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2\Qtr2'2022\"/>
    </mc:Choice>
  </mc:AlternateContent>
  <xr:revisionPtr revIDLastSave="0" documentId="13_ncr:1_{528C6684-D44A-4D95-BE0B-3EF040F97C0E}" xr6:coauthVersionLast="46" xr6:coauthVersionMax="47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3" r:id="rId1"/>
    <sheet name="pl" sheetId="11" r:id="rId2"/>
    <sheet name="conso" sheetId="4" r:id="rId3"/>
    <sheet name="company" sheetId="2" r:id="rId4"/>
    <sheet name="cashflow" sheetId="14" r:id="rId5"/>
  </sheets>
  <externalReferences>
    <externalReference r:id="rId6"/>
  </externalReferences>
  <definedNames>
    <definedName name="_xlnm._FilterDatabase" localSheetId="1" hidden="1">pl!$A$7:$L$50</definedName>
    <definedName name="_xlnm.Print_Area" localSheetId="0">bs!$A$1:$N$108</definedName>
    <definedName name="_xlnm.Print_Area" localSheetId="4">cashflow!$A$1:$L$89</definedName>
    <definedName name="_xlnm.Print_Area" localSheetId="3">company!$A$1:$O$25</definedName>
    <definedName name="_xlnm.Print_Area" localSheetId="2">conso!$A$1:$X$33</definedName>
    <definedName name="_xlnm.Print_Area" localSheetId="1">pl!$A$1:$L$122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1" i="14" l="1"/>
  <c r="J71" i="14"/>
  <c r="H71" i="14"/>
  <c r="F71" i="14"/>
  <c r="L55" i="14"/>
  <c r="J55" i="14"/>
  <c r="H55" i="14"/>
  <c r="F55" i="14"/>
  <c r="L9" i="14"/>
  <c r="L22" i="14" s="1"/>
  <c r="L32" i="14" s="1"/>
  <c r="L35" i="14" s="1"/>
  <c r="L72" i="14" s="1"/>
  <c r="L74" i="14" s="1"/>
  <c r="J9" i="14"/>
  <c r="J22" i="14" s="1"/>
  <c r="J32" i="14" s="1"/>
  <c r="J35" i="14" s="1"/>
  <c r="J72" i="14" s="1"/>
  <c r="J74" i="14" s="1"/>
  <c r="J75" i="14" s="1"/>
  <c r="H9" i="14"/>
  <c r="H22" i="14" s="1"/>
  <c r="H32" i="14" s="1"/>
  <c r="H35" i="14" s="1"/>
  <c r="H72" i="14" s="1"/>
  <c r="H74" i="14" s="1"/>
  <c r="F9" i="14"/>
  <c r="F22" i="14" s="1"/>
  <c r="F32" i="14" s="1"/>
  <c r="F35" i="14" s="1"/>
  <c r="F72" i="14" s="1"/>
  <c r="F74" i="14" s="1"/>
  <c r="F75" i="14" s="1"/>
  <c r="F111" i="11" l="1"/>
  <c r="F50" i="11"/>
  <c r="V25" i="4" l="1"/>
  <c r="V20" i="4"/>
  <c r="T25" i="4"/>
  <c r="X25" i="4" l="1"/>
  <c r="M64" i="13" l="1"/>
  <c r="K64" i="13"/>
  <c r="I64" i="13"/>
  <c r="G64" i="13"/>
  <c r="H111" i="11" l="1"/>
  <c r="T29" i="4" l="1"/>
  <c r="X29" i="4" s="1"/>
  <c r="V21" i="4"/>
  <c r="O21" i="2"/>
  <c r="D31" i="4" l="1"/>
  <c r="F31" i="4"/>
  <c r="H31" i="4"/>
  <c r="J31" i="4"/>
  <c r="P20" i="4"/>
  <c r="T20" i="4" s="1"/>
  <c r="P14" i="4"/>
  <c r="H107" i="11" l="1"/>
  <c r="F107" i="11"/>
  <c r="H101" i="11"/>
  <c r="F101" i="11"/>
  <c r="L96" i="11"/>
  <c r="J96" i="11"/>
  <c r="H96" i="11"/>
  <c r="F96" i="11"/>
  <c r="L84" i="11"/>
  <c r="L85" i="11" s="1"/>
  <c r="J84" i="11"/>
  <c r="J85" i="11" s="1"/>
  <c r="H84" i="11"/>
  <c r="H85" i="11" s="1"/>
  <c r="F84" i="11"/>
  <c r="F85" i="11" s="1"/>
  <c r="L72" i="11"/>
  <c r="J72" i="11"/>
  <c r="H72" i="11"/>
  <c r="F72" i="11"/>
  <c r="L66" i="11"/>
  <c r="L69" i="11" s="1"/>
  <c r="J66" i="11"/>
  <c r="J69" i="11" s="1"/>
  <c r="H66" i="11"/>
  <c r="H69" i="11" s="1"/>
  <c r="F66" i="11"/>
  <c r="F69" i="11" s="1"/>
  <c r="M54" i="13"/>
  <c r="K54" i="13"/>
  <c r="I54" i="13"/>
  <c r="G54" i="13"/>
  <c r="M17" i="13"/>
  <c r="K17" i="13"/>
  <c r="I17" i="13"/>
  <c r="G17" i="13"/>
  <c r="F73" i="11" l="1"/>
  <c r="F75" i="11" s="1"/>
  <c r="F77" i="11" s="1"/>
  <c r="F86" i="11" s="1"/>
  <c r="H73" i="11"/>
  <c r="H75" i="11" s="1"/>
  <c r="J73" i="11"/>
  <c r="J75" i="11" s="1"/>
  <c r="L73" i="11"/>
  <c r="L75" i="11" s="1"/>
  <c r="H77" i="11" l="1"/>
  <c r="H86" i="11" s="1"/>
  <c r="L77" i="11"/>
  <c r="L98" i="11" s="1"/>
  <c r="L111" i="11" s="1"/>
  <c r="J77" i="11"/>
  <c r="M17" i="2" s="1"/>
  <c r="O20" i="2"/>
  <c r="I19" i="2"/>
  <c r="I13" i="2"/>
  <c r="I14" i="2" s="1"/>
  <c r="I23" i="2" s="1"/>
  <c r="T28" i="4"/>
  <c r="X28" i="4" s="1"/>
  <c r="T26" i="4"/>
  <c r="X26" i="4" s="1"/>
  <c r="T23" i="4"/>
  <c r="X23" i="4" s="1"/>
  <c r="L31" i="4"/>
  <c r="L22" i="4"/>
  <c r="L30" i="4" s="1"/>
  <c r="L32" i="4" s="1"/>
  <c r="L16" i="4"/>
  <c r="L17" i="4" s="1"/>
  <c r="I22" i="2" l="1"/>
  <c r="I24" i="2" s="1"/>
  <c r="L86" i="11"/>
  <c r="L104" i="11" s="1"/>
  <c r="M11" i="2"/>
  <c r="J98" i="11"/>
  <c r="J111" i="11" s="1"/>
  <c r="J86" i="11"/>
  <c r="J104" i="11" s="1"/>
  <c r="F16" i="11"/>
  <c r="H16" i="11"/>
  <c r="L16" i="11" l="1"/>
  <c r="J16" i="11"/>
  <c r="O10" i="2" l="1"/>
  <c r="T13" i="4"/>
  <c r="H22" i="4"/>
  <c r="H30" i="4" s="1"/>
  <c r="H32" i="4" s="1"/>
  <c r="H16" i="4"/>
  <c r="H17" i="4" s="1"/>
  <c r="I96" i="13"/>
  <c r="K96" i="13"/>
  <c r="M96" i="13"/>
  <c r="M23" i="2" l="1"/>
  <c r="K23" i="2"/>
  <c r="G23" i="2"/>
  <c r="E23" i="2"/>
  <c r="V31" i="4" l="1"/>
  <c r="R31" i="4"/>
  <c r="P31" i="4"/>
  <c r="N31" i="4"/>
  <c r="R22" i="4"/>
  <c r="R30" i="4" s="1"/>
  <c r="R32" i="4" s="1"/>
  <c r="N22" i="4"/>
  <c r="N30" i="4" s="1"/>
  <c r="N32" i="4" s="1"/>
  <c r="J22" i="4"/>
  <c r="J30" i="4" s="1"/>
  <c r="J32" i="4" s="1"/>
  <c r="F22" i="4"/>
  <c r="F30" i="4" s="1"/>
  <c r="F32" i="4" s="1"/>
  <c r="D22" i="4"/>
  <c r="D30" i="4" s="1"/>
  <c r="D32" i="4" s="1"/>
  <c r="H50" i="11"/>
  <c r="M74" i="13"/>
  <c r="K74" i="13"/>
  <c r="I74" i="13"/>
  <c r="G74" i="13"/>
  <c r="M39" i="13"/>
  <c r="K39" i="13"/>
  <c r="I39" i="13"/>
  <c r="G39" i="13"/>
  <c r="H46" i="11" l="1"/>
  <c r="H40" i="11"/>
  <c r="M12" i="2"/>
  <c r="L11" i="11"/>
  <c r="L13" i="11" s="1"/>
  <c r="L17" i="11" s="1"/>
  <c r="H11" i="11"/>
  <c r="H13" i="11" s="1"/>
  <c r="H17" i="11" s="1"/>
  <c r="M29" i="13"/>
  <c r="I29" i="13"/>
  <c r="G96" i="13"/>
  <c r="A71" i="13"/>
  <c r="G65" i="13"/>
  <c r="A36" i="13"/>
  <c r="K29" i="13"/>
  <c r="G29" i="13"/>
  <c r="K30" i="13" l="1"/>
  <c r="K98" i="13"/>
  <c r="I98" i="13"/>
  <c r="G98" i="13"/>
  <c r="M98" i="13"/>
  <c r="L19" i="11"/>
  <c r="H19" i="11"/>
  <c r="M65" i="13"/>
  <c r="I65" i="13"/>
  <c r="M30" i="13"/>
  <c r="I30" i="13"/>
  <c r="K65" i="13"/>
  <c r="G30" i="13"/>
  <c r="K99" i="13" l="1"/>
  <c r="K100" i="13" s="1"/>
  <c r="I99" i="13"/>
  <c r="I100" i="13" s="1"/>
  <c r="G99" i="13"/>
  <c r="G100" i="13" s="1"/>
  <c r="M99" i="13"/>
  <c r="M100" i="13" s="1"/>
  <c r="L21" i="11"/>
  <c r="L25" i="11" s="1"/>
  <c r="H21" i="11"/>
  <c r="H25" i="11" s="1"/>
  <c r="L37" i="11" l="1"/>
  <c r="L43" i="11"/>
  <c r="O16" i="2"/>
  <c r="O23" i="2" s="1"/>
  <c r="T19" i="4"/>
  <c r="X19" i="4" s="1"/>
  <c r="X31" i="4" l="1"/>
  <c r="T31" i="4"/>
  <c r="A16" i="2"/>
  <c r="A10" i="2"/>
  <c r="J16" i="4" l="1"/>
  <c r="J17" i="4" s="1"/>
  <c r="X13" i="4" l="1"/>
  <c r="L35" i="11" l="1"/>
  <c r="J35" i="11"/>
  <c r="H35" i="11"/>
  <c r="F35" i="11"/>
  <c r="V22" i="4" l="1"/>
  <c r="V30" i="4" s="1"/>
  <c r="V32" i="4" s="1"/>
  <c r="P22" i="4"/>
  <c r="P30" i="4" s="1"/>
  <c r="T14" i="4"/>
  <c r="N16" i="4"/>
  <c r="N17" i="4" s="1"/>
  <c r="F16" i="4"/>
  <c r="F17" i="4" s="1"/>
  <c r="D16" i="4"/>
  <c r="D17" i="4" s="1"/>
  <c r="P32" i="4" l="1"/>
  <c r="V16" i="4"/>
  <c r="V17" i="4" s="1"/>
  <c r="X14" i="4"/>
  <c r="R16" i="4" l="1"/>
  <c r="R17" i="4" s="1"/>
  <c r="F46" i="11"/>
  <c r="F40" i="11"/>
  <c r="J11" i="11"/>
  <c r="J13" i="11" s="1"/>
  <c r="J17" i="11" s="1"/>
  <c r="J19" i="11" s="1"/>
  <c r="F11" i="11"/>
  <c r="F13" i="11" s="1"/>
  <c r="F17" i="11" s="1"/>
  <c r="F19" i="11" l="1"/>
  <c r="T15" i="4"/>
  <c r="X15" i="4" s="1"/>
  <c r="P16" i="4"/>
  <c r="P17" i="4" s="1"/>
  <c r="M18" i="2" l="1"/>
  <c r="F21" i="11"/>
  <c r="F25" i="11" s="1"/>
  <c r="T16" i="4"/>
  <c r="T17" i="4" s="1"/>
  <c r="J21" i="11"/>
  <c r="J25" i="11" l="1"/>
  <c r="J43" i="11" s="1"/>
  <c r="J37" i="11"/>
  <c r="J50" i="11" s="1"/>
  <c r="X16" i="4"/>
  <c r="X17" i="4" s="1"/>
  <c r="K13" i="2" l="1"/>
  <c r="K14" i="2" s="1"/>
  <c r="G13" i="2"/>
  <c r="G14" i="2" s="1"/>
  <c r="E13" i="2"/>
  <c r="E14" i="2" s="1"/>
  <c r="O12" i="2" l="1"/>
  <c r="T21" i="4" l="1"/>
  <c r="X21" i="4" s="1"/>
  <c r="O11" i="2" l="1"/>
  <c r="O13" i="2" l="1"/>
  <c r="O14" i="2" s="1"/>
  <c r="M13" i="2"/>
  <c r="M14" i="2" s="1"/>
  <c r="X20" i="4"/>
  <c r="T22" i="4" l="1"/>
  <c r="T30" i="4" l="1"/>
  <c r="X22" i="4"/>
  <c r="X30" i="4" s="1"/>
  <c r="X32" i="4" s="1"/>
  <c r="O18" i="2"/>
  <c r="K19" i="2"/>
  <c r="G19" i="2"/>
  <c r="E19" i="2"/>
  <c r="K22" i="2" l="1"/>
  <c r="K24" i="2" s="1"/>
  <c r="E22" i="2"/>
  <c r="E24" i="2" s="1"/>
  <c r="G22" i="2"/>
  <c r="G24" i="2" s="1"/>
  <c r="T32" i="4"/>
  <c r="O17" i="2"/>
  <c r="O19" i="2" s="1"/>
  <c r="O22" i="2" s="1"/>
  <c r="O24" i="2" s="1"/>
  <c r="M19" i="2"/>
  <c r="M22" i="2" l="1"/>
  <c r="M24" i="2" s="1"/>
</calcChain>
</file>

<file path=xl/sharedStrings.xml><?xml version="1.0" encoding="utf-8"?>
<sst xmlns="http://schemas.openxmlformats.org/spreadsheetml/2006/main" count="387" uniqueCount="227">
  <si>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</si>
  <si>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</si>
  <si>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</si>
  <si>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</si>
  <si>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</si>
  <si>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</si>
  <si>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</si>
  <si>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</si>
  <si>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</si>
  <si>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</si>
  <si>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</si>
  <si>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</si>
  <si>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</si>
  <si>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</si>
  <si>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</si>
  <si>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</si>
  <si>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</si>
  <si>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</si>
  <si>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</si>
  <si>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</si>
  <si>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</si>
  <si>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</si>
  <si>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</si>
  <si>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</si>
  <si>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</si>
  <si>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</si>
  <si>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</si>
  <si>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</si>
  <si>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</si>
  <si>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</si>
  <si>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</si>
  <si>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</si>
  <si>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</si>
  <si>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</si>
  <si>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</si>
  <si>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</si>
  <si>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</si>
  <si>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</si>
  <si>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</si>
  <si>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</si>
  <si>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</si>
  <si>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</si>
  <si>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</si>
  <si>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</si>
  <si>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</si>
  <si>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</si>
  <si>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</si>
  <si>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</si>
  <si>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</si>
  <si>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</si>
  <si>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</si>
  <si>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</si>
  <si>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</si>
  <si>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</si>
  <si>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</si>
  <si>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</si>
  <si>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</si>
  <si>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</si>
  <si>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</si>
  <si>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</si>
  <si>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</si>
  <si>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</si>
  <si>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</si>
  <si>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</si>
  <si>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 xml:space="preserve">   ค่าใช้จ่ายผลประโยชน์ระยะยาวของพนักงาน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</si>
  <si>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</si>
  <si>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</si>
  <si>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</si>
  <si>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องค์ประกอบอื่นของ</t>
  </si>
  <si>
    <t>กำไรขาดทุนเบ็ดเสร็จอื่น</t>
  </si>
  <si>
    <t>เงินลงทุนในบริษัทย่อย</t>
  </si>
  <si>
    <t>รายการที่มิใช่เงินสดประกอบด้วย:</t>
  </si>
  <si>
    <t>ภาษีเงินได้หัก ณ ที่จ่าย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</si>
  <si>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</si>
  <si>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</si>
  <si>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</si>
  <si>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</si>
  <si>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</si>
  <si>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</si>
  <si>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</si>
  <si>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</si>
  <si>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</si>
  <si>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</si>
  <si>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</si>
  <si>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</si>
  <si>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</si>
  <si>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</si>
  <si>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ลูกหนี้การค้าและลูกหนี้อื่น</t>
  </si>
  <si>
    <t>เงินฝากธนาคารที่มีภาระค้ำประกัน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</si>
  <si>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</si>
  <si>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</si>
  <si>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ภายในหนึ่งปี</t>
  </si>
  <si>
    <t>สินทรัพย์สิทธิการใช้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</si>
  <si>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</si>
  <si>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</si>
  <si>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เจ้าหนี้ค่าซื้อทรัพย์สินถาวรเพิ่มขึ้น (ลดลง)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</si>
  <si>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</si>
  <si>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</si>
  <si>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</si>
  <si>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เงินสดจ่ายชำระคืนเงินกู้ยืมระยะยาวจากธนาคาร</t>
  </si>
  <si>
    <t xml:space="preserve">   ต้นทุนทางการเงิน</t>
  </si>
  <si>
    <t>เงินสดรับจากดอกเบี้ย</t>
  </si>
  <si>
    <t xml:space="preserve">   ในบริษัทย่อย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</si>
  <si>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</si>
  <si>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</si>
  <si>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</si>
  <si>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</si>
  <si>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</si>
  <si>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ยอดคงเหลือ ณ วันที่ 1 มกราคม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</si>
  <si>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</si>
  <si>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</si>
  <si>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</si>
  <si>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</si>
  <si>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</si>
  <si>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กำไร (ขาดทุน) สำหรับงวด</t>
  </si>
  <si>
    <t>กำไร (ขาดทุน) ต่อหุ้นขั้นพื้นฐาน</t>
  </si>
  <si>
    <t>เงินสดจาก (ใช้ไปใน) กิจกรรมดำเนินงาน</t>
  </si>
  <si>
    <t>31 ธันวาคม 2564</t>
  </si>
  <si>
    <t>เงินให้กู้ยืมระยะสั้นแก่กิจการที่เกี่ยวข้องกัน</t>
  </si>
  <si>
    <t>ยอดคงเหลือ ณ วันที่ 1 มกราคม 2565</t>
  </si>
  <si>
    <t xml:space="preserve">   ค่าเผื่อผลขาดทุนด้านเครดิตที่คาดว่าจะเกิดขึ้น (กลับรายการ)</t>
  </si>
  <si>
    <t xml:space="preserve">   เงินรับคืนภาษีเงินได้หัก ณ ที่จ่าย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</si>
  <si>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</si>
  <si>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</si>
  <si>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 xml:space="preserve">   หนี้สินตามสัญญาเช่าระยะยาวเพิ่มขึ้น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</si>
  <si>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</si>
  <si>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เงินสดและรายการเทียบเท่าเงินสดปลายงวด</t>
  </si>
  <si>
    <t>บริษัท ซีเอ็มโอ จำกัด (มหาชน) และบริษัทย่อย</t>
  </si>
  <si>
    <t>เงินปันผลค้างรับ</t>
  </si>
  <si>
    <t>อสังหาริมทรัพย์เพื่อการลงทุน</t>
  </si>
  <si>
    <t>เงินกู้ยืมระยะสั้นจากกิจการที่เกี่ยวข้องกัน</t>
  </si>
  <si>
    <t>ส่วนลดมูลค่าจากการซื้อเงินลงทุนในบริษัทย่อย</t>
  </si>
  <si>
    <t>รายได้จากการให้บริการ</t>
  </si>
  <si>
    <t>ต้นทุนการให้บริการ</t>
  </si>
  <si>
    <t>ส่วนลดมูลค่า</t>
  </si>
  <si>
    <t>จากการซื้อ</t>
  </si>
  <si>
    <t>เงินลงทุน</t>
  </si>
  <si>
    <t>ในบริษัทย่อย</t>
  </si>
  <si>
    <t>เงินปันผลรับจากเงินลงทุน</t>
  </si>
  <si>
    <t>กำไร (ขาดทุน) ขั้นต้น</t>
  </si>
  <si>
    <t>กำไร (ขาดทุน) ก่อนค่าใช้จ่าย</t>
  </si>
  <si>
    <t>หุ้นกู้แปลงสภาพ</t>
  </si>
  <si>
    <t>2, 3</t>
  </si>
  <si>
    <t>2, 8</t>
  </si>
  <si>
    <t>เงินกู้ยืมระยะยาวจากธนาคาร</t>
  </si>
  <si>
    <t>หนี้สินตามสัญญาเช่าที่ถึงกำหนดชำระ</t>
  </si>
  <si>
    <t>เจ้าหนี้เงินประกันผลงาน</t>
  </si>
  <si>
    <t xml:space="preserve">   เงินปันผลรับ</t>
  </si>
  <si>
    <t>เงินสดรับจากหุ้นกู้แปลงสภาพ</t>
  </si>
  <si>
    <t>เงินปันผลค้างจ่าย</t>
  </si>
  <si>
    <t>เงินสดรับจากลูกหนี้ภายใต้สัญญาเช่าทางการเงิน</t>
  </si>
  <si>
    <t>เงินสดรับจากเงินกู้ยืมระยะสั้นจากกิจการที่เกี่ยวข้องกัน</t>
  </si>
  <si>
    <t>เงินสดรับจากส่วนได้เสียที่ไม่มีอำนาจควบคุมในบริษัทย่อย</t>
  </si>
  <si>
    <t xml:space="preserve">         (31 ธันวาคม 2564: หุ้นสามัญ 255,462,733 หุ้น</t>
  </si>
  <si>
    <t xml:space="preserve">          มูลค่าหุ้นละ 1 บาท)</t>
  </si>
  <si>
    <t>กำไร (ขาดทุน) สะสม</t>
  </si>
  <si>
    <t>ส่วนของทุน</t>
  </si>
  <si>
    <t>ลงทุนจัดตั้งบริษัทย่อย (หมายเหตุ 5)</t>
  </si>
  <si>
    <t>เงินปันผลจ่าย</t>
  </si>
  <si>
    <t>เงินสดสุทธิจาก (ใช้ไปใน) กิจกรรมลงทุน</t>
  </si>
  <si>
    <t>รายได้เงินปันผล</t>
  </si>
  <si>
    <t>กำไร (ขาดทุน) ก่อนภาษี</t>
  </si>
  <si>
    <t>เงินสดรับจากการจำหน่ายอุปกรณ์และยานพาหนะ</t>
  </si>
  <si>
    <t>กำไร (ขาดทุน) ก่อนค่าใช้จ่ายภาษีเงินได้</t>
  </si>
  <si>
    <t xml:space="preserve">   ขาดทุนจากการจำหน่ายอุปกรณ์และยานพาหนะ</t>
  </si>
  <si>
    <t>กำไรจากการตีราคาอสังหาริมทรัพย์เพื่อการลงทุน</t>
  </si>
  <si>
    <t>(ยังไม่ได้ตรวจสอบ</t>
  </si>
  <si>
    <t>แต่สอบทานแล้ว)</t>
  </si>
  <si>
    <t>(ตรวจสอบแล้ว)</t>
  </si>
  <si>
    <t>เงินสดสุทธิจาก (ใช้ไปใน) กิจกรรมจัดหาเงิน</t>
  </si>
  <si>
    <t>ส่วนของทุนจากหุ้นกู้แปลงสภาพ</t>
  </si>
  <si>
    <t>ค่าใช้จ่ายในการจัดจำหน่าย</t>
  </si>
  <si>
    <t>กำไร (ขาดทุน) จากการดำเนินงาน</t>
  </si>
  <si>
    <t>ขาดทุนสำหรับงวด</t>
  </si>
  <si>
    <t>จากหุ้นกู้แปลงสภาพ</t>
  </si>
  <si>
    <t>ตีราคาที่ดิน</t>
  </si>
  <si>
    <t xml:space="preserve">รายการปรับกระทบยอดกำไร (ขาดทุน) ก่อนภาษีเป็นเงินสดรับ (จ่าย) </t>
  </si>
  <si>
    <t>เงินสดจ่ายซื้ออุปกรณ์</t>
  </si>
  <si>
    <t xml:space="preserve">   สินทรัพย์หมุนเวียนอื่น</t>
  </si>
  <si>
    <t xml:space="preserve">   หนี้สินหมุนเวียนอื่น</t>
  </si>
  <si>
    <t>สินทรัพย์หมุนเวียนอื่น</t>
  </si>
  <si>
    <t>หนี้สินหมุนเวียนอื่น</t>
  </si>
  <si>
    <t xml:space="preserve">   (หมายเหตุ 10)</t>
  </si>
  <si>
    <t>ส่วนของทุนจากหุ้นกู้แปลงสภาพ (หมายเหตุ 10)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</si>
  <si>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</si>
  <si>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</si>
  <si>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</si>
  <si>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</si>
  <si>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</si>
  <si>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</si>
  <si>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 xml:space="preserve">      หุ้นสามัญ 356,398,577 หุ้น มูลค่าหุ้นละ 1 บาท</t>
  </si>
  <si>
    <t xml:space="preserve">   วัสดุหลอดไฟและวัสดุอื่นโอนเป็นค่าใช้จ่าย</t>
  </si>
  <si>
    <t xml:space="preserve">   เจ้าหนี้เงินประกันผลงานไม่หมุนเวียน</t>
  </si>
  <si>
    <t xml:space="preserve">      หุ้นสามัญ 280,962,733 หุ้น มูลค่าหุ้นละ 1 บาท</t>
  </si>
  <si>
    <t>หมายเหตุประกอบงบการเงินรวมระหว่างกาลเป็นส่วนหนึ่งของงบการเงินนี้</t>
  </si>
  <si>
    <t>รายได้ (ค่าใช้จ่าย) ภาษีเงินได้</t>
  </si>
  <si>
    <t>เงินฝากธนาคารที่ติดภาระค้ำประกัน (เพิ่มขึ้น) ลดลง</t>
  </si>
  <si>
    <t>เงินสดรับจากการเพิ่มทุน</t>
  </si>
  <si>
    <t xml:space="preserve">   การถือหุ้นในบริษัทย่อย (หมายเหตุ 5)</t>
  </si>
  <si>
    <t>ส่วนต่ำจากการเปลี่ยนแปลงสัดส่วนการถือหุ้น</t>
  </si>
  <si>
    <t xml:space="preserve">   ค่าเผื่อผลขาดทุนจากการด้อยค่าของสินทรัพย์ (กลับรายการ)</t>
  </si>
  <si>
    <t>เงินสดสุทธิจาก (ใช้ไปใน) กิจกรรมดำเนินงาน</t>
  </si>
  <si>
    <t>การเปลี่ยนแปลงสัดส่วน</t>
  </si>
  <si>
    <t>ส่วนต่ำจากการ</t>
  </si>
  <si>
    <t>ส่วนที่เป็นของผู้มีส่วนได้เสียที่ไม่มี</t>
  </si>
  <si>
    <t xml:space="preserve">   อำนาจควบคุมของบริษัทย่อย</t>
  </si>
  <si>
    <t>กำไรต่อหุ้นปรับลด</t>
  </si>
  <si>
    <t xml:space="preserve">   กำไรส่วนที่เป็นของผู้ถือหุ้นของบริษัทฯ</t>
  </si>
  <si>
    <t>รายการที่จะไม่ถูกบันทึกในส่วนของ</t>
  </si>
  <si>
    <t xml:space="preserve">   กำไรหรือขาดทุนในภายหลัง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</si>
  <si>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</si>
  <si>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</si>
  <si>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ออกหุ้นสามัญเพิ่มทุน (หมายเหตุ 11)</t>
  </si>
  <si>
    <t>เงินสดรับจากเงินให้กู้ยืมระยะสั้นแก่กิจการที่เกี่ยวข้องกัน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</si>
  <si>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เงินเบิกเกินบัญชีและเงินกู้ยืมระยะสั้นจากธนาคารลดลง</t>
  </si>
  <si>
    <t>เงินสดจ่ายเงินกู้ยืมระยะสั้นจากบุคคลที่เกี่ยวข้องกัน</t>
  </si>
  <si>
    <t>จ่ายดอกเบี้ย</t>
  </si>
  <si>
    <t>เงินสดและรายการเทียบเท่าเงินสดเพิ่มขึ้นสุทธิ</t>
  </si>
  <si>
    <t xml:space="preserve">   ก่อนการเปลี่ยนแปลงในสินทรัพย์และหนี้สินดำเนินงาน</t>
  </si>
  <si>
    <t>การแบ่งปันกำไร (ขาดทุน):</t>
  </si>
  <si>
    <t>การแบ่งปันกำไรขาดทุนเบ็ดเสร็จรวม:</t>
  </si>
  <si>
    <t>กำไร (ขาดทุน) ต่อหุ้น:</t>
  </si>
  <si>
    <t>เงินสดจ่ายเงินให้กู้ยืมระยะสั้นแก่กิจการที่เกี่ยวข้องกัน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</si>
  <si>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</si>
  <si>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</si>
  <si>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เงินสดจ่ายเงินกู้ยืมระยะสั้นจากกิจการที่เกี่ยวข้องกัน</t>
  </si>
  <si>
    <t>เงินกู้ยืมระยะสั้นจากบริษัทอื่น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</si>
</sst>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0.000"/>
    <numFmt numFmtId="204" formatCode="_(* #,##0_);_(* \(#,##0\);_(* &quot; -    &quot;_);_(@_)"/>
    <numFmt numFmtId="205" formatCode="_(* #,##0.00;_(* \(#,##0.00\);_(* &quot;-&quot;_);_(@_)"/>
    <numFmt numFmtId="206" formatCode="&quot;฿&quot;#,##0.00;[Red]\-&quot;฿&quot;#,##0.00"/>
    <numFmt numFmtId="207" formatCode="#,##0.00;\(#,##0.00\)"/>
    <numFmt numFmtId="208" formatCode="#,##0.00_ ;[Red]\-#,##0.00\ "/>
    <numFmt numFmtId="209" formatCode="[$-1010409]d\ mmm\ yy;@"/>
    <numFmt numFmtId="210" formatCode="_(* #,##0.0000_);_(* \(#,##0.0000\);_(* &quot;-&quot;??_);_(@_)"/>
    <numFmt numFmtId="211" formatCode="mmmm\ d\,\ yyyy"/>
    <numFmt numFmtId="212" formatCode="0.0"/>
    <numFmt numFmtId="213" formatCode="_(* #,##0.0000_);_(* \(#,##0.0000\);_(* &quot;-&quot;_);_(@_)"/>
    <numFmt numFmtId="214" formatCode="##,##0.0_);\(#,##0.0\)"/>
    <numFmt numFmtId="215" formatCode="#,##0.00;[Red]#,##0.00"/>
    <numFmt numFmtId="216" formatCode="_(* #,##0.000_);_(* \(#,##0.000\);_(* &quot;-&quot;_);_(@_)"/>
    <numFmt numFmtId="217" formatCode="_(* #,##0.0_);_(* \(#,##0.0\);_(* &quot;-&quot;_);_(@_)"/>
    <numFmt numFmtId="218" formatCode="_(&quot;Rp&quot;* #,##0_);_(&quot;Rp&quot;* \(#,##0\);_(&quot;Rp&quot;* &quot;-&quot;_);_(@_)"/>
    <numFmt numFmtId="219" formatCode="&quot;£&quot;#,##0_);[Red]\(&quot;£&quot;#,##0\)"/>
    <numFmt numFmtId="220" formatCode="&quot;RM&quot;#,##0_);[Red]\(&quot;RM&quot;#,##0\)"/>
    <numFmt numFmtId="221" formatCode="&quot;£&quot;#,##0.00_);[Red]\(&quot;£&quot;#,##0.00\)"/>
    <numFmt numFmtId="222" formatCode="_(* #,##0.000000_);_(* \(#,##0.000000\);_(* &quot;-&quot;_);_(@_)"/>
    <numFmt numFmtId="223" formatCode="#,##0;[Red]#,##0"/>
    <numFmt numFmtId="224" formatCode="#,##0.00&quot;£&quot;_);[Red]\(#,##0.00&quot;£&quot;\)"/>
    <numFmt numFmtId="225" formatCode="_ * #,##0_)&quot;£&quot;_ ;_ * \(#,##0\)&quot;£&quot;_ ;_ * &quot;-&quot;_)&quot;£&quot;_ ;_ @_ "/>
    <numFmt numFmtId="226" formatCode="&quot;RM&quot;#,##0.00;\-&quot;RM&quot;#,##0.00"/>
    <numFmt numFmtId="227" formatCode="#,##0;\(#,##0\)"/>
    <numFmt numFmtId="228" formatCode="#,##0.00\ ;\-#,##0.00\ ;&quot; -&quot;#\ ;@\ "/>
    <numFmt numFmtId="229" formatCode="&quot;RM&quot;#,##0.00_);[Red]&quot;(RM&quot;#,##0.00\)"/>
    <numFmt numFmtId="230" formatCode="&quot;£&quot;#,##0;\-&quot;£&quot;#,##0"/>
    <numFmt numFmtId="231" formatCode="&quot;$&quot;#,##0.00;[Red]\-&quot;$&quot;#,##0.00"/>
    <numFmt numFmtId="232" formatCode="#,##0.0;\-#,##0.0"/>
    <numFmt numFmtId="233" formatCode="0."/>
    <numFmt numFmtId="234" formatCode="#."/>
    <numFmt numFmtId="235" formatCode="0.00%;\(0.00\)%"/>
    <numFmt numFmtId="236" formatCode="_-&quot;$&quot;* #,##0_-;\-&quot;$&quot;* #,##0_-;_-&quot;$&quot;* &quot;-&quot;_-;_-@_-"/>
    <numFmt numFmtId="237" formatCode="&quot;0&quot;#.0"/>
    <numFmt numFmtId="238" formatCode="&quot;0&quot;#"/>
    <numFmt numFmtId="239" formatCode="#,##0.0_);\(#,##0.0\)"/>
    <numFmt numFmtId="240" formatCode="_-* #,##0\ &quot;F&quot;_-;\-* #,##0\ &quot;F&quot;_-;_-* &quot;-&quot;\ &quot;F&quot;_-;_-@_-"/>
    <numFmt numFmtId="241" formatCode="000\-000000"/>
    <numFmt numFmtId="242" formatCode="_-* #,##0.00\ &quot;F&quot;_-;\-* #,##0.00\ &quot;F&quot;_-;_-* &quot;-&quot;??\ &quot;F&quot;_-;_-@_-"/>
    <numFmt numFmtId="243" formatCode="&quot;$&quot;#,##0.0_);\(&quot;$&quot;#,##0.0\)"/>
    <numFmt numFmtId="244" formatCode="_(&quot;RM&quot;* #,##0_);_(&quot;RM&quot;* \(#,##0\);_(&quot;RM&quot;* &quot;-&quot;_);_(@_)"/>
    <numFmt numFmtId="245" formatCode="mm\/dd\/yy"/>
    <numFmt numFmtId="246" formatCode="&quot;$&quot;#,##0.00\ ;\(&quot;$&quot;#,##0.00\)"/>
    <numFmt numFmtId="247" formatCode="#,##0_);[Red]\(#,##0\);\ \ \-\ \ \ \ \ "/>
    <numFmt numFmtId="248" formatCode="&quot;$&quot;#,##0;[Red]\-&quot;$&quot;#,##0"/>
    <numFmt numFmtId="249" formatCode="0.00\ \ \ ;\-0.00\ \ \ ;0.00\ \ \ ;[Red]@&quot;    &quot;"/>
    <numFmt numFmtId="250" formatCode="_ * #,##0_ ;_ * \-#,##0_ ;_ * &quot;-&quot;_ ;_ @_ "/>
    <numFmt numFmtId="251" formatCode="_-&quot;£&quot;* #,##0_-;\-&quot;£&quot;* #,##0_-;_-&quot;£&quot;* &quot;-&quot;_-;_-@_-"/>
    <numFmt numFmtId="252" formatCode="_-&quot;£&quot;* #,##0.00_-;\-&quot;£&quot;* #,##0.00_-;_-&quot;£&quot;* &quot;-&quot;??_-;_-@_-"/>
    <numFmt numFmtId="253" formatCode="#,##0\ ;[Red]\(#,##0\);&quot;      -     &quot;"/>
    <numFmt numFmtId="254" formatCode="#,##0_);[Red]\(#,##0\);&quot;     -    &quot;"/>
    <numFmt numFmtId="255" formatCode="_-&quot;RM&quot;* #,##0_-;\-&quot;RM&quot;* #,##0_-;_-&quot;RM&quot;* &quot;-&quot;_-;_-@_-"/>
    <numFmt numFmtId="256" formatCode="0.00000000000"/>
    <numFmt numFmtId="257" formatCode="&quot;วันที่&quot;\ \ว\ \ด\ด\ด\ด\ \ป\ป\ป\ป"/>
    <numFmt numFmtId="258" formatCode="d\ \ด\ด\ด\ \b\b"/>
    <numFmt numFmtId="259" formatCode="\ว\ \ด\ด\ด\ \ป\ป"/>
    <numFmt numFmtId="260" formatCode="d/mm/yy\ "/>
    <numFmt numFmtId="261" formatCode="#,##0;[Red]\(#,##0\)"/>
    <numFmt numFmtId="262" formatCode="\$#,##0;\(\$#,##0\)"/>
    <numFmt numFmtId="263" formatCode="#,##0\ ;#,##0"/>
    <numFmt numFmtId="264" formatCode="\t&quot;$&quot;#,##0_);\(\t&quot;$&quot;#,##0\)"/>
    <numFmt numFmtId="265" formatCode="\t&quot;฿&quot;#,##0.00_);[Red]\(\t&quot;฿&quot;#,##0.00\)"/>
    <numFmt numFmtId="266" formatCode="_-&quot;Dfl.&quot;\ * #,##0.00_-;_-&quot;Dfl.&quot;\ * #,##0.00\-;_-&quot;Dfl.&quot;\ * &quot;-&quot;??_-;_-@_-"/>
    <numFmt numFmtId="267" formatCode="_-* #,##0.00_-;_-* #,##0.00\-;_-* &quot;-&quot;??_-;_-@_-"/>
    <numFmt numFmtId="268" formatCode="_-&quot;?&quot;* #,##0_-;\-&quot;?&quot;* #,##0_-;_-&quot;?&quot;* &quot;-&quot;_-;_-@_-"/>
    <numFmt numFmtId="269" formatCode="_-&quot;?&quot;* #,##0.00_-;\-&quot;?&quot;* #,##0.00_-;_-&quot;?&quot;* &quot;-&quot;??_-;_-@_-"/>
    <numFmt numFmtId="270" formatCode="_-* #,##0_-;_-* #,##0\-;_-* &quot;-&quot;_-;_-@_-"/>
    <numFmt numFmtId="271" formatCode="_-&quot;Dfl.&quot;\ * #,##0_-;_-&quot;Dfl.&quot;\ * #,##0\-;_-&quot;Dfl.&quot;\ * &quot;-&quot;_-;_-@_-"/>
    <numFmt numFmtId="272" formatCode="&quot;\&quot;#,##0;[Red]&quot;\&quot;\-#,##0"/>
    <numFmt numFmtId="273" formatCode="&quot;\&quot;#,##0.00;[Red]&quot;\&quot;\-#,##0.00"/>
    <numFmt numFmtId="274" formatCode="0_)"/>
    <numFmt numFmtId="275" formatCode="\t&quot;$&quot;#,##0_);[Red]\(\t&quot;$&quot;#,##0\)"/>
    <numFmt numFmtId="276" formatCode="_-* #,##0.00_-;\-* #,##0.00_-;_-* \-??_-;_-@_-"/>
    <numFmt numFmtId="277" formatCode="&quot;    &quot;#,##0;\-&quot;    &quot;#,##0"/>
    <numFmt numFmtId="278" formatCode="#,##0.00&quot; F&quot;;\-#,##0.00&quot; F&quot;"/>
    <numFmt numFmtId="279" formatCode="\$#,##0.00;\(\$#,##0.00\)"/>
    <numFmt numFmtId="280" formatCode="dd\-mmm\-yy\ "/>
    <numFmt numFmtId="281" formatCode="#,##0.00&quot; F&quot;_);\(#,##0.00&quot; F&quot;\)"/>
    <numFmt numFmtId="282" formatCode="#,##0\ \ ;\(#,##0\)\ ;\—\ \ \ \ "/>
    <numFmt numFmtId="283" formatCode="&quot;?&quot;#,##0;[Red]\-&quot;?&quot;#,##0"/>
    <numFmt numFmtId="284" formatCode="0.0&quot;  &quot;"/>
    <numFmt numFmtId="285" formatCode="[$-107041E]d\ mmm\ yy;@"/>
    <numFmt numFmtId="286" formatCode="#,##0&quot; F&quot;_);[Red]\(#,##0&quot; F&quot;\)"/>
    <numFmt numFmtId="287" formatCode="_ * ###,0&quot;.&quot;00_ ;_ * \-###,0&quot;.&quot;00_ ;_ * &quot;-&quot;??_ ;_ @_ "/>
    <numFmt numFmtId="288" formatCode="0&quot;  &quot;"/>
    <numFmt numFmtId="289" formatCode="0.00&quot;  &quot;"/>
    <numFmt numFmtId="290" formatCode="_-* #,##0.00_-;\(\ #,##0.00\)_-;_-* &quot;-&quot;??_-;_-@_-"/>
    <numFmt numFmtId="291" formatCode="[$-1070000]d/m/yy;@"/>
    <numFmt numFmtId="292" formatCode="_(* #,##0.00_);_(* \(#,##0.00\);_(* \-??_);_(@_)"/>
    <numFmt numFmtId="293" formatCode="\+0;[Red]&quot;△&quot;0"/>
    <numFmt numFmtId="294" formatCode="General\ "/>
    <numFmt numFmtId="295" formatCode="\$#,##0.\o\o"/>
    <numFmt numFmtId="296" formatCode="\$#,##0.00"/>
    <numFmt numFmtId="297" formatCode="\(0\)\ \ "/>
    <numFmt numFmtId="298" formatCode="\t&quot;฿&quot;#,##0_);\(\t&quot;฿&quot;#,##0\)"/>
  </numFmts>
  <fonts count="32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  <font>
      <b/>
      <i/>
      <sz val="15"/>
      <name val="Angsana New"/>
      <family val="1"/>
    </font>
    <font>
      <i/>
      <sz val="15"/>
      <name val="ApFont"/>
      <charset val="222"/>
    </font>
    <font>
      <sz val="16"/>
      <name val="AngsanaUPC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4"/>
      <name val="Angsana New"/>
      <family val="1"/>
    </font>
    <font>
      <b/>
      <sz val="10"/>
      <color indexed="8"/>
      <name val="Arial"/>
      <family val="2"/>
    </font>
    <font>
      <b/>
      <sz val="12"/>
      <name val="Arial"/>
      <family val="2"/>
      <charset val="222"/>
    </font>
    <font>
      <sz val="12"/>
      <name val="宋体"/>
      <charset val="134"/>
    </font>
    <font>
      <sz val="14"/>
      <name val="Angsana New"/>
      <family val="1"/>
      <charset val="222"/>
    </font>
    <font>
      <b/>
      <sz val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Palatino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ahoma"/>
      <family val="2"/>
    </font>
    <font>
      <sz val="11"/>
      <name val="Arial"/>
      <family val="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b/>
      <sz val="18"/>
      <name val="Arial"/>
      <family val="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12"/>
      <name val="AngsanaUPC"/>
      <family val="1"/>
      <charset val="222"/>
    </font>
    <font>
      <b/>
      <sz val="9"/>
      <color indexed="8"/>
      <name val="Arial"/>
      <family val="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u/>
      <sz val="14"/>
      <color indexed="36"/>
      <name val="AngsanaUPC"/>
      <family val="1"/>
      <charset val="22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9"/>
      <name val="Tahoma"/>
      <family val="2"/>
      <charset val="222"/>
    </font>
    <font>
      <b/>
      <sz val="11.9"/>
      <color indexed="8"/>
      <name val="AngsanaUPC"/>
      <family val="1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11"/>
      <color indexed="17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Tahoma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sz val="12"/>
      <name val="AngsanaUPC"/>
      <family val="1"/>
      <charset val="222"/>
    </font>
    <font>
      <u/>
      <sz val="9"/>
      <color indexed="36"/>
      <name val="ＭＳ Ｐゴシック"/>
      <family val="3"/>
      <charset val="128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sz val="11"/>
      <color indexed="5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u/>
      <sz val="14"/>
      <color indexed="36"/>
      <name val="EucrosiaUPC"/>
      <family val="1"/>
      <charset val="222"/>
    </font>
    <font>
      <sz val="14"/>
      <name val="AngsanaUPC"/>
      <family val="1"/>
      <charset val="128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IrisUPC"/>
      <family val="2"/>
      <charset val="222"/>
    </font>
    <font>
      <sz val="11"/>
      <color theme="1"/>
      <name val="IrisUPC"/>
      <family val="2"/>
      <charset val="222"/>
    </font>
    <font>
      <sz val="14"/>
      <name val="BrowalliaUPC"/>
      <family val="1"/>
    </font>
    <font>
      <sz val="8"/>
      <name val="Helvetica"/>
      <family val="2"/>
    </font>
    <font>
      <sz val="11"/>
      <color rgb="FF3F3F76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4"/>
      <color rgb="FF000000"/>
      <name val="Cordia New"/>
      <family val="2"/>
    </font>
    <font>
      <u/>
      <sz val="12.6"/>
      <color indexed="12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12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1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medium">
        <color auto="1"/>
      </bottom>
      <diagonal/>
    </border>
  </borders>
  <cellStyleXfs count="26901">
    <xf numFmtId="0" fontId="0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/>
    <xf numFmtId="9" fontId="20" fillId="0" borderId="0"/>
    <xf numFmtId="43" fontId="7" fillId="0" borderId="0" applyFont="0" applyBorder="0" applyAlignment="0"/>
    <xf numFmtId="0" fontId="21" fillId="0" borderId="0" applyNumberFormat="0" applyFill="0" applyBorder="0" applyAlignment="0" applyProtection="0"/>
    <xf numFmtId="0" fontId="22" fillId="0" borderId="0" applyFill="0" applyBorder="0" applyAlignment="0"/>
    <xf numFmtId="170" fontId="15" fillId="0" borderId="0" applyFont="0" applyFill="0" applyBorder="0" applyAlignment="0" applyProtection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74" fontId="23" fillId="0" borderId="0"/>
    <xf numFmtId="166" fontId="24" fillId="0" borderId="0" applyFill="0" applyBorder="0" applyAlignment="0" applyProtection="0"/>
    <xf numFmtId="40" fontId="24" fillId="0" borderId="0" applyFill="0" applyBorder="0" applyAlignment="0" applyProtection="0"/>
    <xf numFmtId="175" fontId="15" fillId="3" borderId="0" applyFill="0" applyBorder="0" applyAlignment="0">
      <alignment vertical="top"/>
    </xf>
    <xf numFmtId="176" fontId="15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7" fontId="18" fillId="0" borderId="0"/>
    <xf numFmtId="0" fontId="25" fillId="0" borderId="0" applyNumberFormat="0" applyAlignment="0">
      <alignment horizontal="left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178" fontId="15" fillId="3" borderId="6" applyFill="0" applyBorder="0" applyAlignment="0">
      <alignment horizontal="right"/>
    </xf>
    <xf numFmtId="179" fontId="18" fillId="0" borderId="0"/>
    <xf numFmtId="0" fontId="18" fillId="0" borderId="0"/>
    <xf numFmtId="0" fontId="21" fillId="0" borderId="0" applyNumberFormat="0" applyFill="0" applyBorder="0" applyAlignment="0" applyProtection="0"/>
    <xf numFmtId="0" fontId="30" fillId="0" borderId="0" applyNumberFormat="0" applyAlignment="0">
      <alignment horizontal="left"/>
    </xf>
    <xf numFmtId="180" fontId="16" fillId="0" borderId="0" applyFont="0" applyFill="0" applyBorder="0" applyAlignment="0" applyProtection="0"/>
    <xf numFmtId="0" fontId="31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38" fontId="34" fillId="4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>
      <alignment horizontal="left"/>
    </xf>
    <xf numFmtId="0" fontId="38" fillId="0" borderId="8">
      <alignment horizontal="left" vertical="top"/>
    </xf>
    <xf numFmtId="0" fontId="39" fillId="0" borderId="0">
      <alignment horizontal="left"/>
    </xf>
    <xf numFmtId="0" fontId="40" fillId="0" borderId="8">
      <alignment horizontal="left" vertical="top"/>
    </xf>
    <xf numFmtId="0" fontId="41" fillId="0" borderId="0">
      <alignment horizontal="left"/>
    </xf>
    <xf numFmtId="181" fontId="24" fillId="0" borderId="0" applyFill="0" applyBorder="0" applyAlignment="0" applyProtection="0"/>
    <xf numFmtId="10" fontId="34" fillId="5" borderId="9" applyNumberFormat="0" applyBorder="0" applyAlignment="0" applyProtection="0"/>
    <xf numFmtId="37" fontId="42" fillId="0" borderId="0"/>
    <xf numFmtId="182" fontId="43" fillId="0" borderId="0"/>
    <xf numFmtId="0" fontId="17" fillId="0" borderId="0"/>
    <xf numFmtId="0" fontId="17" fillId="0" borderId="0"/>
    <xf numFmtId="0" fontId="15" fillId="0" borderId="0"/>
    <xf numFmtId="0" fontId="14" fillId="0" borderId="0"/>
    <xf numFmtId="0" fontId="44" fillId="0" borderId="0"/>
    <xf numFmtId="0" fontId="45" fillId="0" borderId="0">
      <alignment horizontal="left"/>
    </xf>
    <xf numFmtId="9" fontId="15" fillId="0" borderId="0" applyFont="0" applyFill="0" applyBorder="0" applyAlignment="0" applyProtection="0"/>
    <xf numFmtId="183" fontId="15" fillId="3" borderId="0" applyFill="0" applyBorder="0" applyAlignment="0" applyProtection="0">
      <protection locked="0"/>
    </xf>
    <xf numFmtId="5" fontId="15" fillId="3" borderId="0" applyFill="0" applyBorder="0" applyAlignment="0" applyProtection="0">
      <alignment vertical="top"/>
    </xf>
    <xf numFmtId="184" fontId="15" fillId="0" borderId="0" applyFill="0" applyBorder="0" applyAlignment="0" applyProtection="0"/>
    <xf numFmtId="10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17" fillId="0" borderId="10" applyNumberFormat="0" applyFill="0" applyAlignment="0" applyProtection="0">
      <alignment horizontal="center" vertical="center"/>
    </xf>
    <xf numFmtId="185" fontId="46" fillId="0" borderId="0" applyNumberFormat="0" applyFill="0" applyBorder="0" applyAlignment="0" applyProtection="0">
      <alignment horizontal="left"/>
    </xf>
    <xf numFmtId="0" fontId="32" fillId="0" borderId="11">
      <alignment vertical="center"/>
    </xf>
    <xf numFmtId="0" fontId="17" fillId="0" borderId="0"/>
    <xf numFmtId="40" fontId="47" fillId="0" borderId="0" applyBorder="0">
      <alignment horizontal="right"/>
    </xf>
    <xf numFmtId="0" fontId="48" fillId="0" borderId="0">
      <alignment horizontal="left"/>
    </xf>
    <xf numFmtId="0" fontId="33" fillId="0" borderId="0">
      <alignment horizontal="left"/>
    </xf>
    <xf numFmtId="0" fontId="39" fillId="0" borderId="0"/>
    <xf numFmtId="0" fontId="37" fillId="0" borderId="0"/>
    <xf numFmtId="0" fontId="33" fillId="0" borderId="0"/>
    <xf numFmtId="0" fontId="49" fillId="0" borderId="0" applyNumberFormat="0" applyFill="0" applyBorder="0" applyAlignment="0" applyProtection="0"/>
    <xf numFmtId="0" fontId="50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186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/>
    <xf numFmtId="168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2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8" fillId="0" borderId="0"/>
    <xf numFmtId="0" fontId="59" fillId="0" borderId="0" applyNumberFormat="0" applyFill="0" applyBorder="0" applyAlignment="0" applyProtection="0"/>
    <xf numFmtId="0" fontId="38" fillId="0" borderId="8">
      <alignment horizontal="left" vertical="top"/>
    </xf>
    <xf numFmtId="0" fontId="60" fillId="0" borderId="8">
      <alignment horizontal="left" vertical="top"/>
    </xf>
    <xf numFmtId="0" fontId="41" fillId="0" borderId="0">
      <alignment horizontal="left"/>
    </xf>
    <xf numFmtId="0" fontId="61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7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21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4" fillId="0" borderId="0"/>
    <xf numFmtId="0" fontId="15" fillId="0" borderId="0"/>
    <xf numFmtId="9" fontId="20" fillId="0" borderId="0"/>
    <xf numFmtId="170" fontId="15" fillId="0" borderId="0" applyFont="0" applyFill="0" applyBorder="0" applyAlignment="0" applyProtection="0"/>
    <xf numFmtId="176" fontId="15" fillId="0" borderId="0" applyFill="0" applyBorder="0" applyAlignment="0" applyProtection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8" fontId="15" fillId="3" borderId="6" applyFill="0" applyBorder="0" applyAlignment="0">
      <alignment horizontal="right"/>
    </xf>
    <xf numFmtId="0" fontId="4" fillId="0" borderId="0"/>
    <xf numFmtId="0" fontId="17" fillId="0" borderId="0"/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183" fontId="15" fillId="3" borderId="0" applyFill="0" applyBorder="0" applyAlignment="0" applyProtection="0">
      <protection locked="0"/>
    </xf>
    <xf numFmtId="9" fontId="15" fillId="0" borderId="0" applyFont="0" applyFill="0" applyBorder="0" applyAlignment="0" applyProtection="0"/>
    <xf numFmtId="0" fontId="58" fillId="0" borderId="0"/>
    <xf numFmtId="0" fontId="5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7" fillId="0" borderId="0" applyFont="0" applyFill="0" applyBorder="0" applyAlignment="0" applyProtection="0"/>
    <xf numFmtId="0" fontId="19" fillId="0" borderId="0"/>
    <xf numFmtId="9" fontId="18" fillId="0" borderId="0"/>
    <xf numFmtId="188" fontId="67" fillId="0" borderId="0"/>
    <xf numFmtId="166" fontId="68" fillId="0" borderId="0" applyFill="0" applyBorder="0" applyAlignment="0" applyProtection="0"/>
    <xf numFmtId="40" fontId="68" fillId="0" borderId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8" fontId="69" fillId="4" borderId="0" applyNumberFormat="0" applyBorder="0" applyAlignment="0" applyProtection="0"/>
    <xf numFmtId="181" fontId="68" fillId="0" borderId="0" applyFill="0" applyBorder="0" applyAlignment="0" applyProtection="0"/>
    <xf numFmtId="10" fontId="69" fillId="5" borderId="9" applyNumberFormat="0" applyBorder="0" applyAlignment="0" applyProtection="0"/>
    <xf numFmtId="182" fontId="70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22" fillId="0" borderId="0"/>
    <xf numFmtId="0" fontId="7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8" fillId="0" borderId="0"/>
    <xf numFmtId="0" fontId="17" fillId="0" borderId="0"/>
    <xf numFmtId="0" fontId="58" fillId="0" borderId="0"/>
    <xf numFmtId="174" fontId="22" fillId="0" borderId="0"/>
    <xf numFmtId="174" fontId="22" fillId="0" borderId="0"/>
    <xf numFmtId="0" fontId="15" fillId="0" borderId="0"/>
    <xf numFmtId="0" fontId="4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58" fillId="0" borderId="0"/>
    <xf numFmtId="0" fontId="23" fillId="0" borderId="0"/>
    <xf numFmtId="0" fontId="58" fillId="0" borderId="0"/>
    <xf numFmtId="40" fontId="72" fillId="6" borderId="0">
      <alignment horizontal="right"/>
    </xf>
    <xf numFmtId="40" fontId="73" fillId="6" borderId="0">
      <alignment horizontal="right"/>
    </xf>
    <xf numFmtId="0" fontId="74" fillId="6" borderId="12"/>
    <xf numFmtId="0" fontId="75" fillId="6" borderId="12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76" fillId="0" borderId="0" applyFont="0" applyFill="0" applyBorder="0" applyAlignment="0" applyProtection="0"/>
    <xf numFmtId="37" fontId="19" fillId="0" borderId="0"/>
    <xf numFmtId="0" fontId="52" fillId="0" borderId="0" applyNumberFormat="0" applyFill="0" applyBorder="0" applyAlignment="0" applyProtection="0"/>
    <xf numFmtId="0" fontId="77" fillId="0" borderId="0">
      <alignment horizontal="center" vertical="top"/>
    </xf>
    <xf numFmtId="0" fontId="22" fillId="0" borderId="0"/>
    <xf numFmtId="169" fontId="78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/>
    <xf numFmtId="174" fontId="22" fillId="0" borderId="0"/>
    <xf numFmtId="43" fontId="66" fillId="0" borderId="0" applyFont="0" applyFill="0" applyBorder="0" applyAlignment="0" applyProtection="0"/>
    <xf numFmtId="0" fontId="16" fillId="0" borderId="0"/>
    <xf numFmtId="0" fontId="14" fillId="0" borderId="0"/>
    <xf numFmtId="170" fontId="1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" fillId="0" borderId="0"/>
    <xf numFmtId="0" fontId="14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/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7" fillId="0" borderId="0"/>
    <xf numFmtId="0" fontId="62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9" fontId="20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14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174" fontId="22" fillId="0" borderId="0"/>
    <xf numFmtId="43" fontId="66" fillId="0" borderId="0" applyFont="0" applyFill="0" applyBorder="0" applyAlignment="0" applyProtection="0"/>
    <xf numFmtId="0" fontId="16" fillId="0" borderId="0"/>
    <xf numFmtId="0" fontId="14" fillId="0" borderId="0"/>
    <xf numFmtId="0" fontId="17" fillId="0" borderId="0"/>
    <xf numFmtId="43" fontId="66" fillId="0" borderId="0" applyFont="0" applyFill="0" applyBorder="0" applyAlignment="0" applyProtection="0"/>
    <xf numFmtId="174" fontId="22" fillId="0" borderId="0"/>
    <xf numFmtId="43" fontId="66" fillId="0" borderId="0" applyFont="0" applyFill="0" applyBorder="0" applyAlignment="0" applyProtection="0"/>
    <xf numFmtId="174" fontId="22" fillId="0" borderId="0"/>
    <xf numFmtId="17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174" fontId="22" fillId="0" borderId="0"/>
    <xf numFmtId="0" fontId="14" fillId="0" borderId="0"/>
    <xf numFmtId="170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0" fontId="14" fillId="0" borderId="0"/>
    <xf numFmtId="43" fontId="82" fillId="0" borderId="0" applyFont="0" applyFill="0" applyBorder="0" applyAlignment="0" applyProtection="0"/>
    <xf numFmtId="0" fontId="17" fillId="0" borderId="0"/>
    <xf numFmtId="38" fontId="29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8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70" fontId="3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1" fontId="54" fillId="0" borderId="0"/>
    <xf numFmtId="43" fontId="17" fillId="0" borderId="0" applyFont="0" applyFill="0" applyBorder="0" applyAlignment="0" applyProtection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" fontId="8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7" fillId="0" borderId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3" fillId="0" borderId="0"/>
    <xf numFmtId="177" fontId="18" fillId="0" borderId="0"/>
    <xf numFmtId="190" fontId="23" fillId="0" borderId="0"/>
    <xf numFmtId="190" fontId="23" fillId="0" borderId="0"/>
    <xf numFmtId="190" fontId="23" fillId="0" borderId="0"/>
    <xf numFmtId="190" fontId="23" fillId="0" borderId="0"/>
    <xf numFmtId="177" fontId="18" fillId="0" borderId="0"/>
    <xf numFmtId="177" fontId="18" fillId="0" borderId="0"/>
    <xf numFmtId="3" fontId="87" fillId="0" borderId="0" applyFont="0" applyFill="0" applyBorder="0" applyAlignment="0" applyProtection="0"/>
    <xf numFmtId="191" fontId="57" fillId="0" borderId="0" applyFont="0" applyFill="0" applyBorder="0" applyAlignment="0" applyProtection="0"/>
    <xf numFmtId="192" fontId="87" fillId="0" borderId="0" applyFont="0" applyFill="0" applyBorder="0" applyAlignment="0" applyProtection="0"/>
    <xf numFmtId="193" fontId="23" fillId="0" borderId="0"/>
    <xf numFmtId="179" fontId="18" fillId="0" borderId="0"/>
    <xf numFmtId="193" fontId="23" fillId="0" borderId="0"/>
    <xf numFmtId="193" fontId="23" fillId="0" borderId="0"/>
    <xf numFmtId="193" fontId="23" fillId="0" borderId="0"/>
    <xf numFmtId="193" fontId="23" fillId="0" borderId="0"/>
    <xf numFmtId="179" fontId="18" fillId="0" borderId="0"/>
    <xf numFmtId="179" fontId="18" fillId="0" borderId="0"/>
    <xf numFmtId="194" fontId="88" fillId="7" borderId="0">
      <protection hidden="1"/>
    </xf>
    <xf numFmtId="0" fontId="87" fillId="0" borderId="0" applyFont="0" applyFill="0" applyBorder="0" applyAlignment="0" applyProtection="0"/>
    <xf numFmtId="195" fontId="23" fillId="0" borderId="0"/>
    <xf numFmtId="195" fontId="23" fillId="0" borderId="0"/>
    <xf numFmtId="195" fontId="23" fillId="0" borderId="0"/>
    <xf numFmtId="195" fontId="23" fillId="0" borderId="0"/>
    <xf numFmtId="195" fontId="23" fillId="0" borderId="0"/>
    <xf numFmtId="173" fontId="18" fillId="0" borderId="0"/>
    <xf numFmtId="173" fontId="1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" fontId="87" fillId="0" borderId="0" applyFont="0" applyFill="0" applyBorder="0" applyAlignment="0" applyProtection="0"/>
    <xf numFmtId="38" fontId="34" fillId="4" borderId="0" applyNumberFormat="0" applyBorder="0" applyAlignment="0" applyProtection="0"/>
    <xf numFmtId="38" fontId="69" fillId="4" borderId="0" applyNumberFormat="0" applyBorder="0" applyAlignment="0" applyProtection="0"/>
    <xf numFmtId="38" fontId="69" fillId="4" borderId="0" applyNumberFormat="0" applyBorder="0" applyAlignment="0" applyProtection="0"/>
    <xf numFmtId="38" fontId="69" fillId="4" borderId="0" applyNumberFormat="0" applyBorder="0" applyAlignment="0" applyProtection="0"/>
    <xf numFmtId="38" fontId="69" fillId="4" borderId="0" applyNumberFormat="0" applyBorder="0" applyAlignment="0" applyProtection="0"/>
    <xf numFmtId="38" fontId="34" fillId="4" borderId="0" applyNumberFormat="0" applyBorder="0" applyAlignment="0" applyProtection="0"/>
    <xf numFmtId="38" fontId="34" fillId="4" borderId="0" applyNumberFormat="0" applyBorder="0" applyAlignment="0" applyProtection="0"/>
    <xf numFmtId="0" fontId="38" fillId="0" borderId="8">
      <alignment horizontal="left" vertical="top"/>
    </xf>
    <xf numFmtId="0" fontId="38" fillId="0" borderId="8">
      <alignment horizontal="left" vertical="top"/>
    </xf>
    <xf numFmtId="0" fontId="38" fillId="0" borderId="8">
      <alignment horizontal="left" vertical="top"/>
    </xf>
    <xf numFmtId="0" fontId="38" fillId="0" borderId="8">
      <alignment horizontal="left" vertical="top"/>
    </xf>
    <xf numFmtId="0" fontId="38" fillId="0" borderId="8">
      <alignment horizontal="left" vertical="top"/>
    </xf>
    <xf numFmtId="0" fontId="38" fillId="0" borderId="8">
      <alignment horizontal="left" vertical="top"/>
    </xf>
    <xf numFmtId="0" fontId="60" fillId="0" borderId="8">
      <alignment horizontal="left" vertical="top"/>
    </xf>
    <xf numFmtId="0" fontId="60" fillId="0" borderId="8">
      <alignment horizontal="left" vertical="top"/>
    </xf>
    <xf numFmtId="0" fontId="60" fillId="0" borderId="8">
      <alignment horizontal="left" vertical="top"/>
    </xf>
    <xf numFmtId="0" fontId="60" fillId="0" borderId="8">
      <alignment horizontal="left" vertical="top"/>
    </xf>
    <xf numFmtId="0" fontId="60" fillId="0" borderId="8">
      <alignment horizontal="left" vertical="top"/>
    </xf>
    <xf numFmtId="0" fontId="60" fillId="0" borderId="8">
      <alignment horizontal="left" vertical="top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0" fontId="34" fillId="5" borderId="9" applyNumberFormat="0" applyBorder="0" applyAlignment="0" applyProtection="0"/>
    <xf numFmtId="10" fontId="69" fillId="5" borderId="9" applyNumberFormat="0" applyBorder="0" applyAlignment="0" applyProtection="0"/>
    <xf numFmtId="10" fontId="69" fillId="5" borderId="9" applyNumberFormat="0" applyBorder="0" applyAlignment="0" applyProtection="0"/>
    <xf numFmtId="10" fontId="69" fillId="5" borderId="9" applyNumberFormat="0" applyBorder="0" applyAlignment="0" applyProtection="0"/>
    <xf numFmtId="10" fontId="34" fillId="5" borderId="9" applyNumberFormat="0" applyBorder="0" applyAlignment="0" applyProtection="0"/>
    <xf numFmtId="10" fontId="34" fillId="5" borderId="9" applyNumberFormat="0" applyBorder="0" applyAlignment="0" applyProtection="0"/>
    <xf numFmtId="0" fontId="23" fillId="0" borderId="0"/>
    <xf numFmtId="182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2" fontId="43" fillId="0" borderId="0"/>
    <xf numFmtId="182" fontId="43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71" fontId="14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7" fillId="0" borderId="0"/>
    <xf numFmtId="0" fontId="89" fillId="0" borderId="0"/>
    <xf numFmtId="0" fontId="89" fillId="0" borderId="0"/>
    <xf numFmtId="0" fontId="14" fillId="0" borderId="0"/>
    <xf numFmtId="0" fontId="89" fillId="0" borderId="0"/>
    <xf numFmtId="0" fontId="89" fillId="0" borderId="0"/>
    <xf numFmtId="0" fontId="17" fillId="0" borderId="0"/>
    <xf numFmtId="0" fontId="89" fillId="0" borderId="0"/>
    <xf numFmtId="0" fontId="14" fillId="0" borderId="0"/>
    <xf numFmtId="0" fontId="58" fillId="0" borderId="0"/>
    <xf numFmtId="0" fontId="17" fillId="0" borderId="0"/>
    <xf numFmtId="0" fontId="14" fillId="0" borderId="0"/>
    <xf numFmtId="0" fontId="17" fillId="0" borderId="0"/>
    <xf numFmtId="171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17" fillId="0" borderId="0"/>
    <xf numFmtId="0" fontId="14" fillId="0" borderId="0"/>
    <xf numFmtId="0" fontId="17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7" fillId="0" borderId="0"/>
    <xf numFmtId="0" fontId="17" fillId="0" borderId="0"/>
    <xf numFmtId="0" fontId="57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57" fillId="0" borderId="0"/>
    <xf numFmtId="0" fontId="29" fillId="0" borderId="0"/>
    <xf numFmtId="0" fontId="14" fillId="0" borderId="0"/>
    <xf numFmtId="0" fontId="17" fillId="0" borderId="0"/>
    <xf numFmtId="0" fontId="29" fillId="0" borderId="0"/>
    <xf numFmtId="0" fontId="29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4" fillId="0" borderId="0"/>
    <xf numFmtId="0" fontId="17" fillId="0" borderId="0"/>
    <xf numFmtId="0" fontId="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81" fillId="0" borderId="0"/>
    <xf numFmtId="0" fontId="81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3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4" fillId="0" borderId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3" fontId="90" fillId="8" borderId="9"/>
    <xf numFmtId="3" fontId="90" fillId="6" borderId="9"/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91" fillId="0" borderId="0">
      <alignment vertical="center"/>
    </xf>
    <xf numFmtId="168" fontId="92" fillId="0" borderId="0" applyFont="0" applyFill="0" applyBorder="0" applyAlignment="0" applyProtection="0"/>
    <xf numFmtId="0" fontId="3" fillId="0" borderId="0"/>
    <xf numFmtId="0" fontId="15" fillId="0" borderId="0"/>
    <xf numFmtId="170" fontId="15" fillId="0" borderId="0" applyFont="0" applyFill="0" applyBorder="0" applyAlignment="0" applyProtection="0"/>
    <xf numFmtId="166" fontId="24" fillId="0" borderId="0" applyFill="0" applyBorder="0" applyAlignment="0" applyProtection="0"/>
    <xf numFmtId="40" fontId="24" fillId="0" borderId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/>
    <xf numFmtId="181" fontId="24" fillId="0" borderId="0" applyFill="0" applyBorder="0" applyAlignment="0" applyProtection="0"/>
    <xf numFmtId="0" fontId="4" fillId="0" borderId="0"/>
    <xf numFmtId="0" fontId="15" fillId="0" borderId="0"/>
    <xf numFmtId="9" fontId="15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58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0" fontId="58" fillId="0" borderId="0"/>
    <xf numFmtId="0" fontId="14" fillId="0" borderId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182" fontId="70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8" fillId="0" borderId="0"/>
    <xf numFmtId="0" fontId="58" fillId="0" borderId="0"/>
    <xf numFmtId="174" fontId="22" fillId="0" borderId="0"/>
    <xf numFmtId="174" fontId="22" fillId="0" borderId="0"/>
    <xf numFmtId="0" fontId="15" fillId="0" borderId="0"/>
    <xf numFmtId="0" fontId="4" fillId="0" borderId="0"/>
    <xf numFmtId="0" fontId="14" fillId="0" borderId="0"/>
    <xf numFmtId="0" fontId="3" fillId="0" borderId="0"/>
    <xf numFmtId="0" fontId="58" fillId="0" borderId="0"/>
    <xf numFmtId="0" fontId="23" fillId="0" borderId="0"/>
    <xf numFmtId="0" fontId="58" fillId="0" borderId="0"/>
    <xf numFmtId="9" fontId="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76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74" fontId="22" fillId="0" borderId="0"/>
    <xf numFmtId="43" fontId="66" fillId="0" borderId="0" applyFont="0" applyFill="0" applyBorder="0" applyAlignment="0" applyProtection="0"/>
    <xf numFmtId="0" fontId="16" fillId="0" borderId="0"/>
    <xf numFmtId="0" fontId="14" fillId="0" borderId="0"/>
    <xf numFmtId="170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14" fillId="0" borderId="0"/>
    <xf numFmtId="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4" fillId="0" borderId="0"/>
    <xf numFmtId="43" fontId="66" fillId="0" borderId="0" applyFont="0" applyFill="0" applyBorder="0" applyAlignment="0" applyProtection="0"/>
    <xf numFmtId="174" fontId="22" fillId="0" borderId="0"/>
    <xf numFmtId="43" fontId="66" fillId="0" borderId="0" applyFont="0" applyFill="0" applyBorder="0" applyAlignment="0" applyProtection="0"/>
    <xf numFmtId="174" fontId="22" fillId="0" borderId="0"/>
    <xf numFmtId="43" fontId="66" fillId="0" borderId="0" applyFont="0" applyFill="0" applyBorder="0" applyAlignment="0" applyProtection="0"/>
    <xf numFmtId="174" fontId="22" fillId="0" borderId="0"/>
    <xf numFmtId="170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85" fillId="0" borderId="0" applyFont="0" applyFill="0" applyBorder="0" applyAlignment="0" applyProtection="0"/>
    <xf numFmtId="197" fontId="3" fillId="0" borderId="0"/>
    <xf numFmtId="43" fontId="17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6" fillId="0" borderId="0"/>
    <xf numFmtId="170" fontId="96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0" fontId="34" fillId="5" borderId="9" applyNumberFormat="0" applyBorder="0" applyAlignment="0" applyProtection="0"/>
    <xf numFmtId="0" fontId="17" fillId="0" borderId="0"/>
    <xf numFmtId="9" fontId="15" fillId="0" borderId="0" applyFont="0" applyFill="0" applyBorder="0" applyAlignment="0" applyProtection="0"/>
    <xf numFmtId="0" fontId="32" fillId="0" borderId="13">
      <alignment vertical="center"/>
    </xf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9" fillId="5" borderId="9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2" borderId="0" applyNumberFormat="0" applyBorder="0" applyAlignment="0" applyProtection="0"/>
    <xf numFmtId="0" fontId="85" fillId="16" borderId="0" applyNumberFormat="0" applyBorder="0" applyAlignment="0" applyProtection="0"/>
    <xf numFmtId="0" fontId="85" fillId="19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172" fontId="98" fillId="0" borderId="0"/>
    <xf numFmtId="172" fontId="99" fillId="0" borderId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6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100" fillId="0" borderId="0" applyNumberFormat="0" applyFill="0" applyBorder="0" applyAlignment="0" applyProtection="0"/>
    <xf numFmtId="172" fontId="101" fillId="0" borderId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4" fillId="0" borderId="15" applyNumberFormat="0" applyFill="0" applyAlignment="0" applyProtection="0"/>
    <xf numFmtId="3" fontId="29" fillId="0" borderId="9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7" fillId="29" borderId="17" applyNumberFormat="0" applyFont="0" applyAlignment="0" applyProtection="0"/>
    <xf numFmtId="0" fontId="106" fillId="14" borderId="14" applyNumberFormat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38" fillId="0" borderId="8">
      <alignment horizontal="left" vertical="top"/>
    </xf>
    <xf numFmtId="0" fontId="38" fillId="0" borderId="8">
      <alignment horizontal="left" vertical="top"/>
    </xf>
    <xf numFmtId="0" fontId="60" fillId="0" borderId="8">
      <alignment horizontal="left" vertical="top"/>
    </xf>
    <xf numFmtId="0" fontId="60" fillId="0" borderId="8">
      <alignment horizontal="left" vertical="top"/>
    </xf>
    <xf numFmtId="0" fontId="41" fillId="0" borderId="0">
      <alignment horizontal="left"/>
    </xf>
    <xf numFmtId="0" fontId="41" fillId="0" borderId="0">
      <alignment horizontal="left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2" fillId="10" borderId="0" applyNumberFormat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98" fontId="23" fillId="0" borderId="0"/>
    <xf numFmtId="172" fontId="99" fillId="0" borderId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0" borderId="0"/>
    <xf numFmtId="0" fontId="8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2" fillId="0" borderId="0"/>
    <xf numFmtId="0" fontId="82" fillId="0" borderId="0"/>
    <xf numFmtId="0" fontId="113" fillId="0" borderId="0"/>
    <xf numFmtId="0" fontId="82" fillId="0" borderId="0"/>
    <xf numFmtId="0" fontId="82" fillId="0" borderId="0"/>
    <xf numFmtId="0" fontId="82" fillId="0" borderId="0"/>
    <xf numFmtId="0" fontId="113" fillId="0" borderId="0"/>
    <xf numFmtId="0" fontId="113" fillId="0" borderId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199" fontId="115" fillId="0" borderId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99" fontId="95" fillId="31" borderId="0" applyFont="0" applyAlignment="0"/>
    <xf numFmtId="0" fontId="108" fillId="11" borderId="0" applyNumberFormat="0" applyBorder="0" applyAlignment="0" applyProtection="0"/>
    <xf numFmtId="195" fontId="17" fillId="0" borderId="0" applyFont="0" applyFill="0" applyBorder="0" applyAlignment="0" applyProtection="0"/>
    <xf numFmtId="0" fontId="114" fillId="14" borderId="18" applyNumberFormat="0" applyAlignment="0" applyProtection="0"/>
    <xf numFmtId="0" fontId="107" fillId="0" borderId="0" applyNumberFormat="0" applyFill="0" applyBorder="0" applyAlignment="0" applyProtection="0"/>
    <xf numFmtId="200" fontId="118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09" fillId="0" borderId="21" applyNumberFormat="0" applyFill="0" applyAlignment="0" applyProtection="0"/>
    <xf numFmtId="0" fontId="109" fillId="0" borderId="0" applyNumberFormat="0" applyFill="0" applyBorder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05" fillId="28" borderId="16" applyNumberFormat="0" applyAlignment="0" applyProtection="0"/>
    <xf numFmtId="199" fontId="123" fillId="32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2" fillId="0" borderId="0"/>
    <xf numFmtId="170" fontId="66" fillId="0" borderId="0" applyFont="0" applyFill="0" applyBorder="0" applyAlignment="0" applyProtection="0"/>
    <xf numFmtId="170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2" fillId="0" borderId="0"/>
    <xf numFmtId="43" fontId="66" fillId="0" borderId="0" applyFont="0" applyFill="0" applyBorder="0" applyAlignment="0" applyProtection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170" fontId="6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0" fontId="17" fillId="0" borderId="0"/>
    <xf numFmtId="170" fontId="17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8" fontId="15" fillId="3" borderId="6" applyFill="0" applyBorder="0" applyAlignment="0">
      <alignment horizontal="right"/>
    </xf>
    <xf numFmtId="10" fontId="34" fillId="5" borderId="9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8" fontId="15" fillId="3" borderId="6" applyFill="0" applyBorder="0" applyAlignment="0">
      <alignment horizontal="right"/>
    </xf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9" fillId="5" borderId="9" applyNumberFormat="0" applyBorder="0" applyAlignment="0" applyProtection="0"/>
    <xf numFmtId="170" fontId="15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1" fontId="57" fillId="0" borderId="0" applyFont="0" applyFill="0" applyBorder="0" applyAlignment="0" applyProtection="0"/>
    <xf numFmtId="10" fontId="34" fillId="5" borderId="9" applyNumberFormat="0" applyBorder="0" applyAlignment="0" applyProtection="0"/>
    <xf numFmtId="10" fontId="69" fillId="5" borderId="9" applyNumberFormat="0" applyBorder="0" applyAlignment="0" applyProtection="0"/>
    <xf numFmtId="10" fontId="69" fillId="5" borderId="9" applyNumberFormat="0" applyBorder="0" applyAlignment="0" applyProtection="0"/>
    <xf numFmtId="10" fontId="69" fillId="5" borderId="9" applyNumberFormat="0" applyBorder="0" applyAlignment="0" applyProtection="0"/>
    <xf numFmtId="10" fontId="34" fillId="5" borderId="9" applyNumberFormat="0" applyBorder="0" applyAlignment="0" applyProtection="0"/>
    <xf numFmtId="10" fontId="34" fillId="5" borderId="9" applyNumberFormat="0" applyBorder="0" applyAlignment="0" applyProtection="0"/>
    <xf numFmtId="0" fontId="16" fillId="0" borderId="0"/>
    <xf numFmtId="0" fontId="17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3" fontId="90" fillId="8" borderId="9"/>
    <xf numFmtId="3" fontId="90" fillId="6" borderId="9"/>
    <xf numFmtId="0" fontId="3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5" fillId="0" borderId="0"/>
    <xf numFmtId="170" fontId="17" fillId="0" borderId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0" borderId="0"/>
    <xf numFmtId="0" fontId="16" fillId="0" borderId="0"/>
    <xf numFmtId="43" fontId="18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7" fillId="0" borderId="0"/>
    <xf numFmtId="170" fontId="8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17" fillId="0" borderId="0"/>
    <xf numFmtId="0" fontId="58" fillId="0" borderId="0"/>
    <xf numFmtId="182" fontId="127" fillId="0" borderId="0"/>
    <xf numFmtId="9" fontId="128" fillId="0" borderId="0" applyFont="0" applyFill="0" applyBorder="0" applyAlignment="0" applyProtection="0"/>
    <xf numFmtId="0" fontId="58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6" fillId="0" borderId="0"/>
    <xf numFmtId="174" fontId="127" fillId="0" borderId="0"/>
    <xf numFmtId="170" fontId="22" fillId="0" borderId="0" applyFont="0" applyFill="0" applyBorder="0" applyAlignment="0" applyProtection="0"/>
    <xf numFmtId="0" fontId="22" fillId="0" borderId="0"/>
    <xf numFmtId="174" fontId="22" fillId="0" borderId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6" fillId="0" borderId="24">
      <alignment horizontal="left" vertical="center"/>
    </xf>
    <xf numFmtId="10" fontId="34" fillId="5" borderId="23" applyNumberFormat="0" applyBorder="0" applyAlignment="0" applyProtection="0"/>
    <xf numFmtId="0" fontId="4" fillId="0" borderId="0"/>
    <xf numFmtId="0" fontId="17" fillId="0" borderId="0"/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0" fontId="58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0" fontId="1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70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9" fillId="5" borderId="23" applyNumberFormat="0" applyBorder="0" applyAlignment="0" applyProtection="0"/>
    <xf numFmtId="0" fontId="17" fillId="0" borderId="0"/>
    <xf numFmtId="0" fontId="58" fillId="0" borderId="0"/>
    <xf numFmtId="0" fontId="17" fillId="0" borderId="0"/>
    <xf numFmtId="0" fontId="3" fillId="0" borderId="0"/>
    <xf numFmtId="0" fontId="16" fillId="0" borderId="0"/>
    <xf numFmtId="0" fontId="14" fillId="0" borderId="0"/>
    <xf numFmtId="0" fontId="15" fillId="0" borderId="0"/>
    <xf numFmtId="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4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17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4" fillId="0" borderId="0" applyFont="0" applyFill="0" applyBorder="0" applyAlignment="0" applyProtection="0"/>
    <xf numFmtId="3" fontId="90" fillId="8" borderId="23"/>
    <xf numFmtId="3" fontId="90" fillId="6" borderId="23"/>
    <xf numFmtId="0" fontId="3" fillId="0" borderId="0"/>
    <xf numFmtId="43" fontId="1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10" fontId="34" fillId="5" borderId="23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9" fillId="5" borderId="23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3" fontId="29" fillId="0" borderId="23"/>
    <xf numFmtId="0" fontId="17" fillId="29" borderId="17" applyNumberFormat="0" applyFont="0" applyAlignment="0" applyProtection="0"/>
    <xf numFmtId="0" fontId="106" fillId="14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0" fontId="34" fillId="5" borderId="23" applyNumberFormat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9" fillId="5" borderId="23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90" fillId="8" borderId="23"/>
    <xf numFmtId="3" fontId="90" fillId="6" borderId="23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3" fillId="14" borderId="14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7" fillId="29" borderId="17" applyNumberFormat="0" applyFont="0" applyAlignment="0" applyProtection="0"/>
    <xf numFmtId="0" fontId="106" fillId="14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106" fillId="15" borderId="14" applyNumberForma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85" fillId="29" borderId="17" applyNumberFormat="0" applyFon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14" fillId="14" borderId="18" applyNumberFormat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05" fillId="28" borderId="16" applyNumberFormat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32" fillId="0" borderId="13">
      <alignment vertical="center"/>
    </xf>
    <xf numFmtId="0" fontId="3" fillId="0" borderId="0"/>
    <xf numFmtId="43" fontId="3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3" fillId="0" borderId="0" applyFont="0" applyFill="0" applyBorder="0" applyAlignment="0" applyProtection="0"/>
    <xf numFmtId="0" fontId="3" fillId="0" borderId="0"/>
    <xf numFmtId="197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43" fontId="17" fillId="0" borderId="0" applyFont="0" applyFill="0" applyBorder="0" applyAlignment="0" applyProtection="0"/>
    <xf numFmtId="0" fontId="76" fillId="0" borderId="0"/>
    <xf numFmtId="0" fontId="3" fillId="0" borderId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29" fillId="0" borderId="0"/>
    <xf numFmtId="43" fontId="130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4" fillId="0" borderId="0"/>
    <xf numFmtId="9" fontId="17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31" fillId="0" borderId="0"/>
    <xf numFmtId="43" fontId="1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201" fontId="1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182" fontId="22" fillId="0" borderId="0"/>
    <xf numFmtId="9" fontId="17" fillId="0" borderId="0" applyFont="0" applyFill="0" applyBorder="0" applyAlignment="0" applyProtection="0"/>
    <xf numFmtId="43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0" fontId="15" fillId="0" borderId="0"/>
    <xf numFmtId="170" fontId="15" fillId="0" borderId="0" applyFont="0" applyFill="0" applyBorder="0" applyAlignment="0" applyProtection="0"/>
    <xf numFmtId="0" fontId="4" fillId="0" borderId="0"/>
    <xf numFmtId="0" fontId="17" fillId="0" borderId="0"/>
    <xf numFmtId="0" fontId="58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58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43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4" fillId="0" borderId="0" applyFont="0" applyFill="0" applyBorder="0" applyAlignment="0" applyProtection="0"/>
    <xf numFmtId="182" fontId="127" fillId="0" borderId="0"/>
    <xf numFmtId="0" fontId="3" fillId="0" borderId="0"/>
    <xf numFmtId="182" fontId="127" fillId="0" borderId="0"/>
    <xf numFmtId="9" fontId="128" fillId="0" borderId="0" applyFont="0" applyFill="0" applyBorder="0" applyAlignment="0" applyProtection="0"/>
    <xf numFmtId="0" fontId="3" fillId="0" borderId="0"/>
    <xf numFmtId="0" fontId="132" fillId="2" borderId="0" applyNumberFormat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3" fillId="14" borderId="57" applyNumberFormat="0" applyAlignment="0" applyProtection="0"/>
    <xf numFmtId="0" fontId="2" fillId="0" borderId="0"/>
    <xf numFmtId="0" fontId="2" fillId="0" borderId="0"/>
    <xf numFmtId="0" fontId="103" fillId="14" borderId="53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134" fillId="0" borderId="0"/>
    <xf numFmtId="43" fontId="2" fillId="0" borderId="0" applyFont="0" applyFill="0" applyBorder="0" applyAlignment="0" applyProtection="0"/>
    <xf numFmtId="0" fontId="135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1" fillId="0" borderId="0">
      <alignment vertical="center"/>
    </xf>
    <xf numFmtId="0" fontId="103" fillId="14" borderId="45" applyNumberFormat="0" applyAlignment="0" applyProtection="0"/>
    <xf numFmtId="0" fontId="76" fillId="0" borderId="0"/>
    <xf numFmtId="0" fontId="2" fillId="0" borderId="0"/>
    <xf numFmtId="43" fontId="7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5" fillId="2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14" borderId="59" applyNumberFormat="0" applyAlignment="0" applyProtection="0"/>
    <xf numFmtId="0" fontId="85" fillId="29" borderId="46" applyNumberFormat="0" applyFont="0" applyAlignment="0" applyProtection="0"/>
    <xf numFmtId="0" fontId="103" fillId="14" borderId="41" applyNumberFormat="0" applyAlignment="0" applyProtection="0"/>
    <xf numFmtId="0" fontId="103" fillId="14" borderId="57" applyNumberFormat="0" applyAlignment="0" applyProtection="0"/>
    <xf numFmtId="0" fontId="129" fillId="0" borderId="0"/>
    <xf numFmtId="0" fontId="106" fillId="15" borderId="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6" fillId="15" borderId="41" applyNumberFormat="0" applyAlignment="0" applyProtection="0"/>
    <xf numFmtId="0" fontId="122" fillId="0" borderId="56" applyNumberFormat="0" applyFill="0" applyAlignment="0" applyProtection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2" fillId="0" borderId="44" applyNumberFormat="0" applyFill="0" applyAlignment="0" applyProtection="0"/>
    <xf numFmtId="43" fontId="2" fillId="0" borderId="0" applyFont="0" applyFill="0" applyBorder="0" applyAlignment="0" applyProtection="0"/>
    <xf numFmtId="0" fontId="114" fillId="14" borderId="4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3" fillId="14" borderId="4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2" fillId="0" borderId="44" applyNumberFormat="0" applyFill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122" fillId="0" borderId="68" applyNumberFormat="0" applyFill="0" applyAlignment="0" applyProtection="0"/>
    <xf numFmtId="0" fontId="106" fillId="15" borderId="49" applyNumberFormat="0" applyAlignment="0" applyProtection="0"/>
    <xf numFmtId="0" fontId="114" fillId="14" borderId="51" applyNumberFormat="0" applyAlignment="0" applyProtection="0"/>
    <xf numFmtId="0" fontId="106" fillId="14" borderId="49" applyNumberFormat="0" applyAlignment="0" applyProtection="0"/>
    <xf numFmtId="0" fontId="122" fillId="0" borderId="48" applyNumberFormat="0" applyFill="0" applyAlignment="0" applyProtection="0"/>
    <xf numFmtId="0" fontId="85" fillId="29" borderId="50" applyNumberFormat="0" applyFont="0" applyAlignment="0" applyProtection="0"/>
    <xf numFmtId="0" fontId="114" fillId="14" borderId="75" applyNumberFormat="0" applyAlignment="0" applyProtection="0"/>
    <xf numFmtId="0" fontId="106" fillId="15" borderId="65" applyNumberFormat="0" applyAlignment="0" applyProtection="0"/>
    <xf numFmtId="0" fontId="114" fillId="14" borderId="39" applyNumberFormat="0" applyAlignment="0" applyProtection="0"/>
    <xf numFmtId="0" fontId="114" fillId="14" borderId="47" applyNumberFormat="0" applyAlignment="0" applyProtection="0"/>
    <xf numFmtId="0" fontId="114" fillId="14" borderId="75" applyNumberFormat="0" applyAlignment="0" applyProtection="0"/>
    <xf numFmtId="0" fontId="85" fillId="29" borderId="74" applyNumberFormat="0" applyFont="0" applyAlignment="0" applyProtection="0"/>
    <xf numFmtId="0" fontId="106" fillId="15" borderId="61" applyNumberFormat="0" applyAlignment="0" applyProtection="0"/>
    <xf numFmtId="0" fontId="85" fillId="29" borderId="46" applyNumberFormat="0" applyFont="0" applyAlignment="0" applyProtection="0"/>
    <xf numFmtId="0" fontId="85" fillId="29" borderId="38" applyNumberFormat="0" applyFont="0" applyAlignment="0" applyProtection="0"/>
    <xf numFmtId="0" fontId="122" fillId="0" borderId="56" applyNumberFormat="0" applyFill="0" applyAlignment="0" applyProtection="0"/>
    <xf numFmtId="0" fontId="106" fillId="15" borderId="57" applyNumberFormat="0" applyAlignment="0" applyProtection="0"/>
    <xf numFmtId="0" fontId="85" fillId="29" borderId="74" applyNumberFormat="0" applyFont="0" applyAlignment="0" applyProtection="0"/>
    <xf numFmtId="0" fontId="85" fillId="29" borderId="70" applyNumberFormat="0" applyFont="0" applyAlignment="0" applyProtection="0"/>
    <xf numFmtId="0" fontId="103" fillId="14" borderId="41" applyNumberFormat="0" applyAlignment="0" applyProtection="0"/>
    <xf numFmtId="0" fontId="114" fillId="14" borderId="51" applyNumberFormat="0" applyAlignment="0" applyProtection="0"/>
    <xf numFmtId="0" fontId="122" fillId="0" borderId="68" applyNumberFormat="0" applyFill="0" applyAlignment="0" applyProtection="0"/>
    <xf numFmtId="0" fontId="103" fillId="14" borderId="49" applyNumberFormat="0" applyAlignment="0" applyProtection="0"/>
    <xf numFmtId="0" fontId="85" fillId="29" borderId="50" applyNumberFormat="0" applyFont="0" applyAlignment="0" applyProtection="0"/>
    <xf numFmtId="0" fontId="103" fillId="14" borderId="41" applyNumberFormat="0" applyAlignment="0" applyProtection="0"/>
    <xf numFmtId="0" fontId="106" fillId="15" borderId="49" applyNumberFormat="0" applyAlignment="0" applyProtection="0"/>
    <xf numFmtId="0" fontId="114" fillId="14" borderId="51" applyNumberFormat="0" applyAlignment="0" applyProtection="0"/>
    <xf numFmtId="0" fontId="103" fillId="14" borderId="57" applyNumberFormat="0" applyAlignment="0" applyProtection="0"/>
    <xf numFmtId="0" fontId="106" fillId="15" borderId="65" applyNumberFormat="0" applyAlignment="0" applyProtection="0"/>
    <xf numFmtId="0" fontId="106" fillId="14" borderId="41" applyNumberFormat="0" applyAlignment="0" applyProtection="0"/>
    <xf numFmtId="0" fontId="114" fillId="14" borderId="67" applyNumberFormat="0" applyAlignment="0" applyProtection="0"/>
    <xf numFmtId="0" fontId="106" fillId="15" borderId="53" applyNumberFormat="0" applyAlignment="0" applyProtection="0"/>
    <xf numFmtId="0" fontId="103" fillId="14" borderId="73" applyNumberFormat="0" applyAlignment="0" applyProtection="0"/>
    <xf numFmtId="0" fontId="103" fillId="14" borderId="53" applyNumberFormat="0" applyAlignment="0" applyProtection="0"/>
    <xf numFmtId="0" fontId="122" fillId="0" borderId="48" applyNumberFormat="0" applyFill="0" applyAlignment="0" applyProtection="0"/>
    <xf numFmtId="0" fontId="106" fillId="14" borderId="61" applyNumberFormat="0" applyAlignment="0" applyProtection="0"/>
    <xf numFmtId="0" fontId="103" fillId="14" borderId="61" applyNumberFormat="0" applyAlignment="0" applyProtection="0"/>
    <xf numFmtId="0" fontId="122" fillId="0" borderId="68" applyNumberFormat="0" applyFill="0" applyAlignment="0" applyProtection="0"/>
    <xf numFmtId="0" fontId="17" fillId="29" borderId="58" applyNumberFormat="0" applyFont="0" applyAlignment="0" applyProtection="0"/>
    <xf numFmtId="0" fontId="114" fillId="14" borderId="47" applyNumberFormat="0" applyAlignment="0" applyProtection="0"/>
    <xf numFmtId="0" fontId="103" fillId="14" borderId="65" applyNumberFormat="0" applyAlignment="0" applyProtection="0"/>
    <xf numFmtId="0" fontId="85" fillId="29" borderId="54" applyNumberFormat="0" applyFont="0" applyAlignment="0" applyProtection="0"/>
    <xf numFmtId="0" fontId="103" fillId="14" borderId="65" applyNumberFormat="0" applyAlignment="0" applyProtection="0"/>
    <xf numFmtId="0" fontId="114" fillId="14" borderId="59" applyNumberFormat="0" applyAlignment="0" applyProtection="0"/>
    <xf numFmtId="0" fontId="114" fillId="14" borderId="59" applyNumberFormat="0" applyAlignment="0" applyProtection="0"/>
    <xf numFmtId="0" fontId="106" fillId="15" borderId="61" applyNumberFormat="0" applyAlignment="0" applyProtection="0"/>
    <xf numFmtId="0" fontId="114" fillId="14" borderId="43" applyNumberFormat="0" applyAlignment="0" applyProtection="0"/>
    <xf numFmtId="0" fontId="103" fillId="14" borderId="57" applyNumberFormat="0" applyAlignment="0" applyProtection="0"/>
    <xf numFmtId="0" fontId="114" fillId="14" borderId="39" applyNumberFormat="0" applyAlignment="0" applyProtection="0"/>
    <xf numFmtId="0" fontId="17" fillId="29" borderId="66" applyNumberFormat="0" applyFont="0" applyAlignment="0" applyProtection="0"/>
    <xf numFmtId="0" fontId="106" fillId="15" borderId="45" applyNumberFormat="0" applyAlignment="0" applyProtection="0"/>
    <xf numFmtId="0" fontId="103" fillId="14" borderId="45" applyNumberFormat="0" applyAlignment="0" applyProtection="0"/>
    <xf numFmtId="0" fontId="15" fillId="0" borderId="0"/>
    <xf numFmtId="0" fontId="85" fillId="29" borderId="38" applyNumberFormat="0" applyFont="0" applyAlignment="0" applyProtection="0"/>
    <xf numFmtId="0" fontId="114" fillId="14" borderId="59" applyNumberFormat="0" applyAlignment="0" applyProtection="0"/>
    <xf numFmtId="0" fontId="114" fillId="14" borderId="75" applyNumberFormat="0" applyAlignment="0" applyProtection="0"/>
    <xf numFmtId="0" fontId="114" fillId="14" borderId="47" applyNumberFormat="0" applyAlignment="0" applyProtection="0"/>
    <xf numFmtId="0" fontId="85" fillId="29" borderId="42" applyNumberFormat="0" applyFont="0" applyAlignment="0" applyProtection="0"/>
    <xf numFmtId="0" fontId="114" fillId="14" borderId="51" applyNumberFormat="0" applyAlignment="0" applyProtection="0"/>
    <xf numFmtId="0" fontId="106" fillId="14" borderId="41" applyNumberFormat="0" applyAlignment="0" applyProtection="0"/>
    <xf numFmtId="0" fontId="114" fillId="14" borderId="59" applyNumberFormat="0" applyAlignment="0" applyProtection="0"/>
    <xf numFmtId="0" fontId="122" fillId="0" borderId="60" applyNumberFormat="0" applyFill="0" applyAlignment="0" applyProtection="0"/>
    <xf numFmtId="0" fontId="17" fillId="29" borderId="46" applyNumberFormat="0" applyFont="0" applyAlignment="0" applyProtection="0"/>
    <xf numFmtId="0" fontId="114" fillId="14" borderId="75" applyNumberFormat="0" applyAlignment="0" applyProtection="0"/>
    <xf numFmtId="0" fontId="106" fillId="15" borderId="53" applyNumberFormat="0" applyAlignment="0" applyProtection="0"/>
    <xf numFmtId="0" fontId="122" fillId="0" borderId="44" applyNumberFormat="0" applyFill="0" applyAlignment="0" applyProtection="0"/>
    <xf numFmtId="0" fontId="103" fillId="14" borderId="45" applyNumberFormat="0" applyAlignment="0" applyProtection="0"/>
    <xf numFmtId="0" fontId="85" fillId="29" borderId="62" applyNumberFormat="0" applyFont="0" applyAlignment="0" applyProtection="0"/>
    <xf numFmtId="0" fontId="106" fillId="14" borderId="73" applyNumberFormat="0" applyAlignment="0" applyProtection="0"/>
    <xf numFmtId="0" fontId="17" fillId="29" borderId="62" applyNumberFormat="0" applyFont="0" applyAlignment="0" applyProtection="0"/>
    <xf numFmtId="0" fontId="122" fillId="0" borderId="68" applyNumberFormat="0" applyFill="0" applyAlignment="0" applyProtection="0"/>
    <xf numFmtId="0" fontId="114" fillId="14" borderId="63" applyNumberFormat="0" applyAlignment="0" applyProtection="0"/>
    <xf numFmtId="0" fontId="122" fillId="0" borderId="56" applyNumberFormat="0" applyFill="0" applyAlignment="0" applyProtection="0"/>
    <xf numFmtId="0" fontId="122" fillId="0" borderId="48" applyNumberFormat="0" applyFill="0" applyAlignment="0" applyProtection="0"/>
    <xf numFmtId="0" fontId="106" fillId="15" borderId="73" applyNumberFormat="0" applyAlignment="0" applyProtection="0"/>
    <xf numFmtId="0" fontId="85" fillId="29" borderId="70" applyNumberFormat="0" applyFont="0" applyAlignment="0" applyProtection="0"/>
    <xf numFmtId="0" fontId="103" fillId="14" borderId="69" applyNumberFormat="0" applyAlignment="0" applyProtection="0"/>
    <xf numFmtId="0" fontId="122" fillId="0" borderId="56" applyNumberFormat="0" applyFill="0" applyAlignment="0" applyProtection="0"/>
    <xf numFmtId="0" fontId="114" fillId="14" borderId="59" applyNumberFormat="0" applyAlignment="0" applyProtection="0"/>
    <xf numFmtId="0" fontId="106" fillId="14" borderId="57" applyNumberFormat="0" applyAlignment="0" applyProtection="0"/>
    <xf numFmtId="0" fontId="106" fillId="15" borderId="53" applyNumberFormat="0" applyAlignment="0" applyProtection="0"/>
    <xf numFmtId="0" fontId="85" fillId="29" borderId="66" applyNumberFormat="0" applyFont="0" applyAlignment="0" applyProtection="0"/>
    <xf numFmtId="0" fontId="114" fillId="14" borderId="63" applyNumberFormat="0" applyAlignment="0" applyProtection="0"/>
    <xf numFmtId="0" fontId="106" fillId="15" borderId="61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9" borderId="42" applyNumberFormat="0" applyFont="0" applyAlignment="0" applyProtection="0"/>
    <xf numFmtId="0" fontId="106" fillId="15" borderId="45" applyNumberFormat="0" applyAlignment="0" applyProtection="0"/>
    <xf numFmtId="0" fontId="85" fillId="29" borderId="54" applyNumberFormat="0" applyFont="0" applyAlignment="0" applyProtection="0"/>
    <xf numFmtId="0" fontId="106" fillId="14" borderId="61" applyNumberFormat="0" applyAlignment="0" applyProtection="0"/>
    <xf numFmtId="0" fontId="106" fillId="14" borderId="49" applyNumberFormat="0" applyAlignment="0" applyProtection="0"/>
    <xf numFmtId="0" fontId="122" fillId="0" borderId="72" applyNumberFormat="0" applyFill="0" applyAlignment="0" applyProtection="0"/>
    <xf numFmtId="0" fontId="114" fillId="14" borderId="75" applyNumberFormat="0" applyAlignment="0" applyProtection="0"/>
    <xf numFmtId="0" fontId="106" fillId="15" borderId="41" applyNumberFormat="0" applyAlignment="0" applyProtection="0"/>
    <xf numFmtId="0" fontId="122" fillId="0" borderId="44" applyNumberFormat="0" applyFill="0" applyAlignment="0" applyProtection="0"/>
    <xf numFmtId="0" fontId="114" fillId="14" borderId="51" applyNumberFormat="0" applyAlignment="0" applyProtection="0"/>
    <xf numFmtId="0" fontId="106" fillId="15" borderId="41" applyNumberFormat="0" applyAlignment="0" applyProtection="0"/>
    <xf numFmtId="0" fontId="15" fillId="0" borderId="0"/>
    <xf numFmtId="0" fontId="103" fillId="14" borderId="57" applyNumberFormat="0" applyAlignment="0" applyProtection="0"/>
    <xf numFmtId="0" fontId="103" fillId="14" borderId="45" applyNumberFormat="0" applyAlignment="0" applyProtection="0"/>
    <xf numFmtId="0" fontId="103" fillId="14" borderId="37" applyNumberFormat="0" applyAlignment="0" applyProtection="0"/>
    <xf numFmtId="0" fontId="106" fillId="15" borderId="69" applyNumberFormat="0" applyAlignment="0" applyProtection="0"/>
    <xf numFmtId="0" fontId="114" fillId="14" borderId="67" applyNumberFormat="0" applyAlignment="0" applyProtection="0"/>
    <xf numFmtId="0" fontId="114" fillId="14" borderId="43" applyNumberFormat="0" applyAlignment="0" applyProtection="0"/>
    <xf numFmtId="0" fontId="114" fillId="14" borderId="51" applyNumberFormat="0" applyAlignment="0" applyProtection="0"/>
    <xf numFmtId="0" fontId="114" fillId="14" borderId="67" applyNumberFormat="0" applyAlignment="0" applyProtection="0"/>
    <xf numFmtId="0" fontId="103" fillId="14" borderId="57" applyNumberFormat="0" applyAlignment="0" applyProtection="0"/>
    <xf numFmtId="0" fontId="2" fillId="0" borderId="0"/>
    <xf numFmtId="0" fontId="103" fillId="14" borderId="73" applyNumberFormat="0" applyAlignment="0" applyProtection="0"/>
    <xf numFmtId="0" fontId="106" fillId="15" borderId="57" applyNumberFormat="0" applyAlignment="0" applyProtection="0"/>
    <xf numFmtId="0" fontId="106" fillId="15" borderId="37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06" fillId="15" borderId="49" applyNumberFormat="0" applyAlignment="0" applyProtection="0"/>
    <xf numFmtId="0" fontId="85" fillId="29" borderId="54" applyNumberFormat="0" applyFont="0" applyAlignment="0" applyProtection="0"/>
    <xf numFmtId="0" fontId="103" fillId="14" borderId="53" applyNumberFormat="0" applyAlignment="0" applyProtection="0"/>
    <xf numFmtId="0" fontId="122" fillId="0" borderId="48" applyNumberFormat="0" applyFill="0" applyAlignment="0" applyProtection="0"/>
    <xf numFmtId="0" fontId="85" fillId="29" borderId="62" applyNumberFormat="0" applyFont="0" applyAlignment="0" applyProtection="0"/>
    <xf numFmtId="0" fontId="122" fillId="0" borderId="48" applyNumberFormat="0" applyFill="0" applyAlignment="0" applyProtection="0"/>
    <xf numFmtId="0" fontId="114" fillId="14" borderId="63" applyNumberFormat="0" applyAlignment="0" applyProtection="0"/>
    <xf numFmtId="0" fontId="103" fillId="14" borderId="41" applyNumberFormat="0" applyAlignment="0" applyProtection="0"/>
    <xf numFmtId="0" fontId="103" fillId="14" borderId="53" applyNumberFormat="0" applyAlignment="0" applyProtection="0"/>
    <xf numFmtId="0" fontId="114" fillId="14" borderId="59" applyNumberFormat="0" applyAlignment="0" applyProtection="0"/>
    <xf numFmtId="0" fontId="122" fillId="0" borderId="44" applyNumberFormat="0" applyFill="0" applyAlignment="0" applyProtection="0"/>
    <xf numFmtId="0" fontId="103" fillId="14" borderId="53" applyNumberFormat="0" applyAlignment="0" applyProtection="0"/>
    <xf numFmtId="0" fontId="114" fillId="14" borderId="63" applyNumberFormat="0" applyAlignment="0" applyProtection="0"/>
    <xf numFmtId="0" fontId="103" fillId="14" borderId="65" applyNumberFormat="0" applyAlignment="0" applyProtection="0"/>
    <xf numFmtId="0" fontId="103" fillId="14" borderId="65" applyNumberFormat="0" applyAlignment="0" applyProtection="0"/>
    <xf numFmtId="0" fontId="85" fillId="29" borderId="62" applyNumberFormat="0" applyFont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76" applyNumberFormat="0" applyFill="0" applyAlignment="0" applyProtection="0"/>
    <xf numFmtId="0" fontId="103" fillId="14" borderId="45" applyNumberFormat="0" applyAlignment="0" applyProtection="0"/>
    <xf numFmtId="0" fontId="122" fillId="0" borderId="76" applyNumberFormat="0" applyFill="0" applyAlignment="0" applyProtection="0"/>
    <xf numFmtId="0" fontId="103" fillId="14" borderId="37" applyNumberFormat="0" applyAlignment="0" applyProtection="0"/>
    <xf numFmtId="0" fontId="106" fillId="15" borderId="73" applyNumberFormat="0" applyAlignment="0" applyProtection="0"/>
    <xf numFmtId="0" fontId="85" fillId="29" borderId="42" applyNumberFormat="0" applyFont="0" applyAlignment="0" applyProtection="0"/>
    <xf numFmtId="0" fontId="103" fillId="14" borderId="61" applyNumberFormat="0" applyAlignment="0" applyProtection="0"/>
    <xf numFmtId="0" fontId="103" fillId="14" borderId="49" applyNumberFormat="0" applyAlignment="0" applyProtection="0"/>
    <xf numFmtId="0" fontId="122" fillId="0" borderId="76" applyNumberFormat="0" applyFill="0" applyAlignment="0" applyProtection="0"/>
    <xf numFmtId="0" fontId="114" fillId="14" borderId="59" applyNumberFormat="0" applyAlignment="0" applyProtection="0"/>
    <xf numFmtId="0" fontId="17" fillId="29" borderId="42" applyNumberFormat="0" applyFon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6" fillId="15" borderId="57" applyNumberFormat="0" applyAlignment="0" applyProtection="0"/>
    <xf numFmtId="0" fontId="122" fillId="0" borderId="52" applyNumberFormat="0" applyFill="0" applyAlignment="0" applyProtection="0"/>
    <xf numFmtId="0" fontId="85" fillId="29" borderId="54" applyNumberFormat="0" applyFont="0" applyAlignment="0" applyProtection="0"/>
    <xf numFmtId="0" fontId="114" fillId="14" borderId="43" applyNumberFormat="0" applyAlignment="0" applyProtection="0"/>
    <xf numFmtId="0" fontId="103" fillId="14" borderId="61" applyNumberFormat="0" applyAlignment="0" applyProtection="0"/>
    <xf numFmtId="0" fontId="106" fillId="15" borderId="53" applyNumberFormat="0" applyAlignment="0" applyProtection="0"/>
    <xf numFmtId="0" fontId="17" fillId="29" borderId="70" applyNumberFormat="0" applyFont="0" applyAlignment="0" applyProtection="0"/>
    <xf numFmtId="0" fontId="17" fillId="29" borderId="42" applyNumberFormat="0" applyFont="0" applyAlignment="0" applyProtection="0"/>
    <xf numFmtId="0" fontId="114" fillId="14" borderId="51" applyNumberFormat="0" applyAlignment="0" applyProtection="0"/>
    <xf numFmtId="0" fontId="103" fillId="14" borderId="45" applyNumberFormat="0" applyAlignment="0" applyProtection="0"/>
    <xf numFmtId="0" fontId="17" fillId="29" borderId="38" applyNumberFormat="0" applyFont="0" applyAlignment="0" applyProtection="0"/>
    <xf numFmtId="0" fontId="106" fillId="15" borderId="53" applyNumberFormat="0" applyAlignment="0" applyProtection="0"/>
    <xf numFmtId="0" fontId="85" fillId="29" borderId="62" applyNumberFormat="0" applyFont="0" applyAlignment="0" applyProtection="0"/>
    <xf numFmtId="0" fontId="114" fillId="14" borderId="55" applyNumberFormat="0" applyAlignment="0" applyProtection="0"/>
    <xf numFmtId="0" fontId="85" fillId="29" borderId="54" applyNumberFormat="0" applyFont="0" applyAlignment="0" applyProtection="0"/>
    <xf numFmtId="0" fontId="17" fillId="29" borderId="58" applyNumberFormat="0" applyFont="0" applyAlignment="0" applyProtection="0"/>
    <xf numFmtId="0" fontId="103" fillId="14" borderId="65" applyNumberFormat="0" applyAlignment="0" applyProtection="0"/>
    <xf numFmtId="0" fontId="106" fillId="15" borderId="41" applyNumberFormat="0" applyAlignment="0" applyProtection="0"/>
    <xf numFmtId="0" fontId="103" fillId="14" borderId="73" applyNumberFormat="0" applyAlignment="0" applyProtection="0"/>
    <xf numFmtId="0" fontId="106" fillId="15" borderId="37" applyNumberFormat="0" applyAlignment="0" applyProtection="0"/>
    <xf numFmtId="0" fontId="85" fillId="29" borderId="74" applyNumberFormat="0" applyFont="0" applyAlignment="0" applyProtection="0"/>
    <xf numFmtId="0" fontId="17" fillId="29" borderId="74" applyNumberFormat="0" applyFont="0" applyAlignment="0" applyProtection="0"/>
    <xf numFmtId="0" fontId="114" fillId="14" borderId="71" applyNumberFormat="0" applyAlignment="0" applyProtection="0"/>
    <xf numFmtId="0" fontId="17" fillId="29" borderId="66" applyNumberFormat="0" applyFont="0" applyAlignment="0" applyProtection="0"/>
    <xf numFmtId="0" fontId="122" fillId="0" borderId="68" applyNumberFormat="0" applyFill="0" applyAlignment="0" applyProtection="0"/>
    <xf numFmtId="0" fontId="85" fillId="29" borderId="42" applyNumberFormat="0" applyFont="0" applyAlignment="0" applyProtection="0"/>
    <xf numFmtId="0" fontId="106" fillId="15" borderId="53" applyNumberFormat="0" applyAlignment="0" applyProtection="0"/>
    <xf numFmtId="0" fontId="122" fillId="0" borderId="52" applyNumberFormat="0" applyFill="0" applyAlignment="0" applyProtection="0"/>
    <xf numFmtId="0" fontId="114" fillId="14" borderId="59" applyNumberFormat="0" applyAlignment="0" applyProtection="0"/>
    <xf numFmtId="0" fontId="114" fillId="14" borderId="39" applyNumberFormat="0" applyAlignment="0" applyProtection="0"/>
    <xf numFmtId="0" fontId="114" fillId="14" borderId="43" applyNumberFormat="0" applyAlignment="0" applyProtection="0"/>
    <xf numFmtId="0" fontId="122" fillId="0" borderId="56" applyNumberFormat="0" applyFill="0" applyAlignment="0" applyProtection="0"/>
    <xf numFmtId="0" fontId="85" fillId="29" borderId="54" applyNumberFormat="0" applyFont="0" applyAlignment="0" applyProtection="0"/>
    <xf numFmtId="0" fontId="122" fillId="0" borderId="48" applyNumberFormat="0" applyFill="0" applyAlignment="0" applyProtection="0"/>
    <xf numFmtId="0" fontId="122" fillId="0" borderId="72" applyNumberFormat="0" applyFill="0" applyAlignment="0" applyProtection="0"/>
    <xf numFmtId="0" fontId="114" fillId="14" borderId="55" applyNumberFormat="0" applyAlignment="0" applyProtection="0"/>
    <xf numFmtId="0" fontId="103" fillId="14" borderId="73" applyNumberFormat="0" applyAlignment="0" applyProtection="0"/>
    <xf numFmtId="0" fontId="103" fillId="14" borderId="65" applyNumberFormat="0" applyAlignment="0" applyProtection="0"/>
    <xf numFmtId="0" fontId="103" fillId="14" borderId="65" applyNumberFormat="0" applyAlignment="0" applyProtection="0"/>
    <xf numFmtId="0" fontId="114" fillId="14" borderId="47" applyNumberFormat="0" applyAlignment="0" applyProtection="0"/>
    <xf numFmtId="0" fontId="103" fillId="14" borderId="49" applyNumberFormat="0" applyAlignment="0" applyProtection="0"/>
    <xf numFmtId="0" fontId="106" fillId="14" borderId="57" applyNumberFormat="0" applyAlignment="0" applyProtection="0"/>
    <xf numFmtId="0" fontId="103" fillId="14" borderId="49" applyNumberFormat="0" applyAlignment="0" applyProtection="0"/>
    <xf numFmtId="0" fontId="85" fillId="29" borderId="74" applyNumberFormat="0" applyFont="0" applyAlignment="0" applyProtection="0"/>
    <xf numFmtId="0" fontId="103" fillId="14" borderId="61" applyNumberFormat="0" applyAlignment="0" applyProtection="0"/>
    <xf numFmtId="0" fontId="17" fillId="29" borderId="58" applyNumberFormat="0" applyFont="0" applyAlignment="0" applyProtection="0"/>
    <xf numFmtId="0" fontId="106" fillId="15" borderId="49" applyNumberFormat="0" applyAlignment="0" applyProtection="0"/>
    <xf numFmtId="0" fontId="17" fillId="29" borderId="50" applyNumberFormat="0" applyFont="0" applyAlignment="0" applyProtection="0"/>
    <xf numFmtId="43" fontId="2" fillId="0" borderId="0" applyFont="0" applyFill="0" applyBorder="0" applyAlignment="0" applyProtection="0"/>
    <xf numFmtId="0" fontId="103" fillId="14" borderId="69" applyNumberFormat="0" applyAlignment="0" applyProtection="0"/>
    <xf numFmtId="0" fontId="103" fillId="14" borderId="65" applyNumberFormat="0" applyAlignment="0" applyProtection="0"/>
    <xf numFmtId="0" fontId="103" fillId="14" borderId="65" applyNumberFormat="0" applyAlignment="0" applyProtection="0"/>
    <xf numFmtId="0" fontId="106" fillId="15" borderId="41" applyNumberFormat="0" applyAlignment="0" applyProtection="0"/>
    <xf numFmtId="0" fontId="114" fillId="14" borderId="75" applyNumberFormat="0" applyAlignment="0" applyProtection="0"/>
    <xf numFmtId="0" fontId="122" fillId="0" borderId="60" applyNumberFormat="0" applyFill="0" applyAlignment="0" applyProtection="0"/>
    <xf numFmtId="0" fontId="103" fillId="14" borderId="49" applyNumberFormat="0" applyAlignment="0" applyProtection="0"/>
    <xf numFmtId="0" fontId="106" fillId="15" borderId="45" applyNumberFormat="0" applyAlignment="0" applyProtection="0"/>
    <xf numFmtId="0" fontId="17" fillId="29" borderId="58" applyNumberFormat="0" applyFont="0" applyAlignment="0" applyProtection="0"/>
    <xf numFmtId="0" fontId="122" fillId="0" borderId="40" applyNumberFormat="0" applyFill="0" applyAlignment="0" applyProtection="0"/>
    <xf numFmtId="0" fontId="106" fillId="15" borderId="41" applyNumberFormat="0" applyAlignment="0" applyProtection="0"/>
    <xf numFmtId="0" fontId="17" fillId="29" borderId="50" applyNumberFormat="0" applyFont="0" applyAlignment="0" applyProtection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4" fillId="14" borderId="75" applyNumberFormat="0" applyAlignment="0" applyProtection="0"/>
    <xf numFmtId="0" fontId="114" fillId="14" borderId="67" applyNumberFormat="0" applyAlignment="0" applyProtection="0"/>
    <xf numFmtId="0" fontId="114" fillId="14" borderId="47" applyNumberFormat="0" applyAlignment="0" applyProtection="0"/>
    <xf numFmtId="0" fontId="122" fillId="0" borderId="76" applyNumberFormat="0" applyFill="0" applyAlignment="0" applyProtection="0"/>
    <xf numFmtId="0" fontId="103" fillId="14" borderId="45" applyNumberFormat="0" applyAlignment="0" applyProtection="0"/>
    <xf numFmtId="0" fontId="122" fillId="0" borderId="68" applyNumberFormat="0" applyFill="0" applyAlignment="0" applyProtection="0"/>
    <xf numFmtId="0" fontId="106" fillId="15" borderId="45" applyNumberFormat="0" applyAlignment="0" applyProtection="0"/>
    <xf numFmtId="0" fontId="106" fillId="14" borderId="57" applyNumberFormat="0" applyAlignment="0" applyProtection="0"/>
    <xf numFmtId="0" fontId="122" fillId="0" borderId="76" applyNumberFormat="0" applyFill="0" applyAlignment="0" applyProtection="0"/>
    <xf numFmtId="0" fontId="106" fillId="14" borderId="49" applyNumberFormat="0" applyAlignment="0" applyProtection="0"/>
    <xf numFmtId="0" fontId="106" fillId="15" borderId="49" applyNumberFormat="0" applyAlignment="0" applyProtection="0"/>
    <xf numFmtId="0" fontId="106" fillId="15" borderId="57" applyNumberFormat="0" applyAlignment="0" applyProtection="0"/>
    <xf numFmtId="0" fontId="122" fillId="0" borderId="68" applyNumberFormat="0" applyFill="0" applyAlignment="0" applyProtection="0"/>
    <xf numFmtId="0" fontId="103" fillId="14" borderId="69" applyNumberFormat="0" applyAlignment="0" applyProtection="0"/>
    <xf numFmtId="0" fontId="85" fillId="29" borderId="58" applyNumberFormat="0" applyFont="0" applyAlignment="0" applyProtection="0"/>
    <xf numFmtId="0" fontId="85" fillId="29" borderId="58" applyNumberFormat="0" applyFont="0" applyAlignment="0" applyProtection="0"/>
    <xf numFmtId="0" fontId="114" fillId="14" borderId="67" applyNumberFormat="0" applyAlignment="0" applyProtection="0"/>
    <xf numFmtId="0" fontId="103" fillId="14" borderId="41" applyNumberFormat="0" applyAlignment="0" applyProtection="0"/>
    <xf numFmtId="0" fontId="85" fillId="29" borderId="66" applyNumberFormat="0" applyFont="0" applyAlignment="0" applyProtection="0"/>
    <xf numFmtId="0" fontId="114" fillId="14" borderId="55" applyNumberFormat="0" applyAlignment="0" applyProtection="0"/>
    <xf numFmtId="0" fontId="114" fillId="14" borderId="51" applyNumberFormat="0" applyAlignment="0" applyProtection="0"/>
    <xf numFmtId="0" fontId="106" fillId="14" borderId="41" applyNumberFormat="0" applyAlignment="0" applyProtection="0"/>
    <xf numFmtId="0" fontId="103" fillId="14" borderId="73" applyNumberFormat="0" applyAlignment="0" applyProtection="0"/>
    <xf numFmtId="0" fontId="106" fillId="14" borderId="61" applyNumberFormat="0" applyAlignment="0" applyProtection="0"/>
    <xf numFmtId="0" fontId="103" fillId="14" borderId="49" applyNumberFormat="0" applyAlignment="0" applyProtection="0"/>
    <xf numFmtId="0" fontId="106" fillId="15" borderId="53" applyNumberFormat="0" applyAlignment="0" applyProtection="0"/>
    <xf numFmtId="0" fontId="85" fillId="29" borderId="74" applyNumberFormat="0" applyFont="0" applyAlignment="0" applyProtection="0"/>
    <xf numFmtId="0" fontId="103" fillId="14" borderId="61" applyNumberFormat="0" applyAlignment="0" applyProtection="0"/>
    <xf numFmtId="0" fontId="114" fillId="14" borderId="67" applyNumberFormat="0" applyAlignment="0" applyProtection="0"/>
    <xf numFmtId="0" fontId="103" fillId="14" borderId="57" applyNumberFormat="0" applyAlignment="0" applyProtection="0"/>
    <xf numFmtId="170" fontId="2" fillId="0" borderId="0" applyFont="0" applyFill="0" applyBorder="0" applyAlignment="0" applyProtection="0"/>
    <xf numFmtId="0" fontId="122" fillId="0" borderId="64" applyNumberFormat="0" applyFill="0" applyAlignment="0" applyProtection="0"/>
    <xf numFmtId="0" fontId="114" fillId="14" borderId="75" applyNumberFormat="0" applyAlignment="0" applyProtection="0"/>
    <xf numFmtId="0" fontId="114" fillId="14" borderId="55" applyNumberFormat="0" applyAlignment="0" applyProtection="0"/>
    <xf numFmtId="0" fontId="114" fillId="14" borderId="47" applyNumberFormat="0" applyAlignment="0" applyProtection="0"/>
    <xf numFmtId="170" fontId="2" fillId="0" borderId="0" applyFont="0" applyFill="0" applyBorder="0" applyAlignment="0" applyProtection="0"/>
    <xf numFmtId="0" fontId="103" fillId="14" borderId="49" applyNumberFormat="0" applyAlignment="0" applyProtection="0"/>
    <xf numFmtId="170" fontId="2" fillId="0" borderId="0" applyFont="0" applyFill="0" applyBorder="0" applyAlignment="0" applyProtection="0"/>
    <xf numFmtId="0" fontId="122" fillId="0" borderId="48" applyNumberFormat="0" applyFill="0" applyAlignment="0" applyProtection="0"/>
    <xf numFmtId="0" fontId="106" fillId="15" borderId="53" applyNumberFormat="0" applyAlignment="0" applyProtection="0"/>
    <xf numFmtId="0" fontId="103" fillId="14" borderId="45" applyNumberFormat="0" applyAlignment="0" applyProtection="0"/>
    <xf numFmtId="0" fontId="106" fillId="15" borderId="53" applyNumberFormat="0" applyAlignment="0" applyProtection="0"/>
    <xf numFmtId="0" fontId="114" fillId="14" borderId="63" applyNumberFormat="0" applyAlignment="0" applyProtection="0"/>
    <xf numFmtId="0" fontId="114" fillId="14" borderId="51" applyNumberFormat="0" applyAlignment="0" applyProtection="0"/>
    <xf numFmtId="0" fontId="85" fillId="29" borderId="50" applyNumberFormat="0" applyFont="0" applyAlignment="0" applyProtection="0"/>
    <xf numFmtId="0" fontId="114" fillId="14" borderId="67" applyNumberFormat="0" applyAlignment="0" applyProtection="0"/>
    <xf numFmtId="0" fontId="106" fillId="15" borderId="65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52" applyNumberFormat="0" applyFill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122" fillId="0" borderId="64" applyNumberFormat="0" applyFill="0" applyAlignment="0" applyProtection="0"/>
    <xf numFmtId="0" fontId="106" fillId="15" borderId="49" applyNumberFormat="0" applyAlignment="0" applyProtection="0"/>
    <xf numFmtId="0" fontId="122" fillId="0" borderId="76" applyNumberFormat="0" applyFill="0" applyAlignment="0" applyProtection="0"/>
    <xf numFmtId="0" fontId="85" fillId="29" borderId="54" applyNumberFormat="0" applyFont="0" applyAlignment="0" applyProtection="0"/>
    <xf numFmtId="0" fontId="106" fillId="15" borderId="49" applyNumberFormat="0" applyAlignment="0" applyProtection="0"/>
    <xf numFmtId="0" fontId="103" fillId="14" borderId="73" applyNumberFormat="0" applyAlignment="0" applyProtection="0"/>
    <xf numFmtId="0" fontId="122" fillId="0" borderId="64" applyNumberFormat="0" applyFill="0" applyAlignment="0" applyProtection="0"/>
    <xf numFmtId="0" fontId="106" fillId="14" borderId="45" applyNumberFormat="0" applyAlignment="0" applyProtection="0"/>
    <xf numFmtId="0" fontId="106" fillId="15" borderId="45" applyNumberFormat="0" applyAlignment="0" applyProtection="0"/>
    <xf numFmtId="0" fontId="85" fillId="29" borderId="66" applyNumberFormat="0" applyFont="0" applyAlignment="0" applyProtection="0"/>
    <xf numFmtId="0" fontId="122" fillId="0" borderId="56" applyNumberFormat="0" applyFill="0" applyAlignment="0" applyProtection="0"/>
    <xf numFmtId="0" fontId="106" fillId="14" borderId="57" applyNumberFormat="0" applyAlignment="0" applyProtection="0"/>
    <xf numFmtId="0" fontId="106" fillId="15" borderId="69" applyNumberFormat="0" applyAlignment="0" applyProtection="0"/>
    <xf numFmtId="0" fontId="17" fillId="29" borderId="54" applyNumberFormat="0" applyFont="0" applyAlignment="0" applyProtection="0"/>
    <xf numFmtId="0" fontId="103" fillId="14" borderId="53" applyNumberFormat="0" applyAlignment="0" applyProtection="0"/>
    <xf numFmtId="0" fontId="85" fillId="29" borderId="70" applyNumberFormat="0" applyFont="0" applyAlignment="0" applyProtection="0"/>
    <xf numFmtId="0" fontId="114" fillId="14" borderId="55" applyNumberFormat="0" applyAlignment="0" applyProtection="0"/>
    <xf numFmtId="0" fontId="85" fillId="29" borderId="50" applyNumberFormat="0" applyFont="0" applyAlignment="0" applyProtection="0"/>
    <xf numFmtId="0" fontId="114" fillId="14" borderId="75" applyNumberFormat="0" applyAlignment="0" applyProtection="0"/>
    <xf numFmtId="0" fontId="106" fillId="15" borderId="49" applyNumberFormat="0" applyAlignment="0" applyProtection="0"/>
    <xf numFmtId="0" fontId="122" fillId="0" borderId="52" applyNumberFormat="0" applyFill="0" applyAlignment="0" applyProtection="0"/>
    <xf numFmtId="0" fontId="122" fillId="0" borderId="60" applyNumberFormat="0" applyFill="0" applyAlignment="0" applyProtection="0"/>
    <xf numFmtId="0" fontId="114" fillId="14" borderId="59" applyNumberFormat="0" applyAlignment="0" applyProtection="0"/>
    <xf numFmtId="0" fontId="103" fillId="14" borderId="61" applyNumberFormat="0" applyAlignment="0" applyProtection="0"/>
    <xf numFmtId="0" fontId="85" fillId="29" borderId="66" applyNumberFormat="0" applyFont="0" applyAlignment="0" applyProtection="0"/>
    <xf numFmtId="0" fontId="106" fillId="15" borderId="61" applyNumberFormat="0" applyAlignment="0" applyProtection="0"/>
    <xf numFmtId="0" fontId="122" fillId="0" borderId="44" applyNumberFormat="0" applyFill="0" applyAlignment="0" applyProtection="0"/>
    <xf numFmtId="0" fontId="103" fillId="14" borderId="53" applyNumberFormat="0" applyAlignment="0" applyProtection="0"/>
    <xf numFmtId="0" fontId="106" fillId="15" borderId="49" applyNumberFormat="0" applyAlignment="0" applyProtection="0"/>
    <xf numFmtId="170" fontId="2" fillId="0" borderId="0" applyFont="0" applyFill="0" applyBorder="0" applyAlignment="0" applyProtection="0"/>
    <xf numFmtId="0" fontId="122" fillId="0" borderId="56" applyNumberFormat="0" applyFill="0" applyAlignment="0" applyProtection="0"/>
    <xf numFmtId="0" fontId="85" fillId="29" borderId="66" applyNumberFormat="0" applyFont="0" applyAlignment="0" applyProtection="0"/>
    <xf numFmtId="0" fontId="103" fillId="14" borderId="61" applyNumberFormat="0" applyAlignment="0" applyProtection="0"/>
    <xf numFmtId="0" fontId="122" fillId="0" borderId="52" applyNumberFormat="0" applyFill="0" applyAlignment="0" applyProtection="0"/>
    <xf numFmtId="0" fontId="114" fillId="14" borderId="59" applyNumberFormat="0" applyAlignment="0" applyProtection="0"/>
    <xf numFmtId="0" fontId="85" fillId="29" borderId="46" applyNumberFormat="0" applyFont="0" applyAlignment="0" applyProtection="0"/>
    <xf numFmtId="0" fontId="106" fillId="15" borderId="53" applyNumberFormat="0" applyAlignment="0" applyProtection="0"/>
    <xf numFmtId="0" fontId="114" fillId="14" borderId="47" applyNumberFormat="0" applyAlignment="0" applyProtection="0"/>
    <xf numFmtId="0" fontId="114" fillId="14" borderId="55" applyNumberFormat="0" applyAlignment="0" applyProtection="0"/>
    <xf numFmtId="0" fontId="103" fillId="14" borderId="45" applyNumberFormat="0" applyAlignment="0" applyProtection="0"/>
    <xf numFmtId="0" fontId="103" fillId="14" borderId="49" applyNumberFormat="0" applyAlignment="0" applyProtection="0"/>
    <xf numFmtId="0" fontId="122" fillId="0" borderId="44" applyNumberFormat="0" applyFill="0" applyAlignment="0" applyProtection="0"/>
    <xf numFmtId="0" fontId="122" fillId="0" borderId="64" applyNumberFormat="0" applyFill="0" applyAlignment="0" applyProtection="0"/>
    <xf numFmtId="0" fontId="106" fillId="15" borderId="57" applyNumberFormat="0" applyAlignment="0" applyProtection="0"/>
    <xf numFmtId="0" fontId="103" fillId="14" borderId="49" applyNumberFormat="0" applyAlignment="0" applyProtection="0"/>
    <xf numFmtId="0" fontId="122" fillId="0" borderId="60" applyNumberFormat="0" applyFill="0" applyAlignment="0" applyProtection="0"/>
    <xf numFmtId="0" fontId="106" fillId="15" borderId="41" applyNumberFormat="0" applyAlignment="0" applyProtection="0"/>
    <xf numFmtId="0" fontId="85" fillId="29" borderId="46" applyNumberFormat="0" applyFont="0" applyAlignment="0" applyProtection="0"/>
    <xf numFmtId="0" fontId="114" fillId="14" borderId="67" applyNumberFormat="0" applyAlignment="0" applyProtection="0"/>
    <xf numFmtId="0" fontId="114" fillId="14" borderId="51" applyNumberFormat="0" applyAlignment="0" applyProtection="0"/>
    <xf numFmtId="0" fontId="114" fillId="14" borderId="55" applyNumberFormat="0" applyAlignment="0" applyProtection="0"/>
    <xf numFmtId="0" fontId="106" fillId="15" borderId="57" applyNumberFormat="0" applyAlignment="0" applyProtection="0"/>
    <xf numFmtId="0" fontId="114" fillId="14" borderId="55" applyNumberFormat="0" applyAlignment="0" applyProtection="0"/>
    <xf numFmtId="0" fontId="85" fillId="29" borderId="54" applyNumberFormat="0" applyFont="0" applyAlignment="0" applyProtection="0"/>
    <xf numFmtId="0" fontId="114" fillId="14" borderId="43" applyNumberFormat="0" applyAlignment="0" applyProtection="0"/>
    <xf numFmtId="0" fontId="106" fillId="15" borderId="65" applyNumberFormat="0" applyAlignment="0" applyProtection="0"/>
    <xf numFmtId="0" fontId="85" fillId="29" borderId="42" applyNumberFormat="0" applyFont="0" applyAlignment="0" applyProtection="0"/>
    <xf numFmtId="0" fontId="103" fillId="14" borderId="53" applyNumberFormat="0" applyAlignment="0" applyProtection="0"/>
    <xf numFmtId="0" fontId="106" fillId="15" borderId="65" applyNumberFormat="0" applyAlignment="0" applyProtection="0"/>
    <xf numFmtId="0" fontId="106" fillId="15" borderId="49" applyNumberFormat="0" applyAlignment="0" applyProtection="0"/>
    <xf numFmtId="0" fontId="122" fillId="0" borderId="60" applyNumberFormat="0" applyFill="0" applyAlignment="0" applyProtection="0"/>
    <xf numFmtId="0" fontId="122" fillId="0" borderId="56" applyNumberFormat="0" applyFill="0" applyAlignment="0" applyProtection="0"/>
    <xf numFmtId="0" fontId="106" fillId="15" borderId="53" applyNumberFormat="0" applyAlignment="0" applyProtection="0"/>
    <xf numFmtId="0" fontId="122" fillId="0" borderId="60" applyNumberFormat="0" applyFill="0" applyAlignment="0" applyProtection="0"/>
    <xf numFmtId="0" fontId="122" fillId="0" borderId="52" applyNumberFormat="0" applyFill="0" applyAlignment="0" applyProtection="0"/>
    <xf numFmtId="0" fontId="106" fillId="15" borderId="61" applyNumberFormat="0" applyAlignment="0" applyProtection="0"/>
    <xf numFmtId="0" fontId="114" fillId="14" borderId="67" applyNumberFormat="0" applyAlignment="0" applyProtection="0"/>
    <xf numFmtId="0" fontId="114" fillId="14" borderId="6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14" fillId="14" borderId="39" applyNumberFormat="0" applyAlignment="0" applyProtection="0"/>
    <xf numFmtId="0" fontId="106" fillId="15" borderId="73" applyNumberFormat="0" applyAlignment="0" applyProtection="0"/>
    <xf numFmtId="0" fontId="106" fillId="15" borderId="65" applyNumberFormat="0" applyAlignment="0" applyProtection="0"/>
    <xf numFmtId="0" fontId="114" fillId="14" borderId="47" applyNumberFormat="0" applyAlignment="0" applyProtection="0"/>
    <xf numFmtId="0" fontId="114" fillId="14" borderId="59" applyNumberFormat="0" applyAlignment="0" applyProtection="0"/>
    <xf numFmtId="0" fontId="122" fillId="0" borderId="68" applyNumberFormat="0" applyFill="0" applyAlignment="0" applyProtection="0"/>
    <xf numFmtId="0" fontId="103" fillId="14" borderId="57" applyNumberFormat="0" applyAlignment="0" applyProtection="0"/>
    <xf numFmtId="0" fontId="85" fillId="29" borderId="50" applyNumberFormat="0" applyFont="0" applyAlignment="0" applyProtection="0"/>
    <xf numFmtId="0" fontId="114" fillId="14" borderId="51" applyNumberFormat="0" applyAlignment="0" applyProtection="0"/>
    <xf numFmtId="0" fontId="103" fillId="14" borderId="49" applyNumberFormat="0" applyAlignment="0" applyProtection="0"/>
    <xf numFmtId="0" fontId="85" fillId="29" borderId="50" applyNumberFormat="0" applyFont="0" applyAlignment="0" applyProtection="0"/>
    <xf numFmtId="0" fontId="103" fillId="14" borderId="61" applyNumberFormat="0" applyAlignment="0" applyProtection="0"/>
    <xf numFmtId="0" fontId="114" fillId="14" borderId="71" applyNumberFormat="0" applyAlignment="0" applyProtection="0"/>
    <xf numFmtId="0" fontId="103" fillId="14" borderId="49" applyNumberFormat="0" applyAlignment="0" applyProtection="0"/>
    <xf numFmtId="0" fontId="103" fillId="14" borderId="65" applyNumberFormat="0" applyAlignment="0" applyProtection="0"/>
    <xf numFmtId="0" fontId="103" fillId="14" borderId="69" applyNumberFormat="0" applyAlignment="0" applyProtection="0"/>
    <xf numFmtId="0" fontId="122" fillId="0" borderId="60" applyNumberFormat="0" applyFill="0" applyAlignment="0" applyProtection="0"/>
    <xf numFmtId="0" fontId="85" fillId="29" borderId="42" applyNumberFormat="0" applyFont="0" applyAlignment="0" applyProtection="0"/>
    <xf numFmtId="0" fontId="103" fillId="14" borderId="49" applyNumberFormat="0" applyAlignment="0" applyProtection="0"/>
    <xf numFmtId="0" fontId="106" fillId="15" borderId="69" applyNumberFormat="0" applyAlignment="0" applyProtection="0"/>
    <xf numFmtId="0" fontId="85" fillId="29" borderId="58" applyNumberFormat="0" applyFont="0" applyAlignment="0" applyProtection="0"/>
    <xf numFmtId="0" fontId="85" fillId="29" borderId="42" applyNumberFormat="0" applyFont="0" applyAlignment="0" applyProtection="0"/>
    <xf numFmtId="9" fontId="15" fillId="0" borderId="0" applyFont="0" applyFill="0" applyBorder="0" applyAlignment="0" applyProtection="0"/>
    <xf numFmtId="0" fontId="106" fillId="15" borderId="53" applyNumberFormat="0" applyAlignment="0" applyProtection="0"/>
    <xf numFmtId="0" fontId="85" fillId="29" borderId="62" applyNumberFormat="0" applyFon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03" fillId="14" borderId="53" applyNumberFormat="0" applyAlignment="0" applyProtection="0"/>
    <xf numFmtId="0" fontId="85" fillId="29" borderId="50" applyNumberFormat="0" applyFont="0" applyAlignment="0" applyProtection="0"/>
    <xf numFmtId="0" fontId="103" fillId="14" borderId="61" applyNumberFormat="0" applyAlignment="0" applyProtection="0"/>
    <xf numFmtId="0" fontId="106" fillId="14" borderId="49" applyNumberFormat="0" applyAlignment="0" applyProtection="0"/>
    <xf numFmtId="0" fontId="2" fillId="0" borderId="0"/>
    <xf numFmtId="0" fontId="2" fillId="0" borderId="0"/>
    <xf numFmtId="0" fontId="114" fillId="14" borderId="55" applyNumberFormat="0" applyAlignment="0" applyProtection="0"/>
    <xf numFmtId="0" fontId="17" fillId="29" borderId="66" applyNumberFormat="0" applyFont="0" applyAlignment="0" applyProtection="0"/>
    <xf numFmtId="0" fontId="103" fillId="14" borderId="37" applyNumberFormat="0" applyAlignment="0" applyProtection="0"/>
    <xf numFmtId="0" fontId="2" fillId="0" borderId="0"/>
    <xf numFmtId="0" fontId="85" fillId="29" borderId="66" applyNumberFormat="0" applyFont="0" applyAlignment="0" applyProtection="0"/>
    <xf numFmtId="0" fontId="114" fillId="14" borderId="75" applyNumberFormat="0" applyAlignment="0" applyProtection="0"/>
    <xf numFmtId="0" fontId="122" fillId="0" borderId="48" applyNumberFormat="0" applyFill="0" applyAlignment="0" applyProtection="0"/>
    <xf numFmtId="0" fontId="122" fillId="0" borderId="76" applyNumberFormat="0" applyFill="0" applyAlignment="0" applyProtection="0"/>
    <xf numFmtId="0" fontId="85" fillId="29" borderId="62" applyNumberFormat="0" applyFont="0" applyAlignment="0" applyProtection="0"/>
    <xf numFmtId="0" fontId="103" fillId="14" borderId="69" applyNumberFormat="0" applyAlignment="0" applyProtection="0"/>
    <xf numFmtId="0" fontId="85" fillId="29" borderId="70" applyNumberFormat="0" applyFont="0" applyAlignment="0" applyProtection="0"/>
    <xf numFmtId="0" fontId="106" fillId="15" borderId="69" applyNumberFormat="0" applyAlignment="0" applyProtection="0"/>
    <xf numFmtId="0" fontId="103" fillId="14" borderId="69" applyNumberFormat="0" applyAlignment="0" applyProtection="0"/>
    <xf numFmtId="0" fontId="122" fillId="0" borderId="52" applyNumberFormat="0" applyFill="0" applyAlignment="0" applyProtection="0"/>
    <xf numFmtId="0" fontId="122" fillId="0" borderId="56" applyNumberFormat="0" applyFill="0" applyAlignment="0" applyProtection="0"/>
    <xf numFmtId="0" fontId="103" fillId="14" borderId="65" applyNumberFormat="0" applyAlignment="0" applyProtection="0"/>
    <xf numFmtId="0" fontId="114" fillId="14" borderId="63" applyNumberFormat="0" applyAlignment="0" applyProtection="0"/>
    <xf numFmtId="0" fontId="106" fillId="15" borderId="57" applyNumberFormat="0" applyAlignment="0" applyProtection="0"/>
    <xf numFmtId="0" fontId="106" fillId="15" borderId="57" applyNumberFormat="0" applyAlignment="0" applyProtection="0"/>
    <xf numFmtId="0" fontId="114" fillId="14" borderId="67" applyNumberFormat="0" applyAlignment="0" applyProtection="0"/>
    <xf numFmtId="0" fontId="114" fillId="14" borderId="51" applyNumberFormat="0" applyAlignment="0" applyProtection="0"/>
    <xf numFmtId="0" fontId="2" fillId="0" borderId="0"/>
    <xf numFmtId="0" fontId="106" fillId="15" borderId="53" applyNumberFormat="0" applyAlignment="0" applyProtection="0"/>
    <xf numFmtId="0" fontId="2" fillId="0" borderId="0"/>
    <xf numFmtId="0" fontId="114" fillId="14" borderId="63" applyNumberFormat="0" applyAlignment="0" applyProtection="0"/>
    <xf numFmtId="0" fontId="103" fillId="14" borderId="69" applyNumberFormat="0" applyAlignment="0" applyProtection="0"/>
    <xf numFmtId="0" fontId="103" fillId="14" borderId="73" applyNumberFormat="0" applyAlignment="0" applyProtection="0"/>
    <xf numFmtId="0" fontId="122" fillId="0" borderId="72" applyNumberFormat="0" applyFill="0" applyAlignment="0" applyProtection="0"/>
    <xf numFmtId="0" fontId="103" fillId="14" borderId="49" applyNumberFormat="0" applyAlignment="0" applyProtection="0"/>
    <xf numFmtId="0" fontId="114" fillId="14" borderId="71" applyNumberFormat="0" applyAlignment="0" applyProtection="0"/>
    <xf numFmtId="0" fontId="114" fillId="14" borderId="43" applyNumberFormat="0" applyAlignment="0" applyProtection="0"/>
    <xf numFmtId="0" fontId="106" fillId="15" borderId="65" applyNumberFormat="0" applyAlignment="0" applyProtection="0"/>
    <xf numFmtId="0" fontId="106" fillId="15" borderId="41" applyNumberFormat="0" applyAlignment="0" applyProtection="0"/>
    <xf numFmtId="0" fontId="103" fillId="14" borderId="57" applyNumberFormat="0" applyAlignment="0" applyProtection="0"/>
    <xf numFmtId="0" fontId="114" fillId="14" borderId="63" applyNumberFormat="0" applyAlignment="0" applyProtection="0"/>
    <xf numFmtId="0" fontId="114" fillId="14" borderId="47" applyNumberFormat="0" applyAlignment="0" applyProtection="0"/>
    <xf numFmtId="0" fontId="122" fillId="0" borderId="64" applyNumberFormat="0" applyFill="0" applyAlignment="0" applyProtection="0"/>
    <xf numFmtId="0" fontId="17" fillId="29" borderId="74" applyNumberFormat="0" applyFont="0" applyAlignment="0" applyProtection="0"/>
    <xf numFmtId="0" fontId="85" fillId="29" borderId="50" applyNumberFormat="0" applyFont="0" applyAlignment="0" applyProtection="0"/>
    <xf numFmtId="0" fontId="106" fillId="15" borderId="49" applyNumberFormat="0" applyAlignment="0" applyProtection="0"/>
    <xf numFmtId="0" fontId="103" fillId="14" borderId="49" applyNumberFormat="0" applyAlignment="0" applyProtection="0"/>
    <xf numFmtId="0" fontId="103" fillId="14" borderId="57" applyNumberFormat="0" applyAlignment="0" applyProtection="0"/>
    <xf numFmtId="0" fontId="103" fillId="14" borderId="45" applyNumberFormat="0" applyAlignment="0" applyProtection="0"/>
    <xf numFmtId="0" fontId="2" fillId="0" borderId="0"/>
    <xf numFmtId="0" fontId="114" fillId="14" borderId="55" applyNumberFormat="0" applyAlignment="0" applyProtection="0"/>
    <xf numFmtId="0" fontId="2" fillId="0" borderId="0"/>
    <xf numFmtId="0" fontId="103" fillId="14" borderId="65" applyNumberFormat="0" applyAlignment="0" applyProtection="0"/>
    <xf numFmtId="0" fontId="17" fillId="29" borderId="74" applyNumberFormat="0" applyFont="0" applyAlignment="0" applyProtection="0"/>
    <xf numFmtId="0" fontId="2" fillId="0" borderId="0"/>
    <xf numFmtId="0" fontId="2" fillId="0" borderId="0"/>
    <xf numFmtId="0" fontId="17" fillId="29" borderId="46" applyNumberFormat="0" applyFont="0" applyAlignment="0" applyProtection="0"/>
    <xf numFmtId="0" fontId="85" fillId="29" borderId="54" applyNumberFormat="0" applyFont="0" applyAlignment="0" applyProtection="0"/>
    <xf numFmtId="0" fontId="106" fillId="15" borderId="49" applyNumberFormat="0" applyAlignment="0" applyProtection="0"/>
    <xf numFmtId="0" fontId="2" fillId="0" borderId="0"/>
    <xf numFmtId="0" fontId="85" fillId="29" borderId="38" applyNumberFormat="0" applyFont="0" applyAlignment="0" applyProtection="0"/>
    <xf numFmtId="0" fontId="103" fillId="14" borderId="57" applyNumberFormat="0" applyAlignment="0" applyProtection="0"/>
    <xf numFmtId="0" fontId="122" fillId="0" borderId="56" applyNumberFormat="0" applyFill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14" fillId="14" borderId="47" applyNumberFormat="0" applyAlignment="0" applyProtection="0"/>
    <xf numFmtId="0" fontId="122" fillId="0" borderId="56" applyNumberFormat="0" applyFill="0" applyAlignment="0" applyProtection="0"/>
    <xf numFmtId="0" fontId="103" fillId="14" borderId="53" applyNumberFormat="0" applyAlignment="0" applyProtection="0"/>
    <xf numFmtId="0" fontId="122" fillId="0" borderId="76" applyNumberFormat="0" applyFill="0" applyAlignment="0" applyProtection="0"/>
    <xf numFmtId="0" fontId="122" fillId="0" borderId="56" applyNumberFormat="0" applyFill="0" applyAlignment="0" applyProtection="0"/>
    <xf numFmtId="0" fontId="114" fillId="14" borderId="47" applyNumberFormat="0" applyAlignment="0" applyProtection="0"/>
    <xf numFmtId="0" fontId="106" fillId="15" borderId="45" applyNumberFormat="0" applyAlignment="0" applyProtection="0"/>
    <xf numFmtId="0" fontId="114" fillId="14" borderId="55" applyNumberFormat="0" applyAlignment="0" applyProtection="0"/>
    <xf numFmtId="0" fontId="114" fillId="14" borderId="39" applyNumberFormat="0" applyAlignment="0" applyProtection="0"/>
    <xf numFmtId="0" fontId="114" fillId="14" borderId="71" applyNumberFormat="0" applyAlignment="0" applyProtection="0"/>
    <xf numFmtId="0" fontId="103" fillId="14" borderId="41" applyNumberFormat="0" applyAlignment="0" applyProtection="0"/>
    <xf numFmtId="0" fontId="103" fillId="14" borderId="73" applyNumberFormat="0" applyAlignment="0" applyProtection="0"/>
    <xf numFmtId="0" fontId="85" fillId="29" borderId="58" applyNumberFormat="0" applyFont="0" applyAlignment="0" applyProtection="0"/>
    <xf numFmtId="0" fontId="85" fillId="29" borderId="66" applyNumberFormat="0" applyFont="0" applyAlignment="0" applyProtection="0"/>
    <xf numFmtId="0" fontId="103" fillId="14" borderId="61" applyNumberFormat="0" applyAlignment="0" applyProtection="0"/>
    <xf numFmtId="0" fontId="114" fillId="14" borderId="47" applyNumberFormat="0" applyAlignment="0" applyProtection="0"/>
    <xf numFmtId="0" fontId="106" fillId="15" borderId="49" applyNumberFormat="0" applyAlignment="0" applyProtection="0"/>
    <xf numFmtId="0" fontId="122" fillId="0" borderId="68" applyNumberFormat="0" applyFill="0" applyAlignment="0" applyProtection="0"/>
    <xf numFmtId="0" fontId="106" fillId="15" borderId="41" applyNumberFormat="0" applyAlignment="0" applyProtection="0"/>
    <xf numFmtId="0" fontId="106" fillId="15" borderId="45" applyNumberFormat="0" applyAlignment="0" applyProtection="0"/>
    <xf numFmtId="0" fontId="85" fillId="29" borderId="54" applyNumberFormat="0" applyFont="0" applyAlignment="0" applyProtection="0"/>
    <xf numFmtId="0" fontId="114" fillId="14" borderId="59" applyNumberFormat="0" applyAlignment="0" applyProtection="0"/>
    <xf numFmtId="0" fontId="103" fillId="14" borderId="49" applyNumberFormat="0" applyAlignment="0" applyProtection="0"/>
    <xf numFmtId="0" fontId="85" fillId="29" borderId="50" applyNumberFormat="0" applyFont="0" applyAlignment="0" applyProtection="0"/>
    <xf numFmtId="0" fontId="106" fillId="15" borderId="57" applyNumberFormat="0" applyAlignment="0" applyProtection="0"/>
    <xf numFmtId="0" fontId="85" fillId="29" borderId="66" applyNumberFormat="0" applyFont="0" applyAlignment="0" applyProtection="0"/>
    <xf numFmtId="0" fontId="114" fillId="14" borderId="63" applyNumberFormat="0" applyAlignment="0" applyProtection="0"/>
    <xf numFmtId="0" fontId="114" fillId="14" borderId="71" applyNumberFormat="0" applyAlignment="0" applyProtection="0"/>
    <xf numFmtId="0" fontId="85" fillId="29" borderId="46" applyNumberFormat="0" applyFont="0" applyAlignment="0" applyProtection="0"/>
    <xf numFmtId="0" fontId="85" fillId="29" borderId="62" applyNumberFormat="0" applyFont="0" applyAlignment="0" applyProtection="0"/>
    <xf numFmtId="0" fontId="106" fillId="15" borderId="57" applyNumberFormat="0" applyAlignment="0" applyProtection="0"/>
    <xf numFmtId="0" fontId="103" fillId="14" borderId="45" applyNumberFormat="0" applyAlignment="0" applyProtection="0"/>
    <xf numFmtId="0" fontId="114" fillId="14" borderId="43" applyNumberFormat="0" applyAlignment="0" applyProtection="0"/>
    <xf numFmtId="0" fontId="106" fillId="15" borderId="49" applyNumberFormat="0" applyAlignment="0" applyProtection="0"/>
    <xf numFmtId="0" fontId="103" fillId="14" borderId="57" applyNumberFormat="0" applyAlignment="0" applyProtection="0"/>
    <xf numFmtId="0" fontId="106" fillId="15" borderId="73" applyNumberFormat="0" applyAlignment="0" applyProtection="0"/>
    <xf numFmtId="0" fontId="114" fillId="14" borderId="75" applyNumberFormat="0" applyAlignment="0" applyProtection="0"/>
    <xf numFmtId="0" fontId="85" fillId="29" borderId="42" applyNumberFormat="0" applyFont="0" applyAlignment="0" applyProtection="0"/>
    <xf numFmtId="0" fontId="85" fillId="29" borderId="58" applyNumberFormat="0" applyFont="0" applyAlignment="0" applyProtection="0"/>
    <xf numFmtId="0" fontId="103" fillId="14" borderId="49" applyNumberFormat="0" applyAlignment="0" applyProtection="0"/>
    <xf numFmtId="0" fontId="114" fillId="14" borderId="39" applyNumberFormat="0" applyAlignment="0" applyProtection="0"/>
    <xf numFmtId="0" fontId="106" fillId="15" borderId="49" applyNumberFormat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" fillId="0" borderId="0"/>
    <xf numFmtId="0" fontId="114" fillId="14" borderId="59" applyNumberFormat="0" applyAlignment="0" applyProtection="0"/>
    <xf numFmtId="0" fontId="103" fillId="14" borderId="45" applyNumberFormat="0" applyAlignment="0" applyProtection="0"/>
    <xf numFmtId="0" fontId="114" fillId="14" borderId="43" applyNumberFormat="0" applyAlignment="0" applyProtection="0"/>
    <xf numFmtId="0" fontId="103" fillId="14" borderId="57" applyNumberFormat="0" applyAlignment="0" applyProtection="0"/>
    <xf numFmtId="0" fontId="103" fillId="14" borderId="37" applyNumberFormat="0" applyAlignment="0" applyProtection="0"/>
    <xf numFmtId="0" fontId="122" fillId="0" borderId="68" applyNumberFormat="0" applyFill="0" applyAlignment="0" applyProtection="0"/>
    <xf numFmtId="0" fontId="114" fillId="14" borderId="75" applyNumberFormat="0" applyAlignment="0" applyProtection="0"/>
    <xf numFmtId="0" fontId="103" fillId="14" borderId="41" applyNumberFormat="0" applyAlignment="0" applyProtection="0"/>
    <xf numFmtId="0" fontId="106" fillId="14" borderId="45" applyNumberFormat="0" applyAlignment="0" applyProtection="0"/>
    <xf numFmtId="0" fontId="103" fillId="14" borderId="65" applyNumberFormat="0" applyAlignment="0" applyProtection="0"/>
    <xf numFmtId="0" fontId="85" fillId="29" borderId="58" applyNumberFormat="0" applyFont="0" applyAlignment="0" applyProtection="0"/>
    <xf numFmtId="0" fontId="122" fillId="0" borderId="48" applyNumberFormat="0" applyFill="0" applyAlignment="0" applyProtection="0"/>
    <xf numFmtId="0" fontId="106" fillId="15" borderId="65" applyNumberFormat="0" applyAlignment="0" applyProtection="0"/>
    <xf numFmtId="0" fontId="122" fillId="0" borderId="72" applyNumberFormat="0" applyFill="0" applyAlignment="0" applyProtection="0"/>
    <xf numFmtId="0" fontId="17" fillId="29" borderId="46" applyNumberFormat="0" applyFont="0" applyAlignment="0" applyProtection="0"/>
    <xf numFmtId="0" fontId="85" fillId="29" borderId="62" applyNumberFormat="0" applyFont="0" applyAlignment="0" applyProtection="0"/>
    <xf numFmtId="0" fontId="103" fillId="14" borderId="49" applyNumberFormat="0" applyAlignment="0" applyProtection="0"/>
    <xf numFmtId="0" fontId="85" fillId="29" borderId="62" applyNumberFormat="0" applyFont="0" applyAlignment="0" applyProtection="0"/>
    <xf numFmtId="0" fontId="103" fillId="14" borderId="65" applyNumberFormat="0" applyAlignment="0" applyProtection="0"/>
    <xf numFmtId="0" fontId="106" fillId="15" borderId="45" applyNumberFormat="0" applyAlignment="0" applyProtection="0"/>
    <xf numFmtId="0" fontId="85" fillId="29" borderId="46" applyNumberFormat="0" applyFont="0" applyAlignment="0" applyProtection="0"/>
    <xf numFmtId="0" fontId="103" fillId="14" borderId="41" applyNumberFormat="0" applyAlignment="0" applyProtection="0"/>
    <xf numFmtId="0" fontId="17" fillId="29" borderId="54" applyNumberFormat="0" applyFon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29" borderId="46" applyNumberFormat="0" applyFont="0" applyAlignment="0" applyProtection="0"/>
    <xf numFmtId="0" fontId="122" fillId="0" borderId="52" applyNumberFormat="0" applyFill="0" applyAlignment="0" applyProtection="0"/>
    <xf numFmtId="0" fontId="85" fillId="29" borderId="54" applyNumberFormat="0" applyFont="0" applyAlignment="0" applyProtection="0"/>
    <xf numFmtId="0" fontId="114" fillId="14" borderId="51" applyNumberFormat="0" applyAlignment="0" applyProtection="0"/>
    <xf numFmtId="0" fontId="103" fillId="14" borderId="61" applyNumberFormat="0" applyAlignment="0" applyProtection="0"/>
    <xf numFmtId="0" fontId="114" fillId="14" borderId="51" applyNumberFormat="0" applyAlignment="0" applyProtection="0"/>
    <xf numFmtId="0" fontId="106" fillId="15" borderId="45" applyNumberFormat="0" applyAlignment="0" applyProtection="0"/>
    <xf numFmtId="0" fontId="17" fillId="29" borderId="58" applyNumberFormat="0" applyFont="0" applyAlignment="0" applyProtection="0"/>
    <xf numFmtId="0" fontId="85" fillId="29" borderId="58" applyNumberFormat="0" applyFont="0" applyAlignment="0" applyProtection="0"/>
    <xf numFmtId="0" fontId="106" fillId="15" borderId="57" applyNumberFormat="0" applyAlignment="0" applyProtection="0"/>
    <xf numFmtId="0" fontId="2" fillId="0" borderId="0"/>
    <xf numFmtId="0" fontId="106" fillId="15" borderId="37" applyNumberFormat="0" applyAlignment="0" applyProtection="0"/>
    <xf numFmtId="0" fontId="106" fillId="15" borderId="45" applyNumberFormat="0" applyAlignment="0" applyProtection="0"/>
    <xf numFmtId="0" fontId="114" fillId="14" borderId="43" applyNumberFormat="0" applyAlignment="0" applyProtection="0"/>
    <xf numFmtId="0" fontId="106" fillId="14" borderId="73" applyNumberFormat="0" applyAlignment="0" applyProtection="0"/>
    <xf numFmtId="0" fontId="103" fillId="14" borderId="73" applyNumberFormat="0" applyAlignment="0" applyProtection="0"/>
    <xf numFmtId="0" fontId="106" fillId="15" borderId="73" applyNumberFormat="0" applyAlignment="0" applyProtection="0"/>
    <xf numFmtId="0" fontId="85" fillId="29" borderId="54" applyNumberFormat="0" applyFont="0" applyAlignment="0" applyProtection="0"/>
    <xf numFmtId="0" fontId="114" fillId="14" borderId="51" applyNumberFormat="0" applyAlignment="0" applyProtection="0"/>
    <xf numFmtId="0" fontId="85" fillId="29" borderId="70" applyNumberFormat="0" applyFont="0" applyAlignment="0" applyProtection="0"/>
    <xf numFmtId="0" fontId="114" fillId="14" borderId="55" applyNumberFormat="0" applyAlignment="0" applyProtection="0"/>
    <xf numFmtId="0" fontId="103" fillId="14" borderId="69" applyNumberFormat="0" applyAlignment="0" applyProtection="0"/>
    <xf numFmtId="0" fontId="103" fillId="14" borderId="65" applyNumberFormat="0" applyAlignment="0" applyProtection="0"/>
    <xf numFmtId="0" fontId="114" fillId="14" borderId="43" applyNumberFormat="0" applyAlignment="0" applyProtection="0"/>
    <xf numFmtId="0" fontId="114" fillId="14" borderId="51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66" applyNumberFormat="0" applyFont="0" applyAlignment="0" applyProtection="0"/>
    <xf numFmtId="0" fontId="122" fillId="0" borderId="44" applyNumberFormat="0" applyFill="0" applyAlignment="0" applyProtection="0"/>
    <xf numFmtId="0" fontId="114" fillId="14" borderId="55" applyNumberFormat="0" applyAlignment="0" applyProtection="0"/>
    <xf numFmtId="0" fontId="122" fillId="0" borderId="56" applyNumberFormat="0" applyFill="0" applyAlignment="0" applyProtection="0"/>
    <xf numFmtId="0" fontId="103" fillId="14" borderId="41" applyNumberFormat="0" applyAlignment="0" applyProtection="0"/>
    <xf numFmtId="0" fontId="106" fillId="15" borderId="41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38" applyNumberFormat="0" applyFont="0" applyAlignment="0" applyProtection="0"/>
    <xf numFmtId="0" fontId="85" fillId="29" borderId="58" applyNumberFormat="0" applyFont="0" applyAlignment="0" applyProtection="0"/>
    <xf numFmtId="0" fontId="106" fillId="15" borderId="45" applyNumberFormat="0" applyAlignment="0" applyProtection="0"/>
    <xf numFmtId="0" fontId="106" fillId="14" borderId="45" applyNumberFormat="0" applyAlignment="0" applyProtection="0"/>
    <xf numFmtId="0" fontId="106" fillId="14" borderId="49" applyNumberFormat="0" applyAlignment="0" applyProtection="0"/>
    <xf numFmtId="0" fontId="85" fillId="29" borderId="66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14" fillId="14" borderId="39" applyNumberFormat="0" applyAlignment="0" applyProtection="0"/>
    <xf numFmtId="0" fontId="2" fillId="0" borderId="0"/>
    <xf numFmtId="0" fontId="85" fillId="29" borderId="7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6" fillId="15" borderId="45" applyNumberFormat="0" applyAlignment="0" applyProtection="0"/>
    <xf numFmtId="0" fontId="114" fillId="14" borderId="5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7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3">
      <alignment vertical="center"/>
    </xf>
    <xf numFmtId="0" fontId="2" fillId="0" borderId="0"/>
    <xf numFmtId="170" fontId="15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0" fontId="32" fillId="0" borderId="13">
      <alignment vertical="center"/>
    </xf>
    <xf numFmtId="0" fontId="32" fillId="0" borderId="13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7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32" fillId="0" borderId="13">
      <alignment vertical="center"/>
    </xf>
    <xf numFmtId="0" fontId="36" fillId="0" borderId="7" applyNumberFormat="0" applyAlignment="0" applyProtection="0">
      <alignment horizontal="left" vertical="center"/>
    </xf>
    <xf numFmtId="9" fontId="2" fillId="0" borderId="0" applyFont="0" applyFill="0" applyBorder="0" applyAlignment="0" applyProtection="0"/>
    <xf numFmtId="0" fontId="32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13">
      <alignment vertical="center"/>
    </xf>
    <xf numFmtId="9" fontId="2" fillId="0" borderId="0" applyFont="0" applyFill="0" applyBorder="0" applyAlignment="0" applyProtection="0"/>
    <xf numFmtId="0" fontId="2" fillId="0" borderId="0"/>
    <xf numFmtId="0" fontId="32" fillId="0" borderId="13">
      <alignment vertical="center"/>
    </xf>
    <xf numFmtId="0" fontId="32" fillId="0" borderId="13">
      <alignment vertical="center"/>
    </xf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7" applyNumberFormat="0" applyAlignment="0" applyProtection="0">
      <alignment horizontal="left" vertical="center"/>
    </xf>
    <xf numFmtId="170" fontId="15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7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36" fillId="0" borderId="7" applyNumberFormat="0" applyAlignment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7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7" applyNumberFormat="0" applyAlignment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13">
      <alignment vertical="center"/>
    </xf>
    <xf numFmtId="0" fontId="2" fillId="0" borderId="0"/>
    <xf numFmtId="9" fontId="15" fillId="0" borderId="0" applyFont="0" applyFill="0" applyBorder="0" applyAlignment="0" applyProtection="0"/>
    <xf numFmtId="0" fontId="32" fillId="0" borderId="13">
      <alignment vertical="center"/>
    </xf>
    <xf numFmtId="0" fontId="36" fillId="0" borderId="7" applyNumberFormat="0" applyAlignment="0" applyProtection="0">
      <alignment horizontal="left" vertical="center"/>
    </xf>
    <xf numFmtId="0" fontId="32" fillId="0" borderId="13">
      <alignment vertical="center"/>
    </xf>
    <xf numFmtId="0" fontId="32" fillId="0" borderId="13">
      <alignment vertical="center"/>
    </xf>
    <xf numFmtId="0" fontId="36" fillId="0" borderId="7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2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" fontId="90" fillId="6" borderId="29"/>
    <xf numFmtId="3" fontId="90" fillId="8" borderId="29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9" fillId="5" borderId="29" applyNumberFormat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0" borderId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4" fillId="5" borderId="29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  <xf numFmtId="0" fontId="14" fillId="0" borderId="0"/>
    <xf numFmtId="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114" fillId="14" borderId="51" applyNumberFormat="0" applyAlignment="0" applyProtection="0"/>
    <xf numFmtId="0" fontId="2" fillId="0" borderId="0"/>
    <xf numFmtId="0" fontId="106" fillId="15" borderId="69" applyNumberFormat="0" applyAlignment="0" applyProtection="0"/>
    <xf numFmtId="0" fontId="106" fillId="15" borderId="53" applyNumberFormat="0" applyAlignment="0" applyProtection="0"/>
    <xf numFmtId="43" fontId="94" fillId="0" borderId="0" applyFont="0" applyFill="0" applyBorder="0" applyAlignment="0" applyProtection="0"/>
    <xf numFmtId="197" fontId="2" fillId="0" borderId="0"/>
    <xf numFmtId="0" fontId="114" fillId="14" borderId="71" applyNumberFormat="0" applyAlignment="0" applyProtection="0"/>
    <xf numFmtId="0" fontId="17" fillId="0" borderId="0"/>
    <xf numFmtId="170" fontId="17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6" fillId="0" borderId="0"/>
    <xf numFmtId="170" fontId="96" fillId="0" borderId="0" applyFont="0" applyFill="0" applyBorder="0" applyAlignment="0" applyProtection="0"/>
    <xf numFmtId="0" fontId="106" fillId="15" borderId="41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38" applyNumberFormat="0" applyFont="0" applyAlignment="0" applyProtection="0"/>
    <xf numFmtId="0" fontId="122" fillId="0" borderId="60" applyNumberFormat="0" applyFill="0" applyAlignment="0" applyProtection="0"/>
    <xf numFmtId="0" fontId="85" fillId="29" borderId="54" applyNumberFormat="0" applyFont="0" applyAlignment="0" applyProtection="0"/>
    <xf numFmtId="0" fontId="85" fillId="29" borderId="42" applyNumberFormat="0" applyFont="0" applyAlignment="0" applyProtection="0"/>
    <xf numFmtId="0" fontId="106" fillId="15" borderId="45" applyNumberFormat="0" applyAlignment="0" applyProtection="0"/>
    <xf numFmtId="0" fontId="85" fillId="29" borderId="50" applyNumberFormat="0" applyFont="0" applyAlignment="0" applyProtection="0"/>
    <xf numFmtId="0" fontId="122" fillId="0" borderId="72" applyNumberFormat="0" applyFill="0" applyAlignment="0" applyProtection="0"/>
    <xf numFmtId="0" fontId="114" fillId="14" borderId="47" applyNumberFormat="0" applyAlignment="0" applyProtection="0"/>
    <xf numFmtId="0" fontId="106" fillId="15" borderId="37" applyNumberFormat="0" applyAlignment="0" applyProtection="0"/>
    <xf numFmtId="0" fontId="114" fillId="14" borderId="43" applyNumberFormat="0" applyAlignment="0" applyProtection="0"/>
    <xf numFmtId="0" fontId="114" fillId="14" borderId="59" applyNumberFormat="0" applyAlignment="0" applyProtection="0"/>
    <xf numFmtId="0" fontId="106" fillId="15" borderId="61" applyNumberFormat="0" applyAlignment="0" applyProtection="0"/>
    <xf numFmtId="0" fontId="85" fillId="29" borderId="74" applyNumberFormat="0" applyFont="0" applyAlignment="0" applyProtection="0"/>
    <xf numFmtId="0" fontId="103" fillId="14" borderId="57" applyNumberFormat="0" applyAlignment="0" applyProtection="0"/>
    <xf numFmtId="0" fontId="103" fillId="14" borderId="53" applyNumberFormat="0" applyAlignment="0" applyProtection="0"/>
    <xf numFmtId="0" fontId="17" fillId="29" borderId="74" applyNumberFormat="0" applyFont="0" applyAlignment="0" applyProtection="0"/>
    <xf numFmtId="0" fontId="114" fillId="14" borderId="51" applyNumberFormat="0" applyAlignment="0" applyProtection="0"/>
    <xf numFmtId="0" fontId="114" fillId="14" borderId="39" applyNumberFormat="0" applyAlignment="0" applyProtection="0"/>
    <xf numFmtId="0" fontId="106" fillId="15" borderId="65" applyNumberFormat="0" applyAlignment="0" applyProtection="0"/>
    <xf numFmtId="0" fontId="85" fillId="29" borderId="46" applyNumberFormat="0" applyFont="0" applyAlignment="0" applyProtection="0"/>
    <xf numFmtId="0" fontId="85" fillId="29" borderId="62" applyNumberFormat="0" applyFont="0" applyAlignment="0" applyProtection="0"/>
    <xf numFmtId="0" fontId="106" fillId="15" borderId="45" applyNumberFormat="0" applyAlignment="0" applyProtection="0"/>
    <xf numFmtId="0" fontId="122" fillId="0" borderId="48" applyNumberFormat="0" applyFill="0" applyAlignment="0" applyProtection="0"/>
    <xf numFmtId="0" fontId="106" fillId="14" borderId="65" applyNumberFormat="0" applyAlignment="0" applyProtection="0"/>
    <xf numFmtId="0" fontId="114" fillId="14" borderId="71" applyNumberFormat="0" applyAlignment="0" applyProtection="0"/>
    <xf numFmtId="0" fontId="85" fillId="29" borderId="46" applyNumberFormat="0" applyFont="0" applyAlignment="0" applyProtection="0"/>
    <xf numFmtId="0" fontId="114" fillId="14" borderId="43" applyNumberFormat="0" applyAlignment="0" applyProtection="0"/>
    <xf numFmtId="0" fontId="103" fillId="14" borderId="73" applyNumberFormat="0" applyAlignment="0" applyProtection="0"/>
    <xf numFmtId="0" fontId="106" fillId="15" borderId="41" applyNumberFormat="0" applyAlignment="0" applyProtection="0"/>
    <xf numFmtId="0" fontId="103" fillId="14" borderId="41" applyNumberFormat="0" applyAlignment="0" applyProtection="0"/>
    <xf numFmtId="0" fontId="114" fillId="14" borderId="63" applyNumberFormat="0" applyAlignment="0" applyProtection="0"/>
    <xf numFmtId="0" fontId="122" fillId="0" borderId="60" applyNumberFormat="0" applyFill="0" applyAlignment="0" applyProtection="0"/>
    <xf numFmtId="0" fontId="103" fillId="14" borderId="45" applyNumberFormat="0" applyAlignment="0" applyProtection="0"/>
    <xf numFmtId="0" fontId="106" fillId="15" borderId="73" applyNumberFormat="0" applyAlignment="0" applyProtection="0"/>
    <xf numFmtId="0" fontId="106" fillId="15" borderId="65" applyNumberFormat="0" applyAlignment="0" applyProtection="0"/>
    <xf numFmtId="0" fontId="122" fillId="0" borderId="68" applyNumberFormat="0" applyFill="0" applyAlignment="0" applyProtection="0"/>
    <xf numFmtId="0" fontId="103" fillId="14" borderId="41" applyNumberFormat="0" applyAlignment="0" applyProtection="0"/>
    <xf numFmtId="0" fontId="103" fillId="14" borderId="49" applyNumberFormat="0" applyAlignment="0" applyProtection="0"/>
    <xf numFmtId="0" fontId="122" fillId="0" borderId="60" applyNumberFormat="0" applyFill="0" applyAlignment="0" applyProtection="0"/>
    <xf numFmtId="0" fontId="106" fillId="15" borderId="49" applyNumberFormat="0" applyAlignment="0" applyProtection="0"/>
    <xf numFmtId="0" fontId="106" fillId="15" borderId="69" applyNumberFormat="0" applyAlignment="0" applyProtection="0"/>
    <xf numFmtId="0" fontId="106" fillId="15" borderId="57" applyNumberFormat="0" applyAlignment="0" applyProtection="0"/>
    <xf numFmtId="0" fontId="106" fillId="15" borderId="65" applyNumberFormat="0" applyAlignment="0" applyProtection="0"/>
    <xf numFmtId="0" fontId="106" fillId="15" borderId="69" applyNumberFormat="0" applyAlignment="0" applyProtection="0"/>
    <xf numFmtId="0" fontId="85" fillId="29" borderId="70" applyNumberFormat="0" applyFont="0" applyAlignment="0" applyProtection="0"/>
    <xf numFmtId="0" fontId="122" fillId="0" borderId="64" applyNumberFormat="0" applyFill="0" applyAlignment="0" applyProtection="0"/>
    <xf numFmtId="0" fontId="114" fillId="14" borderId="67" applyNumberFormat="0" applyAlignment="0" applyProtection="0"/>
    <xf numFmtId="0" fontId="85" fillId="29" borderId="70" applyNumberFormat="0" applyFont="0" applyAlignment="0" applyProtection="0"/>
    <xf numFmtId="0" fontId="114" fillId="14" borderId="47" applyNumberFormat="0" applyAlignment="0" applyProtection="0"/>
    <xf numFmtId="0" fontId="103" fillId="14" borderId="65" applyNumberFormat="0" applyAlignment="0" applyProtection="0"/>
    <xf numFmtId="0" fontId="103" fillId="14" borderId="41" applyNumberFormat="0" applyAlignment="0" applyProtection="0"/>
    <xf numFmtId="0" fontId="103" fillId="14" borderId="69" applyNumberFormat="0" applyAlignment="0" applyProtection="0"/>
    <xf numFmtId="0" fontId="106" fillId="15" borderId="69" applyNumberFormat="0" applyAlignment="0" applyProtection="0"/>
    <xf numFmtId="0" fontId="85" fillId="29" borderId="74" applyNumberFormat="0" applyFont="0" applyAlignment="0" applyProtection="0"/>
    <xf numFmtId="0" fontId="122" fillId="0" borderId="52" applyNumberFormat="0" applyFill="0" applyAlignment="0" applyProtection="0"/>
    <xf numFmtId="0" fontId="106" fillId="15" borderId="57" applyNumberFormat="0" applyAlignment="0" applyProtection="0"/>
    <xf numFmtId="0" fontId="122" fillId="0" borderId="44" applyNumberFormat="0" applyFill="0" applyAlignment="0" applyProtection="0"/>
    <xf numFmtId="0" fontId="106" fillId="15" borderId="65" applyNumberFormat="0" applyAlignment="0" applyProtection="0"/>
    <xf numFmtId="0" fontId="103" fillId="14" borderId="49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85" fillId="29" borderId="42" applyNumberFormat="0" applyFont="0" applyAlignment="0" applyProtection="0"/>
    <xf numFmtId="0" fontId="85" fillId="29" borderId="58" applyNumberFormat="0" applyFont="0" applyAlignment="0" applyProtection="0"/>
    <xf numFmtId="0" fontId="106" fillId="15" borderId="37" applyNumberFormat="0" applyAlignment="0" applyProtection="0"/>
    <xf numFmtId="0" fontId="103" fillId="14" borderId="69" applyNumberFormat="0" applyAlignment="0" applyProtection="0"/>
    <xf numFmtId="0" fontId="17" fillId="29" borderId="26" applyNumberFormat="0" applyFont="0" applyAlignment="0" applyProtection="0"/>
    <xf numFmtId="0" fontId="106" fillId="14" borderId="25" applyNumberFormat="0" applyAlignment="0" applyProtection="0"/>
    <xf numFmtId="0" fontId="106" fillId="14" borderId="45" applyNumberFormat="0" applyAlignment="0" applyProtection="0"/>
    <xf numFmtId="0" fontId="114" fillId="14" borderId="55" applyNumberFormat="0" applyAlignment="0" applyProtection="0"/>
    <xf numFmtId="170" fontId="15" fillId="0" borderId="0" applyFont="0" applyFill="0" applyBorder="0" applyAlignment="0" applyProtection="0"/>
    <xf numFmtId="0" fontId="106" fillId="14" borderId="6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14" fillId="14" borderId="75" applyNumberFormat="0" applyAlignment="0" applyProtection="0"/>
    <xf numFmtId="0" fontId="103" fillId="14" borderId="45" applyNumberFormat="0" applyAlignment="0" applyProtection="0"/>
    <xf numFmtId="9" fontId="15" fillId="0" borderId="0" applyFont="0" applyFill="0" applyBorder="0" applyAlignment="0" applyProtection="0"/>
    <xf numFmtId="0" fontId="112" fillId="30" borderId="0" applyNumberFormat="0" applyBorder="0" applyAlignment="0" applyProtection="0"/>
    <xf numFmtId="0" fontId="103" fillId="14" borderId="37" applyNumberFormat="0" applyAlignment="0" applyProtection="0"/>
    <xf numFmtId="0" fontId="106" fillId="14" borderId="37" applyNumberFormat="0" applyAlignment="0" applyProtection="0"/>
    <xf numFmtId="0" fontId="103" fillId="14" borderId="37" applyNumberFormat="0" applyAlignment="0" applyProtection="0"/>
    <xf numFmtId="0" fontId="114" fillId="14" borderId="51" applyNumberForma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06" fillId="15" borderId="45" applyNumberFormat="0" applyAlignment="0" applyProtection="0"/>
    <xf numFmtId="0" fontId="85" fillId="29" borderId="46" applyNumberFormat="0" applyFont="0" applyAlignment="0" applyProtection="0"/>
    <xf numFmtId="0" fontId="114" fillId="14" borderId="43" applyNumberFormat="0" applyAlignment="0" applyProtection="0"/>
    <xf numFmtId="0" fontId="122" fillId="0" borderId="72" applyNumberFormat="0" applyFill="0" applyAlignment="0" applyProtection="0"/>
    <xf numFmtId="0" fontId="114" fillId="14" borderId="27" applyNumberFormat="0" applyAlignment="0" applyProtection="0"/>
    <xf numFmtId="0" fontId="85" fillId="29" borderId="46" applyNumberFormat="0" applyFont="0" applyAlignment="0" applyProtection="0"/>
    <xf numFmtId="0" fontId="17" fillId="29" borderId="50" applyNumberFormat="0" applyFont="0" applyAlignment="0" applyProtection="0"/>
    <xf numFmtId="0" fontId="85" fillId="29" borderId="50" applyNumberFormat="0" applyFont="0" applyAlignment="0" applyProtection="0"/>
    <xf numFmtId="170" fontId="15" fillId="0" borderId="0" applyFont="0" applyFill="0" applyBorder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85" fillId="29" borderId="66" applyNumberFormat="0" applyFont="0" applyAlignment="0" applyProtection="0"/>
    <xf numFmtId="0" fontId="85" fillId="29" borderId="58" applyNumberFormat="0" applyFont="0" applyAlignment="0" applyProtection="0"/>
    <xf numFmtId="0" fontId="122" fillId="0" borderId="44" applyNumberFormat="0" applyFill="0" applyAlignment="0" applyProtection="0"/>
    <xf numFmtId="0" fontId="103" fillId="14" borderId="45" applyNumberFormat="0" applyAlignment="0" applyProtection="0"/>
    <xf numFmtId="0" fontId="103" fillId="14" borderId="61" applyNumberFormat="0" applyAlignment="0" applyProtection="0"/>
    <xf numFmtId="0" fontId="106" fillId="15" borderId="65" applyNumberFormat="0" applyAlignment="0" applyProtection="0"/>
    <xf numFmtId="0" fontId="22" fillId="0" borderId="0"/>
    <xf numFmtId="0" fontId="85" fillId="29" borderId="5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9" borderId="42" applyNumberFormat="0" applyFont="0" applyAlignment="0" applyProtection="0"/>
    <xf numFmtId="9" fontId="9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38" applyNumberFormat="0" applyFont="0" applyAlignment="0" applyProtection="0"/>
    <xf numFmtId="0" fontId="122" fillId="0" borderId="48" applyNumberFormat="0" applyFill="0" applyAlignment="0" applyProtection="0"/>
    <xf numFmtId="0" fontId="15" fillId="0" borderId="0"/>
    <xf numFmtId="170" fontId="15" fillId="0" borderId="0" applyFont="0" applyFill="0" applyBorder="0" applyAlignment="0" applyProtection="0"/>
    <xf numFmtId="0" fontId="122" fillId="0" borderId="60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6" fillId="15" borderId="41" applyNumberFormat="0" applyAlignment="0" applyProtection="0"/>
    <xf numFmtId="43" fontId="2" fillId="0" borderId="0" applyFont="0" applyFill="0" applyBorder="0" applyAlignment="0" applyProtection="0"/>
    <xf numFmtId="0" fontId="114" fillId="14" borderId="75" applyNumberFormat="0" applyAlignment="0" applyProtection="0"/>
    <xf numFmtId="0" fontId="106" fillId="15" borderId="4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22" fillId="0" borderId="76" applyNumberFormat="0" applyFill="0" applyAlignment="0" applyProtection="0"/>
    <xf numFmtId="0" fontId="85" fillId="29" borderId="38" applyNumberFormat="0" applyFont="0" applyAlignment="0" applyProtection="0"/>
    <xf numFmtId="0" fontId="103" fillId="14" borderId="37" applyNumberFormat="0" applyAlignment="0" applyProtection="0"/>
    <xf numFmtId="0" fontId="114" fillId="14" borderId="39" applyNumberFormat="0" applyAlignment="0" applyProtection="0"/>
    <xf numFmtId="0" fontId="85" fillId="29" borderId="5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06" fillId="15" borderId="65" applyNumberFormat="0" applyAlignment="0" applyProtection="0"/>
    <xf numFmtId="0" fontId="85" fillId="29" borderId="6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29" borderId="38" applyNumberFormat="0" applyFont="0" applyAlignment="0" applyProtection="0"/>
    <xf numFmtId="0" fontId="122" fillId="0" borderId="60" applyNumberFormat="0" applyFill="0" applyAlignment="0" applyProtection="0"/>
    <xf numFmtId="0" fontId="2" fillId="0" borderId="0"/>
    <xf numFmtId="0" fontId="103" fillId="14" borderId="37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2" fillId="0" borderId="64" applyNumberFormat="0" applyFill="0" applyAlignment="0" applyProtection="0"/>
    <xf numFmtId="9" fontId="2" fillId="0" borderId="0" applyFont="0" applyFill="0" applyBorder="0" applyAlignment="0" applyProtection="0"/>
    <xf numFmtId="0" fontId="103" fillId="14" borderId="49" applyNumberFormat="0" applyAlignment="0" applyProtection="0"/>
    <xf numFmtId="0" fontId="114" fillId="14" borderId="75" applyNumberFormat="0" applyAlignment="0" applyProtection="0"/>
    <xf numFmtId="0" fontId="85" fillId="29" borderId="74" applyNumberFormat="0" applyFont="0" applyAlignment="0" applyProtection="0"/>
    <xf numFmtId="0" fontId="18" fillId="0" borderId="0"/>
    <xf numFmtId="43" fontId="18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2" fillId="0" borderId="64" applyNumberFormat="0" applyFill="0" applyAlignment="0" applyProtection="0"/>
    <xf numFmtId="0" fontId="17" fillId="29" borderId="4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0" fontId="122" fillId="0" borderId="56" applyNumberFormat="0" applyFill="0" applyAlignment="0" applyProtection="0"/>
    <xf numFmtId="0" fontId="122" fillId="0" borderId="48" applyNumberFormat="0" applyFill="0" applyAlignment="0" applyProtection="0"/>
    <xf numFmtId="0" fontId="58" fillId="0" borderId="0"/>
    <xf numFmtId="170" fontId="15" fillId="0" borderId="0" applyFont="0" applyFill="0" applyBorder="0" applyAlignment="0" applyProtection="0"/>
    <xf numFmtId="0" fontId="106" fillId="15" borderId="65" applyNumberFormat="0" applyAlignment="0" applyProtection="0"/>
    <xf numFmtId="0" fontId="85" fillId="29" borderId="66" applyNumberFormat="0" applyFont="0" applyAlignment="0" applyProtection="0"/>
    <xf numFmtId="0" fontId="16" fillId="0" borderId="0"/>
    <xf numFmtId="170" fontId="22" fillId="0" borderId="0" applyFont="0" applyFill="0" applyBorder="0" applyAlignment="0" applyProtection="0"/>
    <xf numFmtId="0" fontId="22" fillId="0" borderId="0"/>
    <xf numFmtId="174" fontId="22" fillId="0" borderId="0"/>
    <xf numFmtId="170" fontId="15" fillId="0" borderId="0" applyFont="0" applyFill="0" applyBorder="0" applyAlignment="0" applyProtection="0"/>
    <xf numFmtId="10" fontId="34" fillId="5" borderId="29" applyNumberFormat="0" applyBorder="0" applyAlignment="0" applyProtection="0"/>
    <xf numFmtId="9" fontId="15" fillId="0" borderId="0" applyFont="0" applyFill="0" applyBorder="0" applyAlignment="0" applyProtection="0"/>
    <xf numFmtId="0" fontId="17" fillId="0" borderId="0"/>
    <xf numFmtId="170" fontId="15" fillId="0" borderId="0" applyFont="0" applyFill="0" applyBorder="0" applyAlignment="0" applyProtection="0"/>
    <xf numFmtId="0" fontId="114" fillId="14" borderId="47" applyNumberFormat="0" applyAlignment="0" applyProtection="0"/>
    <xf numFmtId="0" fontId="114" fillId="14" borderId="75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64" applyNumberFormat="0" applyFill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66" applyNumberFormat="0" applyFont="0" applyAlignment="0" applyProtection="0"/>
    <xf numFmtId="0" fontId="122" fillId="0" borderId="64" applyNumberFormat="0" applyFill="0" applyAlignment="0" applyProtection="0"/>
    <xf numFmtId="43" fontId="2" fillId="0" borderId="0" applyFont="0" applyFill="0" applyBorder="0" applyAlignment="0" applyProtection="0"/>
    <xf numFmtId="0" fontId="85" fillId="29" borderId="54" applyNumberFormat="0" applyFon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4" fillId="14" borderId="55" applyNumberFormat="0" applyAlignment="0" applyProtection="0"/>
    <xf numFmtId="170" fontId="2" fillId="0" borderId="0" applyFont="0" applyFill="0" applyBorder="0" applyAlignment="0" applyProtection="0"/>
    <xf numFmtId="0" fontId="114" fillId="14" borderId="39" applyNumberFormat="0" applyAlignment="0" applyProtection="0"/>
    <xf numFmtId="0" fontId="106" fillId="15" borderId="6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4" fillId="0" borderId="0" applyFont="0" applyFill="0" applyBorder="0" applyAlignment="0" applyProtection="0"/>
    <xf numFmtId="0" fontId="106" fillId="15" borderId="49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14" fillId="14" borderId="39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7" fillId="29" borderId="26" applyNumberFormat="0" applyFont="0" applyAlignment="0" applyProtection="0"/>
    <xf numFmtId="0" fontId="106" fillId="14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14" borderId="65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5" fillId="29" borderId="38" applyNumberFormat="0" applyFont="0" applyAlignment="0" applyProtection="0"/>
    <xf numFmtId="0" fontId="106" fillId="15" borderId="61" applyNumberFormat="0" applyAlignment="0" applyProtection="0"/>
    <xf numFmtId="0" fontId="114" fillId="14" borderId="47" applyNumberFormat="0" applyAlignment="0" applyProtection="0"/>
    <xf numFmtId="0" fontId="85" fillId="29" borderId="58" applyNumberFormat="0" applyFont="0" applyAlignment="0" applyProtection="0"/>
    <xf numFmtId="0" fontId="114" fillId="14" borderId="39" applyNumberFormat="0" applyAlignment="0" applyProtection="0"/>
    <xf numFmtId="0" fontId="106" fillId="15" borderId="7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29" borderId="62" applyNumberFormat="0" applyFont="0" applyAlignment="0" applyProtection="0"/>
    <xf numFmtId="0" fontId="106" fillId="15" borderId="69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37" applyNumberFormat="0" applyAlignment="0" applyProtection="0"/>
    <xf numFmtId="0" fontId="17" fillId="29" borderId="26" applyNumberFormat="0" applyFont="0" applyAlignment="0" applyProtection="0"/>
    <xf numFmtId="0" fontId="106" fillId="14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14" fillId="14" borderId="2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72" applyNumberFormat="0" applyFill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06" fillId="15" borderId="41" applyNumberFormat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3" fontId="29" fillId="0" borderId="29"/>
    <xf numFmtId="0" fontId="17" fillId="29" borderId="26" applyNumberFormat="0" applyFont="0" applyAlignment="0" applyProtection="0"/>
    <xf numFmtId="0" fontId="106" fillId="14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0" fontId="69" fillId="5" borderId="29" applyNumberFormat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34" fillId="5" borderId="29" applyNumberFormat="0" applyBorder="0" applyAlignment="0" applyProtection="0"/>
    <xf numFmtId="3" fontId="90" fillId="8" borderId="29"/>
    <xf numFmtId="3" fontId="90" fillId="6" borderId="29"/>
    <xf numFmtId="0" fontId="36" fillId="0" borderId="32">
      <alignment horizontal="left" vertical="center"/>
    </xf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0" fontId="69" fillId="5" borderId="29" applyNumberFormat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34" fillId="5" borderId="29" applyNumberFormat="0" applyBorder="0" applyAlignment="0" applyProtection="0"/>
    <xf numFmtId="3" fontId="90" fillId="8" borderId="29"/>
    <xf numFmtId="3" fontId="90" fillId="6" borderId="29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3" fontId="29" fillId="0" borderId="29"/>
    <xf numFmtId="0" fontId="17" fillId="29" borderId="26" applyNumberFormat="0" applyFont="0" applyAlignment="0" applyProtection="0"/>
    <xf numFmtId="0" fontId="106" fillId="14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69" fillId="5" borderId="29" applyNumberFormat="0" applyBorder="0" applyAlignment="0" applyProtection="0"/>
    <xf numFmtId="10" fontId="69" fillId="5" borderId="29" applyNumberFormat="0" applyBorder="0" applyAlignment="0" applyProtection="0"/>
    <xf numFmtId="10" fontId="69" fillId="5" borderId="29" applyNumberFormat="0" applyBorder="0" applyAlignment="0" applyProtection="0"/>
    <xf numFmtId="10" fontId="34" fillId="5" borderId="29" applyNumberFormat="0" applyBorder="0" applyAlignment="0" applyProtection="0"/>
    <xf numFmtId="10" fontId="34" fillId="5" borderId="29" applyNumberFormat="0" applyBorder="0" applyAlignment="0" applyProtection="0"/>
    <xf numFmtId="3" fontId="90" fillId="8" borderId="29"/>
    <xf numFmtId="3" fontId="90" fillId="6" borderId="29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03" fillId="14" borderId="25" applyNumberFormat="0" applyAlignment="0" applyProtection="0"/>
    <xf numFmtId="0" fontId="17" fillId="29" borderId="26" applyNumberFormat="0" applyFont="0" applyAlignment="0" applyProtection="0"/>
    <xf numFmtId="0" fontId="106" fillId="14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106" fillId="15" borderId="25" applyNumberForma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85" fillId="29" borderId="26" applyNumberFormat="0" applyFon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14" fillId="14" borderId="30" applyNumberFormat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6" fillId="15" borderId="45" applyNumberFormat="0" applyAlignment="0" applyProtection="0"/>
    <xf numFmtId="0" fontId="103" fillId="14" borderId="53" applyNumberFormat="0" applyAlignment="0" applyProtection="0"/>
    <xf numFmtId="0" fontId="106" fillId="15" borderId="53" applyNumberFormat="0" applyAlignment="0" applyProtection="0"/>
    <xf numFmtId="0" fontId="122" fillId="0" borderId="64" applyNumberFormat="0" applyFill="0" applyAlignment="0" applyProtection="0"/>
    <xf numFmtId="0" fontId="103" fillId="14" borderId="53" applyNumberFormat="0" applyAlignment="0" applyProtection="0"/>
    <xf numFmtId="0" fontId="114" fillId="14" borderId="63" applyNumberFormat="0" applyAlignment="0" applyProtection="0"/>
    <xf numFmtId="0" fontId="103" fillId="14" borderId="41" applyNumberFormat="0" applyAlignment="0" applyProtection="0"/>
    <xf numFmtId="0" fontId="114" fillId="14" borderId="59" applyNumberFormat="0" applyAlignment="0" applyProtection="0"/>
    <xf numFmtId="0" fontId="85" fillId="29" borderId="46" applyNumberFormat="0" applyFont="0" applyAlignment="0" applyProtection="0"/>
    <xf numFmtId="0" fontId="103" fillId="14" borderId="53" applyNumberFormat="0" applyAlignment="0" applyProtection="0"/>
    <xf numFmtId="3" fontId="90" fillId="6" borderId="23"/>
    <xf numFmtId="3" fontId="90" fillId="8" borderId="23"/>
    <xf numFmtId="0" fontId="122" fillId="0" borderId="40" applyNumberFormat="0" applyFill="0" applyAlignment="0" applyProtection="0"/>
    <xf numFmtId="0" fontId="114" fillId="14" borderId="71" applyNumberFormat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0" fontId="103" fillId="14" borderId="61" applyNumberFormat="0" applyAlignment="0" applyProtection="0"/>
    <xf numFmtId="0" fontId="85" fillId="29" borderId="50" applyNumberFormat="0" applyFont="0" applyAlignment="0" applyProtection="0"/>
    <xf numFmtId="0" fontId="106" fillId="15" borderId="45" applyNumberFormat="0" applyAlignment="0" applyProtection="0"/>
    <xf numFmtId="0" fontId="85" fillId="29" borderId="70" applyNumberFormat="0" applyFont="0" applyAlignment="0" applyProtection="0"/>
    <xf numFmtId="10" fontId="69" fillId="5" borderId="23" applyNumberFormat="0" applyBorder="0" applyAlignment="0" applyProtection="0"/>
    <xf numFmtId="0" fontId="103" fillId="14" borderId="41" applyNumberFormat="0" applyAlignment="0" applyProtection="0"/>
    <xf numFmtId="0" fontId="106" fillId="14" borderId="45" applyNumberFormat="0" applyAlignment="0" applyProtection="0"/>
    <xf numFmtId="0" fontId="103" fillId="14" borderId="69" applyNumberFormat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0" fontId="114" fillId="14" borderId="75" applyNumberFormat="0" applyAlignment="0" applyProtection="0"/>
    <xf numFmtId="0" fontId="122" fillId="0" borderId="68" applyNumberFormat="0" applyFill="0" applyAlignment="0" applyProtection="0"/>
    <xf numFmtId="10" fontId="34" fillId="5" borderId="23" applyNumberFormat="0" applyBorder="0" applyAlignment="0" applyProtection="0"/>
    <xf numFmtId="0" fontId="103" fillId="14" borderId="57" applyNumberFormat="0" applyAlignment="0" applyProtection="0"/>
    <xf numFmtId="0" fontId="106" fillId="15" borderId="37" applyNumberFormat="0" applyAlignment="0" applyProtection="0"/>
    <xf numFmtId="0" fontId="122" fillId="0" borderId="56" applyNumberFormat="0" applyFill="0" applyAlignment="0" applyProtection="0"/>
    <xf numFmtId="0" fontId="85" fillId="29" borderId="58" applyNumberFormat="0" applyFont="0" applyAlignment="0" applyProtection="0"/>
    <xf numFmtId="0" fontId="103" fillId="14" borderId="37" applyNumberFormat="0" applyAlignment="0" applyProtection="0"/>
    <xf numFmtId="0" fontId="106" fillId="15" borderId="61" applyNumberFormat="0" applyAlignment="0" applyProtection="0"/>
    <xf numFmtId="0" fontId="106" fillId="14" borderId="53" applyNumberFormat="0" applyAlignment="0" applyProtection="0"/>
    <xf numFmtId="0" fontId="103" fillId="14" borderId="53" applyNumberFormat="0" applyAlignment="0" applyProtection="0"/>
    <xf numFmtId="0" fontId="106" fillId="15" borderId="61" applyNumberFormat="0" applyAlignment="0" applyProtection="0"/>
    <xf numFmtId="0" fontId="122" fillId="0" borderId="48" applyNumberFormat="0" applyFill="0" applyAlignment="0" applyProtection="0"/>
    <xf numFmtId="0" fontId="114" fillId="14" borderId="43" applyNumberFormat="0" applyAlignment="0" applyProtection="0"/>
    <xf numFmtId="0" fontId="15" fillId="0" borderId="0"/>
    <xf numFmtId="0" fontId="85" fillId="29" borderId="46" applyNumberFormat="0" applyFont="0" applyAlignment="0" applyProtection="0"/>
    <xf numFmtId="0" fontId="85" fillId="29" borderId="62" applyNumberFormat="0" applyFont="0" applyAlignment="0" applyProtection="0"/>
    <xf numFmtId="0" fontId="122" fillId="0" borderId="64" applyNumberFormat="0" applyFill="0" applyAlignment="0" applyProtection="0"/>
    <xf numFmtId="0" fontId="122" fillId="0" borderId="44" applyNumberFormat="0" applyFill="0" applyAlignment="0" applyProtection="0"/>
    <xf numFmtId="0" fontId="85" fillId="29" borderId="58" applyNumberFormat="0" applyFont="0" applyAlignment="0" applyProtection="0"/>
    <xf numFmtId="0" fontId="103" fillId="14" borderId="73" applyNumberFormat="0" applyAlignment="0" applyProtection="0"/>
    <xf numFmtId="0" fontId="114" fillId="14" borderId="51" applyNumberFormat="0" applyAlignment="0" applyProtection="0"/>
    <xf numFmtId="0" fontId="103" fillId="14" borderId="61" applyNumberFormat="0" applyAlignment="0" applyProtection="0"/>
    <xf numFmtId="0" fontId="114" fillId="14" borderId="59" applyNumberFormat="0" applyAlignment="0" applyProtection="0"/>
    <xf numFmtId="0" fontId="85" fillId="29" borderId="50" applyNumberFormat="0" applyFont="0" applyAlignment="0" applyProtection="0"/>
    <xf numFmtId="0" fontId="106" fillId="15" borderId="57" applyNumberFormat="0" applyAlignment="0" applyProtection="0"/>
    <xf numFmtId="0" fontId="106" fillId="15" borderId="45" applyNumberFormat="0" applyAlignment="0" applyProtection="0"/>
    <xf numFmtId="0" fontId="17" fillId="29" borderId="46" applyNumberFormat="0" applyFont="0" applyAlignment="0" applyProtection="0"/>
    <xf numFmtId="0" fontId="122" fillId="0" borderId="56" applyNumberFormat="0" applyFill="0" applyAlignment="0" applyProtection="0"/>
    <xf numFmtId="0" fontId="103" fillId="14" borderId="45" applyNumberFormat="0" applyAlignment="0" applyProtection="0"/>
    <xf numFmtId="0" fontId="106" fillId="15" borderId="45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65" applyNumberFormat="0" applyAlignment="0" applyProtection="0"/>
    <xf numFmtId="0" fontId="85" fillId="29" borderId="46" applyNumberFormat="0" applyFont="0" applyAlignment="0" applyProtection="0"/>
    <xf numFmtId="0" fontId="106" fillId="15" borderId="53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85" fillId="29" borderId="70" applyNumberFormat="0" applyFont="0" applyAlignment="0" applyProtection="0"/>
    <xf numFmtId="0" fontId="122" fillId="0" borderId="60" applyNumberFormat="0" applyFill="0" applyAlignment="0" applyProtection="0"/>
    <xf numFmtId="0" fontId="114" fillId="14" borderId="75" applyNumberFormat="0" applyAlignment="0" applyProtection="0"/>
    <xf numFmtId="0" fontId="106" fillId="15" borderId="53" applyNumberFormat="0" applyAlignment="0" applyProtection="0"/>
    <xf numFmtId="0" fontId="106" fillId="15" borderId="41" applyNumberFormat="0" applyAlignment="0" applyProtection="0"/>
    <xf numFmtId="0" fontId="103" fillId="14" borderId="45" applyNumberFormat="0" applyAlignment="0" applyProtection="0"/>
    <xf numFmtId="0" fontId="85" fillId="29" borderId="70" applyNumberFormat="0" applyFont="0" applyAlignment="0" applyProtection="0"/>
    <xf numFmtId="0" fontId="114" fillId="14" borderId="55" applyNumberFormat="0" applyAlignment="0" applyProtection="0"/>
    <xf numFmtId="0" fontId="122" fillId="0" borderId="76" applyNumberFormat="0" applyFill="0" applyAlignment="0" applyProtection="0"/>
    <xf numFmtId="0" fontId="103" fillId="14" borderId="41" applyNumberFormat="0" applyAlignment="0" applyProtection="0"/>
    <xf numFmtId="0" fontId="85" fillId="29" borderId="70" applyNumberFormat="0" applyFont="0" applyAlignment="0" applyProtection="0"/>
    <xf numFmtId="0" fontId="106" fillId="15" borderId="53" applyNumberFormat="0" applyAlignment="0" applyProtection="0"/>
    <xf numFmtId="0" fontId="114" fillId="14" borderId="51" applyNumberFormat="0" applyAlignment="0" applyProtection="0"/>
    <xf numFmtId="0" fontId="122" fillId="0" borderId="52" applyNumberFormat="0" applyFill="0" applyAlignment="0" applyProtection="0"/>
    <xf numFmtId="0" fontId="122" fillId="0" borderId="68" applyNumberFormat="0" applyFill="0" applyAlignment="0" applyProtection="0"/>
    <xf numFmtId="0" fontId="122" fillId="0" borderId="48" applyNumberFormat="0" applyFill="0" applyAlignment="0" applyProtection="0"/>
    <xf numFmtId="0" fontId="114" fillId="14" borderId="63" applyNumberFormat="0" applyAlignment="0" applyProtection="0"/>
    <xf numFmtId="0" fontId="85" fillId="29" borderId="46" applyNumberFormat="0" applyFont="0" applyAlignment="0" applyProtection="0"/>
    <xf numFmtId="0" fontId="15" fillId="0" borderId="0"/>
    <xf numFmtId="0" fontId="114" fillId="14" borderId="39" applyNumberFormat="0" applyAlignment="0" applyProtection="0"/>
    <xf numFmtId="0" fontId="122" fillId="0" borderId="48" applyNumberFormat="0" applyFill="0" applyAlignment="0" applyProtection="0"/>
    <xf numFmtId="0" fontId="103" fillId="14" borderId="65" applyNumberFormat="0" applyAlignment="0" applyProtection="0"/>
    <xf numFmtId="0" fontId="122" fillId="0" borderId="76" applyNumberFormat="0" applyFill="0" applyAlignment="0" applyProtection="0"/>
    <xf numFmtId="0" fontId="114" fillId="14" borderId="47" applyNumberFormat="0" applyAlignment="0" applyProtection="0"/>
    <xf numFmtId="0" fontId="122" fillId="0" borderId="76" applyNumberFormat="0" applyFill="0" applyAlignment="0" applyProtection="0"/>
    <xf numFmtId="0" fontId="103" fillId="14" borderId="45" applyNumberFormat="0" applyAlignment="0" applyProtection="0"/>
    <xf numFmtId="0" fontId="106" fillId="14" borderId="41" applyNumberFormat="0" applyAlignment="0" applyProtection="0"/>
    <xf numFmtId="0" fontId="106" fillId="14" borderId="53" applyNumberFormat="0" applyAlignment="0" applyProtection="0"/>
    <xf numFmtId="0" fontId="106" fillId="15" borderId="69" applyNumberFormat="0" applyAlignment="0" applyProtection="0"/>
    <xf numFmtId="0" fontId="85" fillId="29" borderId="54" applyNumberFormat="0" applyFont="0" applyAlignment="0" applyProtection="0"/>
    <xf numFmtId="0" fontId="85" fillId="29" borderId="70" applyNumberFormat="0" applyFont="0" applyAlignment="0" applyProtection="0"/>
    <xf numFmtId="0" fontId="122" fillId="0" borderId="56" applyNumberFormat="0" applyFill="0" applyAlignment="0" applyProtection="0"/>
    <xf numFmtId="0" fontId="103" fillId="14" borderId="45" applyNumberFormat="0" applyAlignment="0" applyProtection="0"/>
    <xf numFmtId="0" fontId="85" fillId="29" borderId="46" applyNumberFormat="0" applyFont="0" applyAlignment="0" applyProtection="0"/>
    <xf numFmtId="0" fontId="106" fillId="14" borderId="65" applyNumberFormat="0" applyAlignment="0" applyProtection="0"/>
    <xf numFmtId="0" fontId="103" fillId="14" borderId="69" applyNumberFormat="0" applyAlignment="0" applyProtection="0"/>
    <xf numFmtId="0" fontId="122" fillId="0" borderId="48" applyNumberFormat="0" applyFill="0" applyAlignment="0" applyProtection="0"/>
    <xf numFmtId="0" fontId="106" fillId="14" borderId="53" applyNumberFormat="0" applyAlignment="0" applyProtection="0"/>
    <xf numFmtId="0" fontId="106" fillId="15" borderId="45" applyNumberFormat="0" applyAlignment="0" applyProtection="0"/>
    <xf numFmtId="0" fontId="103" fillId="14" borderId="61" applyNumberFormat="0" applyAlignment="0" applyProtection="0"/>
    <xf numFmtId="0" fontId="114" fillId="14" borderId="59" applyNumberFormat="0" applyAlignment="0" applyProtection="0"/>
    <xf numFmtId="0" fontId="114" fillId="14" borderId="43" applyNumberFormat="0" applyAlignment="0" applyProtection="0"/>
    <xf numFmtId="0" fontId="114" fillId="14" borderId="51" applyNumberFormat="0" applyAlignment="0" applyProtection="0"/>
    <xf numFmtId="0" fontId="85" fillId="29" borderId="46" applyNumberFormat="0" applyFont="0" applyAlignment="0" applyProtection="0"/>
    <xf numFmtId="0" fontId="103" fillId="14" borderId="45" applyNumberFormat="0" applyAlignment="0" applyProtection="0"/>
    <xf numFmtId="0" fontId="103" fillId="14" borderId="41" applyNumberFormat="0" applyAlignment="0" applyProtection="0"/>
    <xf numFmtId="0" fontId="103" fillId="14" borderId="73" applyNumberFormat="0" applyAlignment="0" applyProtection="0"/>
    <xf numFmtId="0" fontId="122" fillId="0" borderId="60" applyNumberFormat="0" applyFill="0" applyAlignment="0" applyProtection="0"/>
    <xf numFmtId="0" fontId="17" fillId="29" borderId="66" applyNumberFormat="0" applyFont="0" applyAlignment="0" applyProtection="0"/>
    <xf numFmtId="0" fontId="106" fillId="15" borderId="45" applyNumberFormat="0" applyAlignment="0" applyProtection="0"/>
    <xf numFmtId="0" fontId="122" fillId="0" borderId="60" applyNumberFormat="0" applyFill="0" applyAlignment="0" applyProtection="0"/>
    <xf numFmtId="0" fontId="85" fillId="29" borderId="42" applyNumberFormat="0" applyFont="0" applyAlignment="0" applyProtection="0"/>
    <xf numFmtId="0" fontId="103" fillId="14" borderId="41" applyNumberFormat="0" applyAlignment="0" applyProtection="0"/>
    <xf numFmtId="0" fontId="85" fillId="29" borderId="62" applyNumberFormat="0" applyFont="0" applyAlignment="0" applyProtection="0"/>
    <xf numFmtId="0" fontId="103" fillId="14" borderId="69" applyNumberFormat="0" applyAlignment="0" applyProtection="0"/>
    <xf numFmtId="0" fontId="103" fillId="14" borderId="49" applyNumberFormat="0" applyAlignment="0" applyProtection="0"/>
    <xf numFmtId="0" fontId="122" fillId="0" borderId="68" applyNumberFormat="0" applyFill="0" applyAlignment="0" applyProtection="0"/>
    <xf numFmtId="0" fontId="122" fillId="0" borderId="48" applyNumberFormat="0" applyFill="0" applyAlignment="0" applyProtection="0"/>
    <xf numFmtId="0" fontId="103" fillId="14" borderId="61" applyNumberFormat="0" applyAlignment="0" applyProtection="0"/>
    <xf numFmtId="0" fontId="103" fillId="14" borderId="57" applyNumberFormat="0" applyAlignment="0" applyProtection="0"/>
    <xf numFmtId="0" fontId="114" fillId="14" borderId="59" applyNumberFormat="0" applyAlignment="0" applyProtection="0"/>
    <xf numFmtId="0" fontId="106" fillId="15" borderId="45" applyNumberFormat="0" applyAlignment="0" applyProtection="0"/>
    <xf numFmtId="0" fontId="114" fillId="14" borderId="63" applyNumberFormat="0" applyAlignment="0" applyProtection="0"/>
    <xf numFmtId="0" fontId="103" fillId="14" borderId="73" applyNumberFormat="0" applyAlignment="0" applyProtection="0"/>
    <xf numFmtId="0" fontId="103" fillId="14" borderId="41" applyNumberFormat="0" applyAlignment="0" applyProtection="0"/>
    <xf numFmtId="0" fontId="85" fillId="29" borderId="46" applyNumberFormat="0" applyFont="0" applyAlignment="0" applyProtection="0"/>
    <xf numFmtId="0" fontId="85" fillId="29" borderId="62" applyNumberFormat="0" applyFont="0" applyAlignment="0" applyProtection="0"/>
    <xf numFmtId="0" fontId="122" fillId="0" borderId="48" applyNumberFormat="0" applyFill="0" applyAlignment="0" applyProtection="0"/>
    <xf numFmtId="0" fontId="103" fillId="14" borderId="49" applyNumberFormat="0" applyAlignment="0" applyProtection="0"/>
    <xf numFmtId="0" fontId="85" fillId="29" borderId="58" applyNumberFormat="0" applyFont="0" applyAlignment="0" applyProtection="0"/>
    <xf numFmtId="0" fontId="103" fillId="14" borderId="57" applyNumberFormat="0" applyAlignment="0" applyProtection="0"/>
    <xf numFmtId="0" fontId="114" fillId="14" borderId="51" applyNumberFormat="0" applyAlignment="0" applyProtection="0"/>
    <xf numFmtId="0" fontId="122" fillId="0" borderId="48" applyNumberFormat="0" applyFill="0" applyAlignment="0" applyProtection="0"/>
    <xf numFmtId="0" fontId="114" fillId="14" borderId="63" applyNumberFormat="0" applyAlignment="0" applyProtection="0"/>
    <xf numFmtId="0" fontId="122" fillId="0" borderId="56" applyNumberFormat="0" applyFill="0" applyAlignment="0" applyProtection="0"/>
    <xf numFmtId="0" fontId="103" fillId="14" borderId="45" applyNumberFormat="0" applyAlignment="0" applyProtection="0"/>
    <xf numFmtId="0" fontId="122" fillId="0" borderId="56" applyNumberFormat="0" applyFill="0" applyAlignment="0" applyProtection="0"/>
    <xf numFmtId="0" fontId="114" fillId="14" borderId="59" applyNumberFormat="0" applyAlignment="0" applyProtection="0"/>
    <xf numFmtId="0" fontId="122" fillId="0" borderId="56" applyNumberFormat="0" applyFill="0" applyAlignment="0" applyProtection="0"/>
    <xf numFmtId="0" fontId="103" fillId="14" borderId="65" applyNumberFormat="0" applyAlignment="0" applyProtection="0"/>
    <xf numFmtId="0" fontId="114" fillId="14" borderId="55" applyNumberFormat="0" applyAlignment="0" applyProtection="0"/>
    <xf numFmtId="0" fontId="114" fillId="14" borderId="47" applyNumberFormat="0" applyAlignment="0" applyProtection="0"/>
    <xf numFmtId="0" fontId="85" fillId="29" borderId="42" applyNumberFormat="0" applyFont="0" applyAlignment="0" applyProtection="0"/>
    <xf numFmtId="0" fontId="122" fillId="0" borderId="48" applyNumberFormat="0" applyFill="0" applyAlignment="0" applyProtection="0"/>
    <xf numFmtId="0" fontId="122" fillId="0" borderId="44" applyNumberFormat="0" applyFill="0" applyAlignment="0" applyProtection="0"/>
    <xf numFmtId="0" fontId="106" fillId="15" borderId="57" applyNumberFormat="0" applyAlignment="0" applyProtection="0"/>
    <xf numFmtId="0" fontId="106" fillId="15" borderId="57" applyNumberFormat="0" applyAlignment="0" applyProtection="0"/>
    <xf numFmtId="0" fontId="114" fillId="14" borderId="47" applyNumberFormat="0" applyAlignment="0" applyProtection="0"/>
    <xf numFmtId="0" fontId="106" fillId="14" borderId="41" applyNumberFormat="0" applyAlignment="0" applyProtection="0"/>
    <xf numFmtId="0" fontId="85" fillId="29" borderId="58" applyNumberFormat="0" applyFont="0" applyAlignment="0" applyProtection="0"/>
    <xf numFmtId="0" fontId="114" fillId="14" borderId="51" applyNumberFormat="0" applyAlignment="0" applyProtection="0"/>
    <xf numFmtId="0" fontId="114" fillId="14" borderId="67" applyNumberFormat="0" applyAlignment="0" applyProtection="0"/>
    <xf numFmtId="0" fontId="17" fillId="29" borderId="70" applyNumberFormat="0" applyFont="0" applyAlignment="0" applyProtection="0"/>
    <xf numFmtId="0" fontId="122" fillId="0" borderId="52" applyNumberFormat="0" applyFill="0" applyAlignment="0" applyProtection="0"/>
    <xf numFmtId="0" fontId="103" fillId="14" borderId="73" applyNumberFormat="0" applyAlignment="0" applyProtection="0"/>
    <xf numFmtId="0" fontId="122" fillId="0" borderId="44" applyNumberFormat="0" applyFill="0" applyAlignment="0" applyProtection="0"/>
    <xf numFmtId="0" fontId="17" fillId="29" borderId="42" applyNumberFormat="0" applyFont="0" applyAlignment="0" applyProtection="0"/>
    <xf numFmtId="0" fontId="114" fillId="14" borderId="47" applyNumberFormat="0" applyAlignment="0" applyProtection="0"/>
    <xf numFmtId="0" fontId="85" fillId="29" borderId="46" applyNumberFormat="0" applyFon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14" fillId="14" borderId="75" applyNumberFormat="0" applyAlignment="0" applyProtection="0"/>
    <xf numFmtId="0" fontId="17" fillId="29" borderId="66" applyNumberFormat="0" applyFont="0" applyAlignment="0" applyProtection="0"/>
    <xf numFmtId="0" fontId="17" fillId="29" borderId="34" applyNumberFormat="0" applyFont="0" applyAlignment="0" applyProtection="0"/>
    <xf numFmtId="0" fontId="106" fillId="14" borderId="33" applyNumberFormat="0" applyAlignment="0" applyProtection="0"/>
    <xf numFmtId="0" fontId="85" fillId="29" borderId="62" applyNumberFormat="0" applyFont="0" applyAlignment="0" applyProtection="0"/>
    <xf numFmtId="0" fontId="103" fillId="14" borderId="49" applyNumberFormat="0" applyAlignment="0" applyProtection="0"/>
    <xf numFmtId="0" fontId="106" fillId="15" borderId="49" applyNumberFormat="0" applyAlignment="0" applyProtection="0"/>
    <xf numFmtId="0" fontId="122" fillId="0" borderId="64" applyNumberFormat="0" applyFill="0" applyAlignment="0" applyProtection="0"/>
    <xf numFmtId="0" fontId="106" fillId="15" borderId="49" applyNumberFormat="0" applyAlignment="0" applyProtection="0"/>
    <xf numFmtId="0" fontId="122" fillId="0" borderId="48" applyNumberFormat="0" applyFill="0" applyAlignment="0" applyProtection="0"/>
    <xf numFmtId="0" fontId="103" fillId="14" borderId="49" applyNumberFormat="0" applyAlignment="0" applyProtection="0"/>
    <xf numFmtId="0" fontId="103" fillId="14" borderId="45" applyNumberFormat="0" applyAlignment="0" applyProtection="0"/>
    <xf numFmtId="0" fontId="106" fillId="15" borderId="49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85" fillId="29" borderId="62" applyNumberFormat="0" applyFont="0" applyAlignment="0" applyProtection="0"/>
    <xf numFmtId="0" fontId="106" fillId="14" borderId="57" applyNumberFormat="0" applyAlignment="0" applyProtection="0"/>
    <xf numFmtId="0" fontId="122" fillId="0" borderId="48" applyNumberFormat="0" applyFill="0" applyAlignment="0" applyProtection="0"/>
    <xf numFmtId="0" fontId="106" fillId="15" borderId="45" applyNumberFormat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85" fillId="29" borderId="66" applyNumberFormat="0" applyFont="0" applyAlignment="0" applyProtection="0"/>
    <xf numFmtId="0" fontId="106" fillId="14" borderId="49" applyNumberFormat="0" applyAlignment="0" applyProtection="0"/>
    <xf numFmtId="0" fontId="106" fillId="15" borderId="41" applyNumberFormat="0" applyAlignment="0" applyProtection="0"/>
    <xf numFmtId="0" fontId="114" fillId="14" borderId="47" applyNumberFormat="0" applyAlignment="0" applyProtection="0"/>
    <xf numFmtId="0" fontId="114" fillId="14" borderId="75" applyNumberForma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22" fillId="0" borderId="60" applyNumberFormat="0" applyFill="0" applyAlignment="0" applyProtection="0"/>
    <xf numFmtId="0" fontId="106" fillId="15" borderId="57" applyNumberFormat="0" applyAlignment="0" applyProtection="0"/>
    <xf numFmtId="0" fontId="85" fillId="29" borderId="50" applyNumberFormat="0" applyFont="0" applyAlignment="0" applyProtection="0"/>
    <xf numFmtId="0" fontId="103" fillId="14" borderId="65" applyNumberFormat="0" applyAlignment="0" applyProtection="0"/>
    <xf numFmtId="0" fontId="114" fillId="14" borderId="35" applyNumberFormat="0" applyAlignment="0" applyProtection="0"/>
    <xf numFmtId="0" fontId="15" fillId="0" borderId="0"/>
    <xf numFmtId="0" fontId="106" fillId="15" borderId="41" applyNumberFormat="0" applyAlignment="0" applyProtection="0"/>
    <xf numFmtId="0" fontId="106" fillId="15" borderId="65" applyNumberFormat="0" applyAlignment="0" applyProtection="0"/>
    <xf numFmtId="0" fontId="85" fillId="29" borderId="70" applyNumberFormat="0" applyFont="0" applyAlignment="0" applyProtection="0"/>
    <xf numFmtId="0" fontId="114" fillId="14" borderId="5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06" fillId="15" borderId="69" applyNumberFormat="0" applyAlignment="0" applyProtection="0"/>
    <xf numFmtId="0" fontId="114" fillId="14" borderId="63" applyNumberFormat="0" applyAlignment="0" applyProtection="0"/>
    <xf numFmtId="0" fontId="114" fillId="14" borderId="47" applyNumberFormat="0" applyAlignment="0" applyProtection="0"/>
    <xf numFmtId="0" fontId="85" fillId="29" borderId="58" applyNumberFormat="0" applyFont="0" applyAlignment="0" applyProtection="0"/>
    <xf numFmtId="0" fontId="103" fillId="14" borderId="41" applyNumberFormat="0" applyAlignment="0" applyProtection="0"/>
    <xf numFmtId="0" fontId="106" fillId="15" borderId="61" applyNumberFormat="0" applyAlignment="0" applyProtection="0"/>
    <xf numFmtId="0" fontId="114" fillId="14" borderId="47" applyNumberFormat="0" applyAlignment="0" applyProtection="0"/>
    <xf numFmtId="0" fontId="85" fillId="29" borderId="46" applyNumberFormat="0" applyFont="0" applyAlignment="0" applyProtection="0"/>
    <xf numFmtId="0" fontId="15" fillId="0" borderId="0"/>
    <xf numFmtId="0" fontId="106" fillId="15" borderId="53" applyNumberFormat="0" applyAlignment="0" applyProtection="0"/>
    <xf numFmtId="0" fontId="106" fillId="14" borderId="53" applyNumberFormat="0" applyAlignment="0" applyProtection="0"/>
    <xf numFmtId="0" fontId="85" fillId="29" borderId="74" applyNumberFormat="0" applyFont="0" applyAlignment="0" applyProtection="0"/>
    <xf numFmtId="0" fontId="122" fillId="0" borderId="48" applyNumberFormat="0" applyFill="0" applyAlignment="0" applyProtection="0"/>
    <xf numFmtId="0" fontId="114" fillId="14" borderId="63" applyNumberFormat="0" applyAlignment="0" applyProtection="0"/>
    <xf numFmtId="0" fontId="85" fillId="29" borderId="50" applyNumberFormat="0" applyFont="0" applyAlignment="0" applyProtection="0"/>
    <xf numFmtId="0" fontId="114" fillId="14" borderId="67" applyNumberFormat="0" applyAlignment="0" applyProtection="0"/>
    <xf numFmtId="0" fontId="106" fillId="14" borderId="69" applyNumberFormat="0" applyAlignment="0" applyProtection="0"/>
    <xf numFmtId="0" fontId="106" fillId="15" borderId="65" applyNumberFormat="0" applyAlignment="0" applyProtection="0"/>
    <xf numFmtId="0" fontId="103" fillId="14" borderId="61" applyNumberFormat="0" applyAlignment="0" applyProtection="0"/>
    <xf numFmtId="0" fontId="103" fillId="14" borderId="65" applyNumberFormat="0" applyAlignment="0" applyProtection="0"/>
    <xf numFmtId="0" fontId="122" fillId="0" borderId="72" applyNumberFormat="0" applyFill="0" applyAlignment="0" applyProtection="0"/>
    <xf numFmtId="0" fontId="17" fillId="29" borderId="38" applyNumberFormat="0" applyFon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14" fillId="14" borderId="47" applyNumberFormat="0" applyAlignment="0" applyProtection="0"/>
    <xf numFmtId="0" fontId="122" fillId="0" borderId="60" applyNumberFormat="0" applyFill="0" applyAlignment="0" applyProtection="0"/>
    <xf numFmtId="0" fontId="122" fillId="0" borderId="44" applyNumberFormat="0" applyFill="0" applyAlignment="0" applyProtection="0"/>
    <xf numFmtId="0" fontId="103" fillId="14" borderId="49" applyNumberFormat="0" applyAlignment="0" applyProtection="0"/>
    <xf numFmtId="0" fontId="103" fillId="14" borderId="65" applyNumberFormat="0" applyAlignment="0" applyProtection="0"/>
    <xf numFmtId="0" fontId="106" fillId="14" borderId="53" applyNumberFormat="0" applyAlignment="0" applyProtection="0"/>
    <xf numFmtId="0" fontId="103" fillId="14" borderId="57" applyNumberFormat="0" applyAlignment="0" applyProtection="0"/>
    <xf numFmtId="0" fontId="114" fillId="14" borderId="63" applyNumberFormat="0" applyAlignment="0" applyProtection="0"/>
    <xf numFmtId="170" fontId="15" fillId="0" borderId="0" applyFont="0" applyFill="0" applyBorder="0" applyAlignment="0" applyProtection="0"/>
    <xf numFmtId="0" fontId="85" fillId="29" borderId="46" applyNumberFormat="0" applyFont="0" applyAlignment="0" applyProtection="0"/>
    <xf numFmtId="0" fontId="103" fillId="14" borderId="45" applyNumberFormat="0" applyAlignment="0" applyProtection="0"/>
    <xf numFmtId="0" fontId="114" fillId="14" borderId="47" applyNumberFormat="0" applyAlignment="0" applyProtection="0"/>
    <xf numFmtId="0" fontId="85" fillId="29" borderId="46" applyNumberFormat="0" applyFont="0" applyAlignment="0" applyProtection="0"/>
    <xf numFmtId="0" fontId="122" fillId="0" borderId="60" applyNumberFormat="0" applyFill="0" applyAlignment="0" applyProtection="0"/>
    <xf numFmtId="0" fontId="106" fillId="15" borderId="49" applyNumberFormat="0" applyAlignment="0" applyProtection="0"/>
    <xf numFmtId="0" fontId="114" fillId="14" borderId="59" applyNumberFormat="0" applyAlignment="0" applyProtection="0"/>
    <xf numFmtId="0" fontId="106" fillId="14" borderId="61" applyNumberFormat="0" applyAlignment="0" applyProtection="0"/>
    <xf numFmtId="0" fontId="103" fillId="14" borderId="61" applyNumberFormat="0" applyAlignment="0" applyProtection="0"/>
    <xf numFmtId="0" fontId="114" fillId="14" borderId="75" applyNumberFormat="0" applyAlignment="0" applyProtection="0"/>
    <xf numFmtId="0" fontId="114" fillId="14" borderId="43" applyNumberFormat="0" applyAlignment="0" applyProtection="0"/>
    <xf numFmtId="0" fontId="114" fillId="14" borderId="71" applyNumberFormat="0" applyAlignment="0" applyProtection="0"/>
    <xf numFmtId="0" fontId="122" fillId="0" borderId="40" applyNumberFormat="0" applyFill="0" applyAlignment="0" applyProtection="0"/>
    <xf numFmtId="0" fontId="106" fillId="14" borderId="57" applyNumberFormat="0" applyAlignment="0" applyProtection="0"/>
    <xf numFmtId="0" fontId="106" fillId="15" borderId="73" applyNumberFormat="0" applyAlignment="0" applyProtection="0"/>
    <xf numFmtId="0" fontId="114" fillId="14" borderId="67" applyNumberFormat="0" applyAlignment="0" applyProtection="0"/>
    <xf numFmtId="0" fontId="106" fillId="15" borderId="41" applyNumberFormat="0" applyAlignment="0" applyProtection="0"/>
    <xf numFmtId="0" fontId="103" fillId="14" borderId="45" applyNumberFormat="0" applyAlignment="0" applyProtection="0"/>
    <xf numFmtId="0" fontId="85" fillId="29" borderId="62" applyNumberFormat="0" applyFont="0" applyAlignment="0" applyProtection="0"/>
    <xf numFmtId="0" fontId="85" fillId="29" borderId="46" applyNumberFormat="0" applyFont="0" applyAlignment="0" applyProtection="0"/>
    <xf numFmtId="0" fontId="114" fillId="14" borderId="55" applyNumberFormat="0" applyAlignment="0" applyProtection="0"/>
    <xf numFmtId="0" fontId="106" fillId="15" borderId="65" applyNumberFormat="0" applyAlignment="0" applyProtection="0"/>
    <xf numFmtId="0" fontId="103" fillId="14" borderId="49" applyNumberFormat="0" applyAlignment="0" applyProtection="0"/>
    <xf numFmtId="0" fontId="106" fillId="14" borderId="41" applyNumberFormat="0" applyAlignment="0" applyProtection="0"/>
    <xf numFmtId="0" fontId="114" fillId="14" borderId="71" applyNumberFormat="0" applyAlignment="0" applyProtection="0"/>
    <xf numFmtId="170" fontId="15" fillId="0" borderId="0" applyFont="0" applyFill="0" applyBorder="0" applyAlignment="0" applyProtection="0"/>
    <xf numFmtId="0" fontId="114" fillId="14" borderId="63" applyNumberFormat="0" applyAlignment="0" applyProtection="0"/>
    <xf numFmtId="0" fontId="103" fillId="14" borderId="45" applyNumberFormat="0" applyAlignment="0" applyProtection="0"/>
    <xf numFmtId="0" fontId="114" fillId="14" borderId="71" applyNumberFormat="0" applyAlignment="0" applyProtection="0"/>
    <xf numFmtId="0" fontId="114" fillId="14" borderId="43" applyNumberFormat="0" applyAlignment="0" applyProtection="0"/>
    <xf numFmtId="0" fontId="114" fillId="14" borderId="75" applyNumberFormat="0" applyAlignment="0" applyProtection="0"/>
    <xf numFmtId="0" fontId="114" fillId="14" borderId="51" applyNumberFormat="0" applyAlignment="0" applyProtection="0"/>
    <xf numFmtId="0" fontId="103" fillId="14" borderId="57" applyNumberFormat="0" applyAlignment="0" applyProtection="0"/>
    <xf numFmtId="0" fontId="85" fillId="29" borderId="70" applyNumberFormat="0" applyFont="0" applyAlignment="0" applyProtection="0"/>
    <xf numFmtId="0" fontId="114" fillId="14" borderId="71" applyNumberFormat="0" applyAlignment="0" applyProtection="0"/>
    <xf numFmtId="0" fontId="114" fillId="14" borderId="75" applyNumberFormat="0" applyAlignment="0" applyProtection="0"/>
    <xf numFmtId="0" fontId="106" fillId="14" borderId="53" applyNumberFormat="0" applyAlignment="0" applyProtection="0"/>
    <xf numFmtId="0" fontId="15" fillId="0" borderId="0"/>
    <xf numFmtId="0" fontId="122" fillId="0" borderId="56" applyNumberFormat="0" applyFill="0" applyAlignment="0" applyProtection="0"/>
    <xf numFmtId="0" fontId="122" fillId="0" borderId="48" applyNumberFormat="0" applyFill="0" applyAlignment="0" applyProtection="0"/>
    <xf numFmtId="0" fontId="85" fillId="29" borderId="74" applyNumberFormat="0" applyFont="0" applyAlignment="0" applyProtection="0"/>
    <xf numFmtId="0" fontId="85" fillId="29" borderId="50" applyNumberFormat="0" applyFont="0" applyAlignment="0" applyProtection="0"/>
    <xf numFmtId="0" fontId="106" fillId="15" borderId="49" applyNumberFormat="0" applyAlignment="0" applyProtection="0"/>
    <xf numFmtId="0" fontId="122" fillId="0" borderId="72" applyNumberFormat="0" applyFill="0" applyAlignment="0" applyProtection="0"/>
    <xf numFmtId="0" fontId="103" fillId="14" borderId="49" applyNumberFormat="0" applyAlignment="0" applyProtection="0"/>
    <xf numFmtId="0" fontId="85" fillId="29" borderId="66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114" fillId="14" borderId="63" applyNumberFormat="0" applyAlignment="0" applyProtection="0"/>
    <xf numFmtId="0" fontId="122" fillId="0" borderId="68" applyNumberFormat="0" applyFill="0" applyAlignment="0" applyProtection="0"/>
    <xf numFmtId="0" fontId="17" fillId="29" borderId="70" applyNumberFormat="0" applyFont="0" applyAlignment="0" applyProtection="0"/>
    <xf numFmtId="0" fontId="122" fillId="0" borderId="72" applyNumberFormat="0" applyFill="0" applyAlignment="0" applyProtection="0"/>
    <xf numFmtId="0" fontId="85" fillId="29" borderId="62" applyNumberFormat="0" applyFont="0" applyAlignment="0" applyProtection="0"/>
    <xf numFmtId="0" fontId="114" fillId="14" borderId="71" applyNumberFormat="0" applyAlignment="0" applyProtection="0"/>
    <xf numFmtId="0" fontId="103" fillId="14" borderId="65" applyNumberFormat="0" applyAlignment="0" applyProtection="0"/>
    <xf numFmtId="0" fontId="114" fillId="14" borderId="67" applyNumberFormat="0" applyAlignment="0" applyProtection="0"/>
    <xf numFmtId="0" fontId="85" fillId="29" borderId="66" applyNumberFormat="0" applyFont="0" applyAlignment="0" applyProtection="0"/>
    <xf numFmtId="0" fontId="114" fillId="14" borderId="51" applyNumberFormat="0" applyAlignment="0" applyProtection="0"/>
    <xf numFmtId="0" fontId="85" fillId="29" borderId="42" applyNumberFormat="0" applyFont="0" applyAlignment="0" applyProtection="0"/>
    <xf numFmtId="0" fontId="122" fillId="0" borderId="48" applyNumberFormat="0" applyFill="0" applyAlignment="0" applyProtection="0"/>
    <xf numFmtId="0" fontId="114" fillId="14" borderId="51" applyNumberFormat="0" applyAlignment="0" applyProtection="0"/>
    <xf numFmtId="0" fontId="17" fillId="29" borderId="58" applyNumberFormat="0" applyFont="0" applyAlignment="0" applyProtection="0"/>
    <xf numFmtId="0" fontId="114" fillId="14" borderId="55" applyNumberFormat="0" applyAlignment="0" applyProtection="0"/>
    <xf numFmtId="0" fontId="103" fillId="14" borderId="65" applyNumberFormat="0" applyAlignment="0" applyProtection="0"/>
    <xf numFmtId="0" fontId="103" fillId="14" borderId="69" applyNumberFormat="0" applyAlignment="0" applyProtection="0"/>
    <xf numFmtId="0" fontId="122" fillId="0" borderId="48" applyNumberFormat="0" applyFill="0" applyAlignment="0" applyProtection="0"/>
    <xf numFmtId="0" fontId="122" fillId="0" borderId="40" applyNumberFormat="0" applyFill="0" applyAlignment="0" applyProtection="0"/>
    <xf numFmtId="0" fontId="85" fillId="29" borderId="50" applyNumberFormat="0" applyFont="0" applyAlignment="0" applyProtection="0"/>
    <xf numFmtId="0" fontId="114" fillId="14" borderId="59" applyNumberFormat="0" applyAlignment="0" applyProtection="0"/>
    <xf numFmtId="0" fontId="85" fillId="29" borderId="38" applyNumberFormat="0" applyFont="0" applyAlignment="0" applyProtection="0"/>
    <xf numFmtId="0" fontId="106" fillId="15" borderId="73" applyNumberFormat="0" applyAlignment="0" applyProtection="0"/>
    <xf numFmtId="0" fontId="122" fillId="0" borderId="56" applyNumberFormat="0" applyFill="0" applyAlignment="0" applyProtection="0"/>
    <xf numFmtId="0" fontId="85" fillId="29" borderId="46" applyNumberFormat="0" applyFont="0" applyAlignment="0" applyProtection="0"/>
    <xf numFmtId="0" fontId="114" fillId="14" borderId="59" applyNumberFormat="0" applyAlignment="0" applyProtection="0"/>
    <xf numFmtId="0" fontId="114" fillId="14" borderId="43" applyNumberFormat="0" applyAlignment="0" applyProtection="0"/>
    <xf numFmtId="0" fontId="103" fillId="14" borderId="37" applyNumberFormat="0" applyAlignment="0" applyProtection="0"/>
    <xf numFmtId="0" fontId="85" fillId="29" borderId="46" applyNumberFormat="0" applyFont="0" applyAlignment="0" applyProtection="0"/>
    <xf numFmtId="0" fontId="106" fillId="14" borderId="49" applyNumberFormat="0" applyAlignment="0" applyProtection="0"/>
    <xf numFmtId="0" fontId="122" fillId="0" borderId="52" applyNumberFormat="0" applyFill="0" applyAlignment="0" applyProtection="0"/>
    <xf numFmtId="0" fontId="103" fillId="14" borderId="65" applyNumberFormat="0" applyAlignment="0" applyProtection="0"/>
    <xf numFmtId="0" fontId="106" fillId="15" borderId="53" applyNumberFormat="0" applyAlignment="0" applyProtection="0"/>
    <xf numFmtId="0" fontId="106" fillId="15" borderId="49" applyNumberFormat="0" applyAlignment="0" applyProtection="0"/>
    <xf numFmtId="0" fontId="114" fillId="14" borderId="67" applyNumberFormat="0" applyAlignment="0" applyProtection="0"/>
    <xf numFmtId="0" fontId="122" fillId="0" borderId="64" applyNumberFormat="0" applyFill="0" applyAlignment="0" applyProtection="0"/>
    <xf numFmtId="0" fontId="103" fillId="14" borderId="69" applyNumberFormat="0" applyAlignment="0" applyProtection="0"/>
    <xf numFmtId="0" fontId="85" fillId="29" borderId="42" applyNumberFormat="0" applyFont="0" applyAlignment="0" applyProtection="0"/>
    <xf numFmtId="0" fontId="114" fillId="14" borderId="59" applyNumberFormat="0" applyAlignment="0" applyProtection="0"/>
    <xf numFmtId="0" fontId="85" fillId="29" borderId="46" applyNumberFormat="0" applyFont="0" applyAlignment="0" applyProtection="0"/>
    <xf numFmtId="10" fontId="34" fillId="5" borderId="23" applyNumberFormat="0" applyBorder="0" applyAlignment="0" applyProtection="0"/>
    <xf numFmtId="0" fontId="103" fillId="14" borderId="49" applyNumberFormat="0" applyAlignment="0" applyProtection="0"/>
    <xf numFmtId="0" fontId="85" fillId="29" borderId="50" applyNumberFormat="0" applyFont="0" applyAlignment="0" applyProtection="0"/>
    <xf numFmtId="0" fontId="122" fillId="0" borderId="44" applyNumberFormat="0" applyFill="0" applyAlignment="0" applyProtection="0"/>
    <xf numFmtId="0" fontId="114" fillId="14" borderId="47" applyNumberFormat="0" applyAlignment="0" applyProtection="0"/>
    <xf numFmtId="0" fontId="103" fillId="14" borderId="37" applyNumberFormat="0" applyAlignment="0" applyProtection="0"/>
    <xf numFmtId="0" fontId="114" fillId="14" borderId="59" applyNumberFormat="0" applyAlignment="0" applyProtection="0"/>
    <xf numFmtId="0" fontId="122" fillId="0" borderId="40" applyNumberFormat="0" applyFill="0" applyAlignment="0" applyProtection="0"/>
    <xf numFmtId="0" fontId="114" fillId="14" borderId="67" applyNumberFormat="0" applyAlignment="0" applyProtection="0"/>
    <xf numFmtId="0" fontId="106" fillId="15" borderId="61" applyNumberFormat="0" applyAlignment="0" applyProtection="0"/>
    <xf numFmtId="0" fontId="85" fillId="29" borderId="42" applyNumberFormat="0" applyFont="0" applyAlignment="0" applyProtection="0"/>
    <xf numFmtId="0" fontId="114" fillId="14" borderId="51" applyNumberFormat="0" applyAlignment="0" applyProtection="0"/>
    <xf numFmtId="0" fontId="103" fillId="14" borderId="37" applyNumberFormat="0" applyAlignment="0" applyProtection="0"/>
    <xf numFmtId="0" fontId="103" fillId="14" borderId="49" applyNumberFormat="0" applyAlignment="0" applyProtection="0"/>
    <xf numFmtId="0" fontId="85" fillId="29" borderId="58" applyNumberFormat="0" applyFont="0" applyAlignment="0" applyProtection="0"/>
    <xf numFmtId="0" fontId="17" fillId="29" borderId="54" applyNumberFormat="0" applyFont="0" applyAlignment="0" applyProtection="0"/>
    <xf numFmtId="0" fontId="106" fillId="15" borderId="53" applyNumberFormat="0" applyAlignment="0" applyProtection="0"/>
    <xf numFmtId="0" fontId="17" fillId="29" borderId="46" applyNumberFormat="0" applyFont="0" applyAlignment="0" applyProtection="0"/>
    <xf numFmtId="0" fontId="122" fillId="0" borderId="56" applyNumberFormat="0" applyFill="0" applyAlignment="0" applyProtection="0"/>
    <xf numFmtId="0" fontId="106" fillId="15" borderId="49" applyNumberFormat="0" applyAlignment="0" applyProtection="0"/>
    <xf numFmtId="0" fontId="85" fillId="29" borderId="66" applyNumberFormat="0" applyFont="0" applyAlignment="0" applyProtection="0"/>
    <xf numFmtId="0" fontId="85" fillId="29" borderId="54" applyNumberFormat="0" applyFont="0" applyAlignment="0" applyProtection="0"/>
    <xf numFmtId="0" fontId="114" fillId="14" borderId="71" applyNumberFormat="0" applyAlignment="0" applyProtection="0"/>
    <xf numFmtId="0" fontId="114" fillId="14" borderId="43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22" fillId="0" borderId="60" applyNumberFormat="0" applyFill="0" applyAlignment="0" applyProtection="0"/>
    <xf numFmtId="0" fontId="103" fillId="14" borderId="49" applyNumberFormat="0" applyAlignment="0" applyProtection="0"/>
    <xf numFmtId="0" fontId="106" fillId="15" borderId="37" applyNumberFormat="0" applyAlignment="0" applyProtection="0"/>
    <xf numFmtId="0" fontId="85" fillId="29" borderId="50" applyNumberFormat="0" applyFont="0" applyAlignment="0" applyProtection="0"/>
    <xf numFmtId="0" fontId="103" fillId="14" borderId="41" applyNumberFormat="0" applyAlignment="0" applyProtection="0"/>
    <xf numFmtId="0" fontId="103" fillId="14" borderId="53" applyNumberFormat="0" applyAlignment="0" applyProtection="0"/>
    <xf numFmtId="0" fontId="103" fillId="14" borderId="45" applyNumberFormat="0" applyAlignment="0" applyProtection="0"/>
    <xf numFmtId="0" fontId="103" fillId="14" borderId="45" applyNumberFormat="0" applyAlignment="0" applyProtection="0"/>
    <xf numFmtId="0" fontId="85" fillId="29" borderId="74" applyNumberFormat="0" applyFont="0" applyAlignment="0" applyProtection="0"/>
    <xf numFmtId="0" fontId="85" fillId="29" borderId="50" applyNumberFormat="0" applyFont="0" applyAlignment="0" applyProtection="0"/>
    <xf numFmtId="0" fontId="85" fillId="29" borderId="46" applyNumberFormat="0" applyFont="0" applyAlignment="0" applyProtection="0"/>
    <xf numFmtId="0" fontId="114" fillId="14" borderId="67" applyNumberFormat="0" applyAlignment="0" applyProtection="0"/>
    <xf numFmtId="0" fontId="122" fillId="0" borderId="52" applyNumberFormat="0" applyFill="0" applyAlignment="0" applyProtection="0"/>
    <xf numFmtId="0" fontId="122" fillId="0" borderId="44" applyNumberFormat="0" applyFill="0" applyAlignment="0" applyProtection="0"/>
    <xf numFmtId="0" fontId="85" fillId="29" borderId="62" applyNumberFormat="0" applyFont="0" applyAlignment="0" applyProtection="0"/>
    <xf numFmtId="0" fontId="103" fillId="14" borderId="65" applyNumberFormat="0" applyAlignment="0" applyProtection="0"/>
    <xf numFmtId="0" fontId="106" fillId="15" borderId="61" applyNumberFormat="0" applyAlignment="0" applyProtection="0"/>
    <xf numFmtId="0" fontId="114" fillId="14" borderId="59" applyNumberFormat="0" applyAlignment="0" applyProtection="0"/>
    <xf numFmtId="0" fontId="103" fillId="14" borderId="61" applyNumberFormat="0" applyAlignment="0" applyProtection="0"/>
    <xf numFmtId="0" fontId="17" fillId="29" borderId="42" applyNumberFormat="0" applyFont="0" applyAlignment="0" applyProtection="0"/>
    <xf numFmtId="0" fontId="114" fillId="14" borderId="67" applyNumberFormat="0" applyAlignment="0" applyProtection="0"/>
    <xf numFmtId="0" fontId="85" fillId="29" borderId="46" applyNumberFormat="0" applyFont="0" applyAlignment="0" applyProtection="0"/>
    <xf numFmtId="0" fontId="106" fillId="15" borderId="69" applyNumberFormat="0" applyAlignment="0" applyProtection="0"/>
    <xf numFmtId="0" fontId="114" fillId="14" borderId="43" applyNumberFormat="0" applyAlignment="0" applyProtection="0"/>
    <xf numFmtId="0" fontId="114" fillId="14" borderId="75" applyNumberFormat="0" applyAlignment="0" applyProtection="0"/>
    <xf numFmtId="170" fontId="15" fillId="0" borderId="0" applyFont="0" applyFill="0" applyBorder="0" applyAlignment="0" applyProtection="0"/>
    <xf numFmtId="0" fontId="114" fillId="14" borderId="63" applyNumberFormat="0" applyAlignment="0" applyProtection="0"/>
    <xf numFmtId="0" fontId="106" fillId="15" borderId="49" applyNumberFormat="0" applyAlignment="0" applyProtection="0"/>
    <xf numFmtId="0" fontId="17" fillId="29" borderId="38" applyNumberFormat="0" applyFont="0" applyAlignment="0" applyProtection="0"/>
    <xf numFmtId="0" fontId="114" fillId="14" borderId="67" applyNumberFormat="0" applyAlignment="0" applyProtection="0"/>
    <xf numFmtId="0" fontId="106" fillId="15" borderId="45" applyNumberFormat="0" applyAlignment="0" applyProtection="0"/>
    <xf numFmtId="0" fontId="106" fillId="15" borderId="45" applyNumberFormat="0" applyAlignment="0" applyProtection="0"/>
    <xf numFmtId="0" fontId="122" fillId="0" borderId="60" applyNumberFormat="0" applyFill="0" applyAlignment="0" applyProtection="0"/>
    <xf numFmtId="0" fontId="103" fillId="14" borderId="53" applyNumberFormat="0" applyAlignment="0" applyProtection="0"/>
    <xf numFmtId="0" fontId="17" fillId="29" borderId="54" applyNumberFormat="0" applyFont="0" applyAlignment="0" applyProtection="0"/>
    <xf numFmtId="0" fontId="122" fillId="0" borderId="60" applyNumberFormat="0" applyFill="0" applyAlignment="0" applyProtection="0"/>
    <xf numFmtId="0" fontId="114" fillId="14" borderId="63" applyNumberFormat="0" applyAlignment="0" applyProtection="0"/>
    <xf numFmtId="0" fontId="85" fillId="29" borderId="58" applyNumberFormat="0" applyFont="0" applyAlignment="0" applyProtection="0"/>
    <xf numFmtId="0" fontId="106" fillId="15" borderId="45" applyNumberFormat="0" applyAlignment="0" applyProtection="0"/>
    <xf numFmtId="0" fontId="106" fillId="14" borderId="45" applyNumberFormat="0" applyAlignment="0" applyProtection="0"/>
    <xf numFmtId="0" fontId="85" fillId="29" borderId="42" applyNumberFormat="0" applyFont="0" applyAlignment="0" applyProtection="0"/>
    <xf numFmtId="0" fontId="103" fillId="14" borderId="45" applyNumberFormat="0" applyAlignment="0" applyProtection="0"/>
    <xf numFmtId="0" fontId="114" fillId="14" borderId="43" applyNumberFormat="0" applyAlignment="0" applyProtection="0"/>
    <xf numFmtId="0" fontId="103" fillId="14" borderId="69" applyNumberFormat="0" applyAlignment="0" applyProtection="0"/>
    <xf numFmtId="0" fontId="17" fillId="29" borderId="66" applyNumberFormat="0" applyFont="0" applyAlignment="0" applyProtection="0"/>
    <xf numFmtId="0" fontId="122" fillId="0" borderId="52" applyNumberFormat="0" applyFill="0" applyAlignment="0" applyProtection="0"/>
    <xf numFmtId="0" fontId="106" fillId="15" borderId="45" applyNumberFormat="0" applyAlignment="0" applyProtection="0"/>
    <xf numFmtId="0" fontId="85" fillId="29" borderId="58" applyNumberFormat="0" applyFont="0" applyAlignment="0" applyProtection="0"/>
    <xf numFmtId="0" fontId="122" fillId="0" borderId="60" applyNumberFormat="0" applyFill="0" applyAlignment="0" applyProtection="0"/>
    <xf numFmtId="0" fontId="122" fillId="0" borderId="40" applyNumberFormat="0" applyFill="0" applyAlignment="0" applyProtection="0"/>
    <xf numFmtId="0" fontId="122" fillId="0" borderId="48" applyNumberFormat="0" applyFill="0" applyAlignment="0" applyProtection="0"/>
    <xf numFmtId="0" fontId="106" fillId="15" borderId="37" applyNumberFormat="0" applyAlignment="0" applyProtection="0"/>
    <xf numFmtId="0" fontId="106" fillId="15" borderId="45" applyNumberFormat="0" applyAlignment="0" applyProtection="0"/>
    <xf numFmtId="0" fontId="103" fillId="14" borderId="53" applyNumberFormat="0" applyAlignment="0" applyProtection="0"/>
    <xf numFmtId="0" fontId="114" fillId="14" borderId="63" applyNumberFormat="0" applyAlignment="0" applyProtection="0"/>
    <xf numFmtId="0" fontId="85" fillId="29" borderId="54" applyNumberFormat="0" applyFont="0" applyAlignment="0" applyProtection="0"/>
    <xf numFmtId="0" fontId="122" fillId="0" borderId="72" applyNumberFormat="0" applyFill="0" applyAlignment="0" applyProtection="0"/>
    <xf numFmtId="0" fontId="85" fillId="29" borderId="66" applyNumberFormat="0" applyFont="0" applyAlignment="0" applyProtection="0"/>
    <xf numFmtId="0" fontId="17" fillId="29" borderId="62" applyNumberFormat="0" applyFont="0" applyAlignment="0" applyProtection="0"/>
    <xf numFmtId="170" fontId="15" fillId="0" borderId="0" applyFont="0" applyFill="0" applyBorder="0" applyAlignment="0" applyProtection="0"/>
    <xf numFmtId="0" fontId="85" fillId="29" borderId="42" applyNumberFormat="0" applyFont="0" applyAlignment="0" applyProtection="0"/>
    <xf numFmtId="0" fontId="122" fillId="0" borderId="64" applyNumberFormat="0" applyFill="0" applyAlignment="0" applyProtection="0"/>
    <xf numFmtId="0" fontId="17" fillId="29" borderId="50" applyNumberFormat="0" applyFont="0" applyAlignment="0" applyProtection="0"/>
    <xf numFmtId="0" fontId="114" fillId="14" borderId="47" applyNumberFormat="0" applyAlignment="0" applyProtection="0"/>
    <xf numFmtId="0" fontId="106" fillId="15" borderId="41" applyNumberFormat="0" applyAlignment="0" applyProtection="0"/>
    <xf numFmtId="0" fontId="114" fillId="14" borderId="59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85" fillId="29" borderId="66" applyNumberFormat="0" applyFont="0" applyAlignment="0" applyProtection="0"/>
    <xf numFmtId="0" fontId="17" fillId="29" borderId="34" applyNumberFormat="0" applyFont="0" applyAlignment="0" applyProtection="0"/>
    <xf numFmtId="0" fontId="106" fillId="14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06" fillId="15" borderId="45" applyNumberFormat="0" applyAlignment="0" applyProtection="0"/>
    <xf numFmtId="0" fontId="106" fillId="15" borderId="61" applyNumberFormat="0" applyAlignment="0" applyProtection="0"/>
    <xf numFmtId="0" fontId="85" fillId="29" borderId="66" applyNumberFormat="0" applyFont="0" applyAlignment="0" applyProtection="0"/>
    <xf numFmtId="0" fontId="17" fillId="29" borderId="74" applyNumberFormat="0" applyFont="0" applyAlignment="0" applyProtection="0"/>
    <xf numFmtId="0" fontId="114" fillId="14" borderId="59" applyNumberFormat="0" applyAlignment="0" applyProtection="0"/>
    <xf numFmtId="0" fontId="103" fillId="14" borderId="49" applyNumberFormat="0" applyAlignment="0" applyProtection="0"/>
    <xf numFmtId="0" fontId="114" fillId="14" borderId="63" applyNumberFormat="0" applyAlignment="0" applyProtection="0"/>
    <xf numFmtId="0" fontId="103" fillId="14" borderId="49" applyNumberFormat="0" applyAlignment="0" applyProtection="0"/>
    <xf numFmtId="0" fontId="114" fillId="14" borderId="75" applyNumberFormat="0" applyAlignment="0" applyProtection="0"/>
    <xf numFmtId="0" fontId="85" fillId="29" borderId="50" applyNumberFormat="0" applyFont="0" applyAlignment="0" applyProtection="0"/>
    <xf numFmtId="0" fontId="106" fillId="15" borderId="49" applyNumberFormat="0" applyAlignment="0" applyProtection="0"/>
    <xf numFmtId="9" fontId="15" fillId="0" borderId="0" applyFont="0" applyFill="0" applyBorder="0" applyAlignment="0" applyProtection="0"/>
    <xf numFmtId="0" fontId="114" fillId="14" borderId="51" applyNumberFormat="0" applyAlignment="0" applyProtection="0"/>
    <xf numFmtId="0" fontId="106" fillId="14" borderId="65" applyNumberFormat="0" applyAlignment="0" applyProtection="0"/>
    <xf numFmtId="0" fontId="103" fillId="14" borderId="45" applyNumberFormat="0" applyAlignment="0" applyProtection="0"/>
    <xf numFmtId="0" fontId="122" fillId="0" borderId="56" applyNumberFormat="0" applyFill="0" applyAlignment="0" applyProtection="0"/>
    <xf numFmtId="0" fontId="103" fillId="14" borderId="61" applyNumberFormat="0" applyAlignment="0" applyProtection="0"/>
    <xf numFmtId="0" fontId="85" fillId="29" borderId="66" applyNumberFormat="0" applyFont="0" applyAlignment="0" applyProtection="0"/>
    <xf numFmtId="0" fontId="17" fillId="29" borderId="54" applyNumberFormat="0" applyFont="0" applyAlignment="0" applyProtection="0"/>
    <xf numFmtId="0" fontId="106" fillId="14" borderId="57" applyNumberFormat="0" applyAlignment="0" applyProtection="0"/>
    <xf numFmtId="0" fontId="122" fillId="0" borderId="64" applyNumberFormat="0" applyFill="0" applyAlignment="0" applyProtection="0"/>
    <xf numFmtId="0" fontId="85" fillId="29" borderId="74" applyNumberFormat="0" applyFont="0" applyAlignment="0" applyProtection="0"/>
    <xf numFmtId="0" fontId="103" fillId="14" borderId="45" applyNumberFormat="0" applyAlignment="0" applyProtection="0"/>
    <xf numFmtId="0" fontId="114" fillId="14" borderId="51" applyNumberFormat="0" applyAlignment="0" applyProtection="0"/>
    <xf numFmtId="0" fontId="114" fillId="14" borderId="75" applyNumberFormat="0" applyAlignment="0" applyProtection="0"/>
    <xf numFmtId="0" fontId="106" fillId="14" borderId="41" applyNumberFormat="0" applyAlignment="0" applyProtection="0"/>
    <xf numFmtId="0" fontId="114" fillId="14" borderId="71" applyNumberFormat="0" applyAlignment="0" applyProtection="0"/>
    <xf numFmtId="0" fontId="106" fillId="15" borderId="61" applyNumberFormat="0" applyAlignment="0" applyProtection="0"/>
    <xf numFmtId="0" fontId="103" fillId="14" borderId="65" applyNumberFormat="0" applyAlignment="0" applyProtection="0"/>
    <xf numFmtId="0" fontId="85" fillId="29" borderId="62" applyNumberFormat="0" applyFont="0" applyAlignment="0" applyProtection="0"/>
    <xf numFmtId="0" fontId="85" fillId="29" borderId="66" applyNumberFormat="0" applyFont="0" applyAlignment="0" applyProtection="0"/>
    <xf numFmtId="0" fontId="114" fillId="14" borderId="71" applyNumberFormat="0" applyAlignment="0" applyProtection="0"/>
    <xf numFmtId="0" fontId="114" fillId="14" borderId="43" applyNumberFormat="0" applyAlignment="0" applyProtection="0"/>
    <xf numFmtId="0" fontId="122" fillId="0" borderId="56" applyNumberFormat="0" applyFill="0" applyAlignment="0" applyProtection="0"/>
    <xf numFmtId="0" fontId="114" fillId="14" borderId="63" applyNumberFormat="0" applyAlignment="0" applyProtection="0"/>
    <xf numFmtId="0" fontId="103" fillId="14" borderId="45" applyNumberFormat="0" applyAlignment="0" applyProtection="0"/>
    <xf numFmtId="0" fontId="85" fillId="29" borderId="50" applyNumberFormat="0" applyFont="0" applyAlignment="0" applyProtection="0"/>
    <xf numFmtId="0" fontId="103" fillId="14" borderId="61" applyNumberFormat="0" applyAlignment="0" applyProtection="0"/>
    <xf numFmtId="0" fontId="106" fillId="15" borderId="45" applyNumberFormat="0" applyAlignment="0" applyProtection="0"/>
    <xf numFmtId="0" fontId="103" fillId="14" borderId="45" applyNumberFormat="0" applyAlignment="0" applyProtection="0"/>
    <xf numFmtId="0" fontId="103" fillId="14" borderId="65" applyNumberFormat="0" applyAlignment="0" applyProtection="0"/>
    <xf numFmtId="0" fontId="114" fillId="14" borderId="75" applyNumberFormat="0" applyAlignment="0" applyProtection="0"/>
    <xf numFmtId="0" fontId="103" fillId="14" borderId="53" applyNumberFormat="0" applyAlignment="0" applyProtection="0"/>
    <xf numFmtId="0" fontId="17" fillId="29" borderId="50" applyNumberFormat="0" applyFont="0" applyAlignment="0" applyProtection="0"/>
    <xf numFmtId="0" fontId="103" fillId="14" borderId="49" applyNumberFormat="0" applyAlignment="0" applyProtection="0"/>
    <xf numFmtId="0" fontId="85" fillId="29" borderId="58" applyNumberFormat="0" applyFont="0" applyAlignment="0" applyProtection="0"/>
    <xf numFmtId="0" fontId="85" fillId="29" borderId="54" applyNumberFormat="0" applyFont="0" applyAlignment="0" applyProtection="0"/>
    <xf numFmtId="0" fontId="103" fillId="14" borderId="69" applyNumberFormat="0" applyAlignment="0" applyProtection="0"/>
    <xf numFmtId="0" fontId="114" fillId="14" borderId="43" applyNumberFormat="0" applyAlignment="0" applyProtection="0"/>
    <xf numFmtId="0" fontId="106" fillId="15" borderId="49" applyNumberFormat="0" applyAlignment="0" applyProtection="0"/>
    <xf numFmtId="0" fontId="122" fillId="0" borderId="72" applyNumberFormat="0" applyFill="0" applyAlignment="0" applyProtection="0"/>
    <xf numFmtId="0" fontId="114" fillId="14" borderId="55" applyNumberFormat="0" applyAlignment="0" applyProtection="0"/>
    <xf numFmtId="0" fontId="122" fillId="0" borderId="64" applyNumberFormat="0" applyFill="0" applyAlignment="0" applyProtection="0"/>
    <xf numFmtId="0" fontId="85" fillId="29" borderId="66" applyNumberFormat="0" applyFont="0" applyAlignment="0" applyProtection="0"/>
    <xf numFmtId="0" fontId="122" fillId="0" borderId="64" applyNumberFormat="0" applyFill="0" applyAlignment="0" applyProtection="0"/>
    <xf numFmtId="0" fontId="17" fillId="29" borderId="70" applyNumberFormat="0" applyFont="0" applyAlignment="0" applyProtection="0"/>
    <xf numFmtId="0" fontId="85" fillId="29" borderId="42" applyNumberFormat="0" applyFont="0" applyAlignment="0" applyProtection="0"/>
    <xf numFmtId="0" fontId="103" fillId="14" borderId="53" applyNumberFormat="0" applyAlignment="0" applyProtection="0"/>
    <xf numFmtId="0" fontId="114" fillId="14" borderId="55" applyNumberFormat="0" applyAlignment="0" applyProtection="0"/>
    <xf numFmtId="0" fontId="85" fillId="29" borderId="42" applyNumberFormat="0" applyFont="0" applyAlignment="0" applyProtection="0"/>
    <xf numFmtId="0" fontId="122" fillId="0" borderId="60" applyNumberFormat="0" applyFill="0" applyAlignment="0" applyProtection="0"/>
    <xf numFmtId="0" fontId="106" fillId="15" borderId="49" applyNumberFormat="0" applyAlignment="0" applyProtection="0"/>
    <xf numFmtId="0" fontId="103" fillId="14" borderId="69" applyNumberFormat="0" applyAlignment="0" applyProtection="0"/>
    <xf numFmtId="0" fontId="114" fillId="14" borderId="67" applyNumberFormat="0" applyAlignment="0" applyProtection="0"/>
    <xf numFmtId="0" fontId="85" fillId="29" borderId="46" applyNumberFormat="0" applyFont="0" applyAlignment="0" applyProtection="0"/>
    <xf numFmtId="0" fontId="114" fillId="14" borderId="63" applyNumberFormat="0" applyAlignment="0" applyProtection="0"/>
    <xf numFmtId="0" fontId="114" fillId="14" borderId="55" applyNumberFormat="0" applyAlignment="0" applyProtection="0"/>
    <xf numFmtId="0" fontId="103" fillId="14" borderId="53" applyNumberFormat="0" applyAlignment="0" applyProtection="0"/>
    <xf numFmtId="0" fontId="122" fillId="0" borderId="40" applyNumberFormat="0" applyFill="0" applyAlignment="0" applyProtection="0"/>
    <xf numFmtId="0" fontId="106" fillId="14" borderId="57" applyNumberFormat="0" applyAlignment="0" applyProtection="0"/>
    <xf numFmtId="0" fontId="103" fillId="14" borderId="65" applyNumberFormat="0" applyAlignment="0" applyProtection="0"/>
    <xf numFmtId="0" fontId="103" fillId="14" borderId="49" applyNumberFormat="0" applyAlignment="0" applyProtection="0"/>
    <xf numFmtId="0" fontId="103" fillId="14" borderId="61" applyNumberFormat="0" applyAlignment="0" applyProtection="0"/>
    <xf numFmtId="0" fontId="85" fillId="29" borderId="38" applyNumberFormat="0" applyFont="0" applyAlignment="0" applyProtection="0"/>
    <xf numFmtId="0" fontId="17" fillId="29" borderId="70" applyNumberFormat="0" applyFont="0" applyAlignment="0" applyProtection="0"/>
    <xf numFmtId="0" fontId="17" fillId="29" borderId="42" applyNumberFormat="0" applyFon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22" fillId="0" borderId="60" applyNumberFormat="0" applyFill="0" applyAlignment="0" applyProtection="0"/>
    <xf numFmtId="0" fontId="114" fillId="14" borderId="59" applyNumberFormat="0" applyAlignment="0" applyProtection="0"/>
    <xf numFmtId="0" fontId="17" fillId="29" borderId="34" applyNumberFormat="0" applyFont="0" applyAlignment="0" applyProtection="0"/>
    <xf numFmtId="0" fontId="106" fillId="14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85" fillId="29" borderId="70" applyNumberFormat="0" applyFont="0" applyAlignment="0" applyProtection="0"/>
    <xf numFmtId="0" fontId="114" fillId="14" borderId="59" applyNumberFormat="0" applyAlignment="0" applyProtection="0"/>
    <xf numFmtId="0" fontId="103" fillId="14" borderId="37" applyNumberFormat="0" applyAlignment="0" applyProtection="0"/>
    <xf numFmtId="0" fontId="85" fillId="29" borderId="42" applyNumberFormat="0" applyFont="0" applyAlignment="0" applyProtection="0"/>
    <xf numFmtId="0" fontId="103" fillId="14" borderId="49" applyNumberFormat="0" applyAlignment="0" applyProtection="0"/>
    <xf numFmtId="0" fontId="122" fillId="0" borderId="40" applyNumberFormat="0" applyFill="0" applyAlignment="0" applyProtection="0"/>
    <xf numFmtId="0" fontId="85" fillId="29" borderId="42" applyNumberFormat="0" applyFont="0" applyAlignment="0" applyProtection="0"/>
    <xf numFmtId="0" fontId="114" fillId="14" borderId="59" applyNumberFormat="0" applyAlignment="0" applyProtection="0"/>
    <xf numFmtId="0" fontId="122" fillId="0" borderId="40" applyNumberFormat="0" applyFill="0" applyAlignment="0" applyProtection="0"/>
    <xf numFmtId="0" fontId="106" fillId="15" borderId="65" applyNumberFormat="0" applyAlignment="0" applyProtection="0"/>
    <xf numFmtId="0" fontId="122" fillId="0" borderId="60" applyNumberFormat="0" applyFill="0" applyAlignment="0" applyProtection="0"/>
    <xf numFmtId="0" fontId="85" fillId="29" borderId="50" applyNumberFormat="0" applyFont="0" applyAlignment="0" applyProtection="0"/>
    <xf numFmtId="0" fontId="114" fillId="14" borderId="47" applyNumberFormat="0" applyAlignment="0" applyProtection="0"/>
    <xf numFmtId="0" fontId="106" fillId="14" borderId="65" applyNumberFormat="0" applyAlignment="0" applyProtection="0"/>
    <xf numFmtId="0" fontId="103" fillId="14" borderId="41" applyNumberFormat="0" applyAlignment="0" applyProtection="0"/>
    <xf numFmtId="0" fontId="122" fillId="0" borderId="48" applyNumberFormat="0" applyFill="0" applyAlignment="0" applyProtection="0"/>
    <xf numFmtId="0" fontId="106" fillId="15" borderId="65" applyNumberFormat="0" applyAlignment="0" applyProtection="0"/>
    <xf numFmtId="0" fontId="106" fillId="15" borderId="37" applyNumberFormat="0" applyAlignment="0" applyProtection="0"/>
    <xf numFmtId="0" fontId="114" fillId="14" borderId="59" applyNumberFormat="0" applyAlignment="0" applyProtection="0"/>
    <xf numFmtId="0" fontId="85" fillId="29" borderId="54" applyNumberFormat="0" applyFont="0" applyAlignment="0" applyProtection="0"/>
    <xf numFmtId="0" fontId="103" fillId="14" borderId="53" applyNumberFormat="0" applyAlignment="0" applyProtection="0"/>
    <xf numFmtId="0" fontId="103" fillId="14" borderId="37" applyNumberFormat="0" applyAlignment="0" applyProtection="0"/>
    <xf numFmtId="0" fontId="114" fillId="14" borderId="55" applyNumberFormat="0" applyAlignment="0" applyProtection="0"/>
    <xf numFmtId="0" fontId="122" fillId="0" borderId="72" applyNumberFormat="0" applyFill="0" applyAlignment="0" applyProtection="0"/>
    <xf numFmtId="0" fontId="85" fillId="29" borderId="66" applyNumberFormat="0" applyFont="0" applyAlignment="0" applyProtection="0"/>
    <xf numFmtId="0" fontId="103" fillId="14" borderId="61" applyNumberFormat="0" applyAlignment="0" applyProtection="0"/>
    <xf numFmtId="0" fontId="122" fillId="0" borderId="52" applyNumberFormat="0" applyFill="0" applyAlignment="0" applyProtection="0"/>
    <xf numFmtId="0" fontId="106" fillId="14" borderId="69" applyNumberFormat="0" applyAlignment="0" applyProtection="0"/>
    <xf numFmtId="0" fontId="122" fillId="0" borderId="60" applyNumberFormat="0" applyFill="0" applyAlignment="0" applyProtection="0"/>
    <xf numFmtId="0" fontId="114" fillId="14" borderId="75" applyNumberFormat="0" applyAlignment="0" applyProtection="0"/>
    <xf numFmtId="0" fontId="122" fillId="0" borderId="48" applyNumberFormat="0" applyFill="0" applyAlignment="0" applyProtection="0"/>
    <xf numFmtId="0" fontId="122" fillId="0" borderId="44" applyNumberFormat="0" applyFill="0" applyAlignment="0" applyProtection="0"/>
    <xf numFmtId="0" fontId="106" fillId="15" borderId="45" applyNumberFormat="0" applyAlignment="0" applyProtection="0"/>
    <xf numFmtId="0" fontId="85" fillId="29" borderId="54" applyNumberFormat="0" applyFont="0" applyAlignment="0" applyProtection="0"/>
    <xf numFmtId="0" fontId="122" fillId="0" borderId="48" applyNumberFormat="0" applyFill="0" applyAlignment="0" applyProtection="0"/>
    <xf numFmtId="0" fontId="106" fillId="15" borderId="73" applyNumberFormat="0" applyAlignment="0" applyProtection="0"/>
    <xf numFmtId="0" fontId="106" fillId="15" borderId="65" applyNumberFormat="0" applyAlignment="0" applyProtection="0"/>
    <xf numFmtId="0" fontId="85" fillId="29" borderId="50" applyNumberFormat="0" applyFont="0" applyAlignment="0" applyProtection="0"/>
    <xf numFmtId="0" fontId="103" fillId="14" borderId="69" applyNumberFormat="0" applyAlignment="0" applyProtection="0"/>
    <xf numFmtId="0" fontId="114" fillId="14" borderId="47" applyNumberFormat="0" applyAlignment="0" applyProtection="0"/>
    <xf numFmtId="0" fontId="103" fillId="14" borderId="73" applyNumberFormat="0" applyAlignment="0" applyProtection="0"/>
    <xf numFmtId="0" fontId="114" fillId="14" borderId="63" applyNumberFormat="0" applyAlignment="0" applyProtection="0"/>
    <xf numFmtId="0" fontId="106" fillId="15" borderId="69" applyNumberFormat="0" applyAlignment="0" applyProtection="0"/>
    <xf numFmtId="0" fontId="103" fillId="14" borderId="69" applyNumberFormat="0" applyAlignment="0" applyProtection="0"/>
    <xf numFmtId="0" fontId="103" fillId="14" borderId="49" applyNumberFormat="0" applyAlignment="0" applyProtection="0"/>
    <xf numFmtId="0" fontId="114" fillId="14" borderId="43" applyNumberFormat="0" applyAlignment="0" applyProtection="0"/>
    <xf numFmtId="0" fontId="106" fillId="15" borderId="49" applyNumberFormat="0" applyAlignment="0" applyProtection="0"/>
    <xf numFmtId="0" fontId="103" fillId="14" borderId="41" applyNumberFormat="0" applyAlignment="0" applyProtection="0"/>
    <xf numFmtId="0" fontId="85" fillId="29" borderId="50" applyNumberFormat="0" applyFont="0" applyAlignment="0" applyProtection="0"/>
    <xf numFmtId="0" fontId="114" fillId="14" borderId="55" applyNumberFormat="0" applyAlignment="0" applyProtection="0"/>
    <xf numFmtId="0" fontId="85" fillId="29" borderId="50" applyNumberFormat="0" applyFont="0" applyAlignment="0" applyProtection="0"/>
    <xf numFmtId="0" fontId="103" fillId="14" borderId="49" applyNumberFormat="0" applyAlignment="0" applyProtection="0"/>
    <xf numFmtId="0" fontId="103" fillId="14" borderId="65" applyNumberFormat="0" applyAlignment="0" applyProtection="0"/>
    <xf numFmtId="0" fontId="122" fillId="0" borderId="64" applyNumberFormat="0" applyFill="0" applyAlignment="0" applyProtection="0"/>
    <xf numFmtId="0" fontId="103" fillId="14" borderId="53" applyNumberFormat="0" applyAlignment="0" applyProtection="0"/>
    <xf numFmtId="0" fontId="103" fillId="14" borderId="45" applyNumberFormat="0" applyAlignment="0" applyProtection="0"/>
    <xf numFmtId="0" fontId="85" fillId="29" borderId="66" applyNumberFormat="0" applyFont="0" applyAlignment="0" applyProtection="0"/>
    <xf numFmtId="0" fontId="103" fillId="14" borderId="73" applyNumberFormat="0" applyAlignment="0" applyProtection="0"/>
    <xf numFmtId="0" fontId="114" fillId="14" borderId="51" applyNumberFormat="0" applyAlignment="0" applyProtection="0"/>
    <xf numFmtId="0" fontId="114" fillId="14" borderId="43" applyNumberFormat="0" applyAlignment="0" applyProtection="0"/>
    <xf numFmtId="0" fontId="114" fillId="14" borderId="47" applyNumberFormat="0" applyAlignment="0" applyProtection="0"/>
    <xf numFmtId="0" fontId="114" fillId="14" borderId="55" applyNumberFormat="0" applyAlignment="0" applyProtection="0"/>
    <xf numFmtId="0" fontId="85" fillId="29" borderId="42" applyNumberFormat="0" applyFont="0" applyAlignment="0" applyProtection="0"/>
    <xf numFmtId="0" fontId="106" fillId="15" borderId="61" applyNumberFormat="0" applyAlignment="0" applyProtection="0"/>
    <xf numFmtId="0" fontId="114" fillId="14" borderId="67" applyNumberFormat="0" applyAlignment="0" applyProtection="0"/>
    <xf numFmtId="9" fontId="15" fillId="0" borderId="0" applyFont="0" applyFill="0" applyBorder="0" applyAlignment="0" applyProtection="0"/>
    <xf numFmtId="0" fontId="106" fillId="14" borderId="45" applyNumberFormat="0" applyAlignment="0" applyProtection="0"/>
    <xf numFmtId="0" fontId="103" fillId="14" borderId="61" applyNumberFormat="0" applyAlignment="0" applyProtection="0"/>
    <xf numFmtId="0" fontId="103" fillId="14" borderId="45" applyNumberFormat="0" applyAlignment="0" applyProtection="0"/>
    <xf numFmtId="0" fontId="114" fillId="14" borderId="39" applyNumberFormat="0" applyAlignment="0" applyProtection="0"/>
    <xf numFmtId="0" fontId="114" fillId="14" borderId="67" applyNumberFormat="0" applyAlignment="0" applyProtection="0"/>
    <xf numFmtId="0" fontId="103" fillId="14" borderId="49" applyNumberFormat="0" applyAlignment="0" applyProtection="0"/>
    <xf numFmtId="0" fontId="106" fillId="14" borderId="37" applyNumberFormat="0" applyAlignment="0" applyProtection="0"/>
    <xf numFmtId="0" fontId="114" fillId="14" borderId="51" applyNumberFormat="0" applyAlignment="0" applyProtection="0"/>
    <xf numFmtId="0" fontId="103" fillId="14" borderId="41" applyNumberFormat="0" applyAlignment="0" applyProtection="0"/>
    <xf numFmtId="0" fontId="106" fillId="15" borderId="41" applyNumberFormat="0" applyAlignment="0" applyProtection="0"/>
    <xf numFmtId="0" fontId="85" fillId="29" borderId="62" applyNumberFormat="0" applyFont="0" applyAlignment="0" applyProtection="0"/>
    <xf numFmtId="0" fontId="103" fillId="14" borderId="45" applyNumberFormat="0" applyAlignment="0" applyProtection="0"/>
    <xf numFmtId="0" fontId="106" fillId="15" borderId="53" applyNumberFormat="0" applyAlignment="0" applyProtection="0"/>
    <xf numFmtId="0" fontId="103" fillId="14" borderId="41" applyNumberFormat="0" applyAlignment="0" applyProtection="0"/>
    <xf numFmtId="0" fontId="85" fillId="29" borderId="50" applyNumberFormat="0" applyFont="0" applyAlignment="0" applyProtection="0"/>
    <xf numFmtId="0" fontId="114" fillId="14" borderId="63" applyNumberFormat="0" applyAlignment="0" applyProtection="0"/>
    <xf numFmtId="0" fontId="106" fillId="15" borderId="53" applyNumberFormat="0" applyAlignment="0" applyProtection="0"/>
    <xf numFmtId="0" fontId="106" fillId="15" borderId="45" applyNumberFormat="0" applyAlignment="0" applyProtection="0"/>
    <xf numFmtId="0" fontId="114" fillId="14" borderId="43" applyNumberFormat="0" applyAlignment="0" applyProtection="0"/>
    <xf numFmtId="0" fontId="122" fillId="0" borderId="52" applyNumberFormat="0" applyFill="0" applyAlignment="0" applyProtection="0"/>
    <xf numFmtId="0" fontId="103" fillId="14" borderId="53" applyNumberFormat="0" applyAlignment="0" applyProtection="0"/>
    <xf numFmtId="0" fontId="85" fillId="29" borderId="46" applyNumberFormat="0" applyFont="0" applyAlignment="0" applyProtection="0"/>
    <xf numFmtId="0" fontId="106" fillId="15" borderId="37" applyNumberFormat="0" applyAlignment="0" applyProtection="0"/>
    <xf numFmtId="0" fontId="103" fillId="14" borderId="65" applyNumberFormat="0" applyAlignment="0" applyProtection="0"/>
    <xf numFmtId="0" fontId="114" fillId="14" borderId="67" applyNumberFormat="0" applyAlignment="0" applyProtection="0"/>
    <xf numFmtId="0" fontId="85" fillId="29" borderId="58" applyNumberFormat="0" applyFont="0" applyAlignment="0" applyProtection="0"/>
    <xf numFmtId="0" fontId="122" fillId="0" borderId="68" applyNumberFormat="0" applyFill="0" applyAlignment="0" applyProtection="0"/>
    <xf numFmtId="0" fontId="17" fillId="29" borderId="74" applyNumberFormat="0" applyFont="0" applyAlignment="0" applyProtection="0"/>
    <xf numFmtId="0" fontId="114" fillId="14" borderId="47" applyNumberFormat="0" applyAlignment="0" applyProtection="0"/>
    <xf numFmtId="0" fontId="114" fillId="14" borderId="51" applyNumberFormat="0" applyAlignment="0" applyProtection="0"/>
    <xf numFmtId="0" fontId="85" fillId="29" borderId="66" applyNumberFormat="0" applyFont="0" applyAlignment="0" applyProtection="0"/>
    <xf numFmtId="0" fontId="85" fillId="29" borderId="74" applyNumberFormat="0" applyFont="0" applyAlignment="0" applyProtection="0"/>
    <xf numFmtId="0" fontId="106" fillId="15" borderId="41" applyNumberFormat="0" applyAlignment="0" applyProtection="0"/>
    <xf numFmtId="0" fontId="114" fillId="14" borderId="51" applyNumberFormat="0" applyAlignment="0" applyProtection="0"/>
    <xf numFmtId="0" fontId="17" fillId="29" borderId="58" applyNumberFormat="0" applyFont="0" applyAlignment="0" applyProtection="0"/>
    <xf numFmtId="0" fontId="85" fillId="29" borderId="50" applyNumberFormat="0" applyFont="0" applyAlignment="0" applyProtection="0"/>
    <xf numFmtId="0" fontId="114" fillId="14" borderId="47" applyNumberFormat="0" applyAlignment="0" applyProtection="0"/>
    <xf numFmtId="0" fontId="103" fillId="14" borderId="41" applyNumberFormat="0" applyAlignment="0" applyProtection="0"/>
    <xf numFmtId="0" fontId="17" fillId="29" borderId="66" applyNumberFormat="0" applyFont="0" applyAlignment="0" applyProtection="0"/>
    <xf numFmtId="0" fontId="114" fillId="14" borderId="43" applyNumberFormat="0" applyAlignment="0" applyProtection="0"/>
    <xf numFmtId="0" fontId="103" fillId="14" borderId="41" applyNumberFormat="0" applyAlignment="0" applyProtection="0"/>
    <xf numFmtId="0" fontId="103" fillId="14" borderId="61" applyNumberFormat="0" applyAlignment="0" applyProtection="0"/>
    <xf numFmtId="0" fontId="114" fillId="14" borderId="51" applyNumberFormat="0" applyAlignment="0" applyProtection="0"/>
    <xf numFmtId="0" fontId="106" fillId="15" borderId="49" applyNumberFormat="0" applyAlignment="0" applyProtection="0"/>
    <xf numFmtId="0" fontId="122" fillId="0" borderId="68" applyNumberFormat="0" applyFill="0" applyAlignment="0" applyProtection="0"/>
    <xf numFmtId="0" fontId="85" fillId="29" borderId="66" applyNumberFormat="0" applyFont="0" applyAlignment="0" applyProtection="0"/>
    <xf numFmtId="0" fontId="85" fillId="29" borderId="54" applyNumberFormat="0" applyFont="0" applyAlignment="0" applyProtection="0"/>
    <xf numFmtId="0" fontId="122" fillId="0" borderId="76" applyNumberFormat="0" applyFill="0" applyAlignment="0" applyProtection="0"/>
    <xf numFmtId="0" fontId="85" fillId="29" borderId="58" applyNumberFormat="0" applyFont="0" applyAlignment="0" applyProtection="0"/>
    <xf numFmtId="0" fontId="106" fillId="15" borderId="69" applyNumberFormat="0" applyAlignment="0" applyProtection="0"/>
    <xf numFmtId="0" fontId="85" fillId="29" borderId="62" applyNumberFormat="0" applyFont="0" applyAlignment="0" applyProtection="0"/>
    <xf numFmtId="0" fontId="122" fillId="0" borderId="48" applyNumberFormat="0" applyFill="0" applyAlignment="0" applyProtection="0"/>
    <xf numFmtId="0" fontId="85" fillId="29" borderId="46" applyNumberFormat="0" applyFont="0" applyAlignment="0" applyProtection="0"/>
    <xf numFmtId="0" fontId="106" fillId="15" borderId="57" applyNumberFormat="0" applyAlignment="0" applyProtection="0"/>
    <xf numFmtId="0" fontId="106" fillId="14" borderId="37" applyNumberFormat="0" applyAlignment="0" applyProtection="0"/>
    <xf numFmtId="0" fontId="106" fillId="15" borderId="57" applyNumberFormat="0" applyAlignment="0" applyProtection="0"/>
    <xf numFmtId="0" fontId="114" fillId="14" borderId="51" applyNumberFormat="0" applyAlignment="0" applyProtection="0"/>
    <xf numFmtId="0" fontId="114" fillId="14" borderId="75" applyNumberFormat="0" applyAlignment="0" applyProtection="0"/>
    <xf numFmtId="0" fontId="122" fillId="0" borderId="60" applyNumberFormat="0" applyFill="0" applyAlignment="0" applyProtection="0"/>
    <xf numFmtId="0" fontId="85" fillId="29" borderId="58" applyNumberFormat="0" applyFont="0" applyAlignment="0" applyProtection="0"/>
    <xf numFmtId="0" fontId="122" fillId="0" borderId="44" applyNumberFormat="0" applyFill="0" applyAlignment="0" applyProtection="0"/>
    <xf numFmtId="0" fontId="17" fillId="29" borderId="58" applyNumberFormat="0" applyFont="0" applyAlignment="0" applyProtection="0"/>
    <xf numFmtId="0" fontId="103" fillId="14" borderId="45" applyNumberFormat="0" applyAlignment="0" applyProtection="0"/>
    <xf numFmtId="0" fontId="85" fillId="29" borderId="42" applyNumberFormat="0" applyFont="0" applyAlignment="0" applyProtection="0"/>
    <xf numFmtId="0" fontId="106" fillId="15" borderId="45" applyNumberFormat="0" applyAlignment="0" applyProtection="0"/>
    <xf numFmtId="0" fontId="122" fillId="0" borderId="48" applyNumberFormat="0" applyFill="0" applyAlignment="0" applyProtection="0"/>
    <xf numFmtId="0" fontId="114" fillId="14" borderId="43" applyNumberFormat="0" applyAlignment="0" applyProtection="0"/>
    <xf numFmtId="0" fontId="85" fillId="29" borderId="50" applyNumberFormat="0" applyFont="0" applyAlignment="0" applyProtection="0"/>
    <xf numFmtId="0" fontId="106" fillId="15" borderId="65" applyNumberFormat="0" applyAlignment="0" applyProtection="0"/>
    <xf numFmtId="0" fontId="103" fillId="14" borderId="73" applyNumberFormat="0" applyAlignment="0" applyProtection="0"/>
    <xf numFmtId="0" fontId="114" fillId="14" borderId="43" applyNumberFormat="0" applyAlignment="0" applyProtection="0"/>
    <xf numFmtId="0" fontId="122" fillId="0" borderId="68" applyNumberFormat="0" applyFill="0" applyAlignment="0" applyProtection="0"/>
    <xf numFmtId="0" fontId="103" fillId="14" borderId="73" applyNumberFormat="0" applyAlignment="0" applyProtection="0"/>
    <xf numFmtId="0" fontId="85" fillId="29" borderId="58" applyNumberFormat="0" applyFont="0" applyAlignment="0" applyProtection="0"/>
    <xf numFmtId="0" fontId="114" fillId="14" borderId="47" applyNumberFormat="0" applyAlignment="0" applyProtection="0"/>
    <xf numFmtId="0" fontId="122" fillId="0" borderId="40" applyNumberFormat="0" applyFill="0" applyAlignment="0" applyProtection="0"/>
    <xf numFmtId="0" fontId="122" fillId="0" borderId="64" applyNumberFormat="0" applyFill="0" applyAlignment="0" applyProtection="0"/>
    <xf numFmtId="0" fontId="85" fillId="29" borderId="38" applyNumberFormat="0" applyFont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3" fontId="29" fillId="0" borderId="23"/>
    <xf numFmtId="0" fontId="17" fillId="29" borderId="34" applyNumberFormat="0" applyFont="0" applyAlignment="0" applyProtection="0"/>
    <xf numFmtId="0" fontId="106" fillId="14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3" fontId="90" fillId="8" borderId="23"/>
    <xf numFmtId="3" fontId="90" fillId="6" borderId="23"/>
    <xf numFmtId="0" fontId="36" fillId="0" borderId="24">
      <alignment horizontal="left" vertical="center"/>
    </xf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3" fontId="90" fillId="8" borderId="23"/>
    <xf numFmtId="3" fontId="90" fillId="6" borderId="23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3" fontId="29" fillId="0" borderId="23"/>
    <xf numFmtId="0" fontId="17" fillId="29" borderId="34" applyNumberFormat="0" applyFont="0" applyAlignment="0" applyProtection="0"/>
    <xf numFmtId="0" fontId="106" fillId="14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3" fontId="90" fillId="8" borderId="23"/>
    <xf numFmtId="3" fontId="90" fillId="6" borderId="23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03" fillId="14" borderId="33" applyNumberFormat="0" applyAlignment="0" applyProtection="0"/>
    <xf numFmtId="0" fontId="17" fillId="29" borderId="34" applyNumberFormat="0" applyFont="0" applyAlignment="0" applyProtection="0"/>
    <xf numFmtId="0" fontId="106" fillId="14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106" fillId="15" borderId="33" applyNumberForma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85" fillId="29" borderId="34" applyNumberFormat="0" applyFon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14" fillId="14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4" fillId="14" borderId="43" applyNumberFormat="0" applyAlignment="0" applyProtection="0"/>
    <xf numFmtId="0" fontId="103" fillId="14" borderId="49" applyNumberFormat="0" applyAlignment="0" applyProtection="0"/>
    <xf numFmtId="0" fontId="106" fillId="15" borderId="61" applyNumberFormat="0" applyAlignment="0" applyProtection="0"/>
    <xf numFmtId="0" fontId="106" fillId="15" borderId="53" applyNumberFormat="0" applyAlignment="0" applyProtection="0"/>
    <xf numFmtId="0" fontId="106" fillId="15" borderId="49" applyNumberFormat="0" applyAlignment="0" applyProtection="0"/>
    <xf numFmtId="0" fontId="122" fillId="0" borderId="68" applyNumberFormat="0" applyFill="0" applyAlignment="0" applyProtection="0"/>
    <xf numFmtId="0" fontId="114" fillId="14" borderId="59" applyNumberFormat="0" applyAlignment="0" applyProtection="0"/>
    <xf numFmtId="0" fontId="122" fillId="0" borderId="64" applyNumberFormat="0" applyFill="0" applyAlignment="0" applyProtection="0"/>
    <xf numFmtId="0" fontId="103" fillId="14" borderId="49" applyNumberFormat="0" applyAlignment="0" applyProtection="0"/>
    <xf numFmtId="0" fontId="85" fillId="29" borderId="66" applyNumberFormat="0" applyFont="0" applyAlignment="0" applyProtection="0"/>
    <xf numFmtId="0" fontId="17" fillId="29" borderId="46" applyNumberFormat="0" applyFont="0" applyAlignment="0" applyProtection="0"/>
    <xf numFmtId="0" fontId="106" fillId="15" borderId="57" applyNumberFormat="0" applyAlignment="0" applyProtection="0"/>
    <xf numFmtId="0" fontId="114" fillId="14" borderId="47" applyNumberFormat="0" applyAlignment="0" applyProtection="0"/>
    <xf numFmtId="0" fontId="85" fillId="29" borderId="46" applyNumberFormat="0" applyFont="0" applyAlignment="0" applyProtection="0"/>
    <xf numFmtId="0" fontId="103" fillId="14" borderId="41" applyNumberFormat="0" applyAlignment="0" applyProtection="0"/>
    <xf numFmtId="0" fontId="114" fillId="14" borderId="75" applyNumberFormat="0" applyAlignment="0" applyProtection="0"/>
    <xf numFmtId="0" fontId="114" fillId="14" borderId="51" applyNumberFormat="0" applyAlignment="0" applyProtection="0"/>
    <xf numFmtId="0" fontId="85" fillId="29" borderId="66" applyNumberFormat="0" applyFont="0" applyAlignment="0" applyProtection="0"/>
    <xf numFmtId="0" fontId="106" fillId="15" borderId="41" applyNumberFormat="0" applyAlignment="0" applyProtection="0"/>
    <xf numFmtId="0" fontId="122" fillId="0" borderId="52" applyNumberFormat="0" applyFill="0" applyAlignment="0" applyProtection="0"/>
    <xf numFmtId="0" fontId="106" fillId="14" borderId="69" applyNumberFormat="0" applyAlignment="0" applyProtection="0"/>
    <xf numFmtId="0" fontId="114" fillId="14" borderId="67" applyNumberFormat="0" applyAlignment="0" applyProtection="0"/>
    <xf numFmtId="0" fontId="85" fillId="29" borderId="58" applyNumberFormat="0" applyFont="0" applyAlignment="0" applyProtection="0"/>
    <xf numFmtId="0" fontId="106" fillId="15" borderId="53" applyNumberFormat="0" applyAlignment="0" applyProtection="0"/>
    <xf numFmtId="0" fontId="122" fillId="0" borderId="72" applyNumberFormat="0" applyFill="0" applyAlignment="0" applyProtection="0"/>
    <xf numFmtId="0" fontId="85" fillId="29" borderId="74" applyNumberFormat="0" applyFont="0" applyAlignment="0" applyProtection="0"/>
    <xf numFmtId="0" fontId="122" fillId="0" borderId="64" applyNumberFormat="0" applyFill="0" applyAlignment="0" applyProtection="0"/>
    <xf numFmtId="0" fontId="85" fillId="29" borderId="42" applyNumberFormat="0" applyFont="0" applyAlignment="0" applyProtection="0"/>
    <xf numFmtId="0" fontId="122" fillId="0" borderId="64" applyNumberFormat="0" applyFill="0" applyAlignment="0" applyProtection="0"/>
    <xf numFmtId="0" fontId="103" fillId="14" borderId="45" applyNumberFormat="0" applyAlignment="0" applyProtection="0"/>
    <xf numFmtId="0" fontId="106" fillId="15" borderId="69" applyNumberFormat="0" applyAlignment="0" applyProtection="0"/>
    <xf numFmtId="0" fontId="114" fillId="14" borderId="75" applyNumberFormat="0" applyAlignment="0" applyProtection="0"/>
    <xf numFmtId="0" fontId="114" fillId="14" borderId="59" applyNumberFormat="0" applyAlignment="0" applyProtection="0"/>
    <xf numFmtId="0" fontId="114" fillId="14" borderId="43" applyNumberFormat="0" applyAlignment="0" applyProtection="0"/>
    <xf numFmtId="0" fontId="85" fillId="29" borderId="70" applyNumberFormat="0" applyFont="0" applyAlignment="0" applyProtection="0"/>
    <xf numFmtId="0" fontId="103" fillId="14" borderId="41" applyNumberFormat="0" applyAlignment="0" applyProtection="0"/>
    <xf numFmtId="0" fontId="106" fillId="14" borderId="61" applyNumberFormat="0" applyAlignment="0" applyProtection="0"/>
    <xf numFmtId="0" fontId="114" fillId="14" borderId="63" applyNumberFormat="0" applyAlignment="0" applyProtection="0"/>
    <xf numFmtId="0" fontId="114" fillId="14" borderId="59" applyNumberFormat="0" applyAlignment="0" applyProtection="0"/>
    <xf numFmtId="0" fontId="122" fillId="0" borderId="52" applyNumberFormat="0" applyFill="0" applyAlignment="0" applyProtection="0"/>
    <xf numFmtId="0" fontId="85" fillId="29" borderId="50" applyNumberFormat="0" applyFon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03" fillId="14" borderId="65" applyNumberFormat="0" applyAlignment="0" applyProtection="0"/>
    <xf numFmtId="0" fontId="114" fillId="14" borderId="67" applyNumberFormat="0" applyAlignment="0" applyProtection="0"/>
    <xf numFmtId="170" fontId="15" fillId="0" borderId="0" applyFont="0" applyFill="0" applyBorder="0" applyAlignment="0" applyProtection="0"/>
    <xf numFmtId="0" fontId="114" fillId="14" borderId="51" applyNumberFormat="0" applyAlignment="0" applyProtection="0"/>
    <xf numFmtId="0" fontId="114" fillId="14" borderId="47" applyNumberFormat="0" applyAlignment="0" applyProtection="0"/>
    <xf numFmtId="0" fontId="122" fillId="0" borderId="52" applyNumberFormat="0" applyFill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6" fillId="14" borderId="61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03" fillId="14" borderId="73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76" applyNumberFormat="0" applyFill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24">
      <alignment horizontal="left" vertical="center"/>
    </xf>
    <xf numFmtId="10" fontId="34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9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0" fillId="8" borderId="23"/>
    <xf numFmtId="3" fontId="90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0" fontId="34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9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3" fontId="29" fillId="0" borderId="23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4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9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4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69" fillId="5" borderId="23" applyNumberFormat="0" applyBorder="0" applyAlignment="0" applyProtection="0"/>
    <xf numFmtId="10" fontId="34" fillId="5" borderId="23" applyNumberFormat="0" applyBorder="0" applyAlignment="0" applyProtection="0"/>
    <xf numFmtId="10" fontId="34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0" fillId="8" borderId="23"/>
    <xf numFmtId="3" fontId="90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106" fillId="15" borderId="57" applyNumberFormat="0" applyAlignment="0" applyProtection="0"/>
    <xf numFmtId="0" fontId="103" fillId="14" borderId="57" applyNumberFormat="0" applyAlignment="0" applyProtection="0"/>
    <xf numFmtId="0" fontId="122" fillId="0" borderId="48" applyNumberFormat="0" applyFill="0" applyAlignment="0" applyProtection="0"/>
    <xf numFmtId="0" fontId="103" fillId="14" borderId="69" applyNumberFormat="0" applyAlignment="0" applyProtection="0"/>
    <xf numFmtId="0" fontId="134" fillId="0" borderId="0"/>
    <xf numFmtId="0" fontId="106" fillId="14" borderId="53" applyNumberFormat="0" applyAlignment="0" applyProtection="0"/>
    <xf numFmtId="0" fontId="122" fillId="0" borderId="56" applyNumberFormat="0" applyFill="0" applyAlignment="0" applyProtection="0"/>
    <xf numFmtId="0" fontId="114" fillId="14" borderId="71" applyNumberFormat="0" applyAlignment="0" applyProtection="0"/>
    <xf numFmtId="0" fontId="85" fillId="29" borderId="54" applyNumberFormat="0" applyFont="0" applyAlignment="0" applyProtection="0"/>
    <xf numFmtId="0" fontId="2" fillId="0" borderId="0"/>
    <xf numFmtId="0" fontId="103" fillId="14" borderId="65" applyNumberFormat="0" applyAlignment="0" applyProtection="0"/>
    <xf numFmtId="0" fontId="85" fillId="29" borderId="46" applyNumberFormat="0" applyFont="0" applyAlignment="0" applyProtection="0"/>
    <xf numFmtId="0" fontId="114" fillId="14" borderId="75" applyNumberFormat="0" applyAlignment="0" applyProtection="0"/>
    <xf numFmtId="0" fontId="103" fillId="14" borderId="57" applyNumberFormat="0" applyAlignment="0" applyProtection="0"/>
    <xf numFmtId="0" fontId="85" fillId="29" borderId="50" applyNumberFormat="0" applyFont="0" applyAlignment="0" applyProtection="0"/>
    <xf numFmtId="0" fontId="2" fillId="0" borderId="0"/>
    <xf numFmtId="0" fontId="103" fillId="14" borderId="73" applyNumberFormat="0" applyAlignment="0" applyProtection="0"/>
    <xf numFmtId="0" fontId="106" fillId="15" borderId="65" applyNumberFormat="0" applyAlignment="0" applyProtection="0"/>
    <xf numFmtId="0" fontId="122" fillId="0" borderId="76" applyNumberFormat="0" applyFill="0" applyAlignment="0" applyProtection="0"/>
    <xf numFmtId="0" fontId="2" fillId="0" borderId="0"/>
    <xf numFmtId="0" fontId="106" fillId="15" borderId="53" applyNumberFormat="0" applyAlignment="0" applyProtection="0"/>
    <xf numFmtId="0" fontId="114" fillId="14" borderId="71" applyNumberFormat="0" applyAlignment="0" applyProtection="0"/>
    <xf numFmtId="43" fontId="2" fillId="0" borderId="0" applyFont="0" applyFill="0" applyBorder="0" applyAlignment="0" applyProtection="0"/>
    <xf numFmtId="0" fontId="85" fillId="29" borderId="50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5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122" fillId="0" borderId="60" applyNumberFormat="0" applyFill="0" applyAlignment="0" applyProtection="0"/>
    <xf numFmtId="0" fontId="114" fillId="14" borderId="51" applyNumberFormat="0" applyAlignment="0" applyProtection="0"/>
    <xf numFmtId="0" fontId="106" fillId="14" borderId="65" applyNumberFormat="0" applyAlignment="0" applyProtection="0"/>
    <xf numFmtId="0" fontId="122" fillId="0" borderId="64" applyNumberFormat="0" applyFill="0" applyAlignment="0" applyProtection="0"/>
    <xf numFmtId="0" fontId="122" fillId="0" borderId="52" applyNumberFormat="0" applyFill="0" applyAlignment="0" applyProtection="0"/>
    <xf numFmtId="9" fontId="17" fillId="0" borderId="0" applyFont="0" applyFill="0" applyBorder="0" applyAlignment="0" applyProtection="0"/>
    <xf numFmtId="0" fontId="103" fillId="14" borderId="57" applyNumberFormat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2" fillId="0" borderId="64" applyNumberFormat="0" applyFill="0" applyAlignment="0" applyProtection="0"/>
    <xf numFmtId="0" fontId="106" fillId="15" borderId="61" applyNumberFormat="0" applyAlignment="0" applyProtection="0"/>
    <xf numFmtId="0" fontId="17" fillId="0" borderId="0"/>
    <xf numFmtId="0" fontId="106" fillId="14" borderId="41" applyNumberFormat="0" applyAlignment="0" applyProtection="0"/>
    <xf numFmtId="0" fontId="17" fillId="29" borderId="54" applyNumberFormat="0" applyFont="0" applyAlignment="0" applyProtection="0"/>
    <xf numFmtId="0" fontId="114" fillId="14" borderId="51" applyNumberFormat="0" applyAlignment="0" applyProtection="0"/>
    <xf numFmtId="0" fontId="85" fillId="29" borderId="66" applyNumberFormat="0" applyFont="0" applyAlignment="0" applyProtection="0"/>
    <xf numFmtId="0" fontId="17" fillId="0" borderId="0"/>
    <xf numFmtId="0" fontId="17" fillId="29" borderId="62" applyNumberFormat="0" applyFont="0" applyAlignment="0" applyProtection="0"/>
    <xf numFmtId="0" fontId="122" fillId="0" borderId="52" applyNumberFormat="0" applyFill="0" applyAlignment="0" applyProtection="0"/>
    <xf numFmtId="0" fontId="14" fillId="0" borderId="0"/>
    <xf numFmtId="0" fontId="106" fillId="15" borderId="61" applyNumberFormat="0" applyAlignment="0" applyProtection="0"/>
    <xf numFmtId="0" fontId="103" fillId="14" borderId="49" applyNumberFormat="0" applyAlignment="0" applyProtection="0"/>
    <xf numFmtId="0" fontId="114" fillId="14" borderId="43" applyNumberFormat="0" applyAlignment="0" applyProtection="0"/>
    <xf numFmtId="0" fontId="122" fillId="0" borderId="64" applyNumberFormat="0" applyFill="0" applyAlignment="0" applyProtection="0"/>
    <xf numFmtId="0" fontId="114" fillId="14" borderId="43" applyNumberFormat="0" applyAlignment="0" applyProtection="0"/>
    <xf numFmtId="0" fontId="114" fillId="14" borderId="51" applyNumberFormat="0" applyAlignment="0" applyProtection="0"/>
    <xf numFmtId="0" fontId="122" fillId="0" borderId="48" applyNumberFormat="0" applyFill="0" applyAlignment="0" applyProtection="0"/>
    <xf numFmtId="9" fontId="15" fillId="0" borderId="0" applyFont="0" applyFill="0" applyBorder="0" applyAlignment="0" applyProtection="0"/>
    <xf numFmtId="170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03" fillId="14" borderId="61" applyNumberFormat="0" applyAlignment="0" applyProtection="0"/>
    <xf numFmtId="9" fontId="14" fillId="0" borderId="0" applyFont="0" applyFill="0" applyBorder="0" applyAlignment="0" applyProtection="0"/>
    <xf numFmtId="182" fontId="127" fillId="0" borderId="0"/>
    <xf numFmtId="182" fontId="127" fillId="0" borderId="0"/>
    <xf numFmtId="9" fontId="128" fillId="0" borderId="0" applyFont="0" applyFill="0" applyBorder="0" applyAlignment="0" applyProtection="0"/>
    <xf numFmtId="0" fontId="103" fillId="14" borderId="65" applyNumberFormat="0" applyAlignment="0" applyProtection="0"/>
    <xf numFmtId="0" fontId="132" fillId="2" borderId="0" applyNumberFormat="0" applyBorder="0" applyAlignment="0" applyProtection="0"/>
    <xf numFmtId="9" fontId="14" fillId="0" borderId="0" applyFont="0" applyFill="0" applyBorder="0" applyAlignment="0" applyProtection="0"/>
    <xf numFmtId="0" fontId="122" fillId="0" borderId="64" applyNumberFormat="0" applyFill="0" applyAlignment="0" applyProtection="0"/>
    <xf numFmtId="0" fontId="114" fillId="14" borderId="67" applyNumberFormat="0" applyAlignment="0" applyProtection="0"/>
    <xf numFmtId="0" fontId="114" fillId="14" borderId="47" applyNumberFormat="0" applyAlignment="0" applyProtection="0"/>
    <xf numFmtId="0" fontId="103" fillId="14" borderId="57" applyNumberFormat="0" applyAlignment="0" applyProtection="0"/>
    <xf numFmtId="0" fontId="114" fillId="14" borderId="47" applyNumberFormat="0" applyAlignment="0" applyProtection="0"/>
    <xf numFmtId="0" fontId="114" fillId="14" borderId="67" applyNumberFormat="0" applyAlignment="0" applyProtection="0"/>
    <xf numFmtId="0" fontId="103" fillId="14" borderId="73" applyNumberFormat="0" applyAlignment="0" applyProtection="0"/>
    <xf numFmtId="0" fontId="122" fillId="0" borderId="60" applyNumberFormat="0" applyFill="0" applyAlignment="0" applyProtection="0"/>
    <xf numFmtId="0" fontId="85" fillId="29" borderId="66" applyNumberFormat="0" applyFon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45" applyNumberFormat="0" applyAlignment="0" applyProtection="0"/>
    <xf numFmtId="0" fontId="122" fillId="0" borderId="60" applyNumberFormat="0" applyFill="0" applyAlignment="0" applyProtection="0"/>
    <xf numFmtId="0" fontId="106" fillId="15" borderId="65" applyNumberFormat="0" applyAlignment="0" applyProtection="0"/>
    <xf numFmtId="0" fontId="103" fillId="14" borderId="57" applyNumberFormat="0" applyAlignment="0" applyProtection="0"/>
    <xf numFmtId="0" fontId="2" fillId="0" borderId="0"/>
    <xf numFmtId="0" fontId="103" fillId="14" borderId="65" applyNumberFormat="0" applyAlignment="0" applyProtection="0"/>
    <xf numFmtId="0" fontId="122" fillId="0" borderId="44" applyNumberFormat="0" applyFill="0" applyAlignment="0" applyProtection="0"/>
    <xf numFmtId="0" fontId="85" fillId="29" borderId="58" applyNumberFormat="0" applyFont="0" applyAlignment="0" applyProtection="0"/>
    <xf numFmtId="0" fontId="85" fillId="29" borderId="50" applyNumberFormat="0" applyFont="0" applyAlignment="0" applyProtection="0"/>
    <xf numFmtId="0" fontId="114" fillId="14" borderId="47" applyNumberFormat="0" applyAlignment="0" applyProtection="0"/>
    <xf numFmtId="0" fontId="122" fillId="0" borderId="60" applyNumberFormat="0" applyFill="0" applyAlignment="0" applyProtection="0"/>
    <xf numFmtId="0" fontId="85" fillId="29" borderId="50" applyNumberFormat="0" applyFont="0" applyAlignment="0" applyProtection="0"/>
    <xf numFmtId="0" fontId="114" fillId="14" borderId="43" applyNumberFormat="0" applyAlignment="0" applyProtection="0"/>
    <xf numFmtId="0" fontId="2" fillId="0" borderId="0"/>
    <xf numFmtId="0" fontId="2" fillId="0" borderId="0"/>
    <xf numFmtId="0" fontId="122" fillId="0" borderId="72" applyNumberFormat="0" applyFill="0" applyAlignment="0" applyProtection="0"/>
    <xf numFmtId="0" fontId="114" fillId="14" borderId="47" applyNumberFormat="0" applyAlignment="0" applyProtection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0" fontId="114" fillId="14" borderId="63" applyNumberFormat="0" applyAlignment="0" applyProtection="0"/>
    <xf numFmtId="0" fontId="103" fillId="14" borderId="69" applyNumberFormat="0" applyAlignment="0" applyProtection="0"/>
    <xf numFmtId="0" fontId="122" fillId="0" borderId="48" applyNumberFormat="0" applyFill="0" applyAlignment="0" applyProtection="0"/>
    <xf numFmtId="0" fontId="2" fillId="0" borderId="0"/>
    <xf numFmtId="0" fontId="122" fillId="0" borderId="56" applyNumberFormat="0" applyFill="0" applyAlignment="0" applyProtection="0"/>
    <xf numFmtId="0" fontId="2" fillId="0" borderId="0"/>
    <xf numFmtId="0" fontId="2" fillId="0" borderId="0"/>
    <xf numFmtId="0" fontId="103" fillId="14" borderId="41" applyNumberFormat="0" applyAlignment="0" applyProtection="0"/>
    <xf numFmtId="0" fontId="103" fillId="14" borderId="53" applyNumberFormat="0" applyAlignment="0" applyProtection="0"/>
    <xf numFmtId="0" fontId="85" fillId="29" borderId="74" applyNumberFormat="0" applyFont="0" applyAlignment="0" applyProtection="0"/>
    <xf numFmtId="0" fontId="103" fillId="14" borderId="49" applyNumberFormat="0" applyAlignment="0" applyProtection="0"/>
    <xf numFmtId="0" fontId="106" fillId="14" borderId="69" applyNumberFormat="0" applyAlignment="0" applyProtection="0"/>
    <xf numFmtId="0" fontId="103" fillId="14" borderId="69" applyNumberFormat="0" applyAlignment="0" applyProtection="0"/>
    <xf numFmtId="196" fontId="2" fillId="0" borderId="0" applyFont="0" applyFill="0" applyBorder="0" applyAlignment="0" applyProtection="0"/>
    <xf numFmtId="0" fontId="2" fillId="0" borderId="0"/>
    <xf numFmtId="0" fontId="85" fillId="29" borderId="58" applyNumberFormat="0" applyFon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5" fillId="0" borderId="0"/>
    <xf numFmtId="0" fontId="114" fillId="14" borderId="4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22" fillId="0" borderId="44" applyNumberFormat="0" applyFill="0" applyAlignment="0" applyProtection="0"/>
    <xf numFmtId="0" fontId="114" fillId="14" borderId="67" applyNumberFormat="0" applyAlignment="0" applyProtection="0"/>
    <xf numFmtId="0" fontId="103" fillId="14" borderId="6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29" borderId="58" applyNumberFormat="0" applyFont="0" applyAlignment="0" applyProtection="0"/>
    <xf numFmtId="0" fontId="2" fillId="0" borderId="0"/>
    <xf numFmtId="0" fontId="103" fillId="14" borderId="69" applyNumberFormat="0" applyAlignment="0" applyProtection="0"/>
    <xf numFmtId="0" fontId="122" fillId="0" borderId="72" applyNumberFormat="0" applyFill="0" applyAlignment="0" applyProtection="0"/>
    <xf numFmtId="0" fontId="2" fillId="0" borderId="0"/>
    <xf numFmtId="0" fontId="103" fillId="14" borderId="57" applyNumberFormat="0" applyAlignment="0" applyProtection="0"/>
    <xf numFmtId="43" fontId="2" fillId="0" borderId="0" applyFont="0" applyFill="0" applyBorder="0" applyAlignment="0" applyProtection="0"/>
    <xf numFmtId="0" fontId="122" fillId="0" borderId="48" applyNumberFormat="0" applyFill="0" applyAlignment="0" applyProtection="0"/>
    <xf numFmtId="0" fontId="85" fillId="29" borderId="50" applyNumberFormat="0" applyFont="0" applyAlignment="0" applyProtection="0"/>
    <xf numFmtId="0" fontId="122" fillId="0" borderId="68" applyNumberFormat="0" applyFill="0" applyAlignment="0" applyProtection="0"/>
    <xf numFmtId="43" fontId="2" fillId="0" borderId="0" applyFont="0" applyFill="0" applyBorder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22" fillId="0" borderId="48" applyNumberFormat="0" applyFill="0" applyAlignment="0" applyProtection="0"/>
    <xf numFmtId="0" fontId="106" fillId="15" borderId="41" applyNumberFormat="0" applyAlignment="0" applyProtection="0"/>
    <xf numFmtId="43" fontId="2" fillId="0" borderId="0" applyFont="0" applyFill="0" applyBorder="0" applyAlignment="0" applyProtection="0"/>
    <xf numFmtId="0" fontId="114" fillId="14" borderId="51" applyNumberFormat="0" applyAlignment="0" applyProtection="0"/>
    <xf numFmtId="0" fontId="85" fillId="29" borderId="70" applyNumberFormat="0" applyFont="0" applyAlignment="0" applyProtection="0"/>
    <xf numFmtId="0" fontId="103" fillId="14" borderId="57" applyNumberFormat="0" applyAlignment="0" applyProtection="0"/>
    <xf numFmtId="0" fontId="103" fillId="14" borderId="45" applyNumberFormat="0" applyAlignment="0" applyProtection="0"/>
    <xf numFmtId="0" fontId="106" fillId="15" borderId="45" applyNumberFormat="0" applyAlignment="0" applyProtection="0"/>
    <xf numFmtId="0" fontId="85" fillId="29" borderId="70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114" fillId="14" borderId="51" applyNumberFormat="0" applyAlignment="0" applyProtection="0"/>
    <xf numFmtId="0" fontId="106" fillId="15" borderId="65" applyNumberFormat="0" applyAlignment="0" applyProtection="0"/>
    <xf numFmtId="0" fontId="114" fillId="14" borderId="5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13">
      <alignment vertical="center"/>
    </xf>
    <xf numFmtId="0" fontId="36" fillId="0" borderId="7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7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32" fillId="0" borderId="13">
      <alignment vertical="center"/>
    </xf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6" fillId="15" borderId="45" applyNumberFormat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29" borderId="58" applyNumberFormat="0" applyFont="0" applyAlignment="0" applyProtection="0"/>
    <xf numFmtId="0" fontId="114" fillId="14" borderId="59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15" borderId="69" applyNumberFormat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4" fillId="14" borderId="6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15" borderId="41" applyNumberFormat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60" applyNumberFormat="0" applyFill="0" applyAlignment="0" applyProtection="0"/>
    <xf numFmtId="0" fontId="122" fillId="0" borderId="68" applyNumberFormat="0" applyFill="0" applyAlignment="0" applyProtection="0"/>
    <xf numFmtId="0" fontId="85" fillId="29" borderId="50" applyNumberFormat="0" applyFont="0" applyAlignment="0" applyProtection="0"/>
    <xf numFmtId="43" fontId="2" fillId="0" borderId="0" applyFont="0" applyFill="0" applyBorder="0" applyAlignment="0" applyProtection="0"/>
    <xf numFmtId="0" fontId="103" fillId="14" borderId="69" applyNumberFormat="0" applyAlignment="0" applyProtection="0"/>
    <xf numFmtId="43" fontId="2" fillId="0" borderId="0" applyFont="0" applyFill="0" applyBorder="0" applyAlignment="0" applyProtection="0"/>
    <xf numFmtId="0" fontId="106" fillId="15" borderId="45" applyNumberFormat="0" applyAlignment="0" applyProtection="0"/>
    <xf numFmtId="0" fontId="106" fillId="15" borderId="57" applyNumberFormat="0" applyAlignment="0" applyProtection="0"/>
    <xf numFmtId="0" fontId="106" fillId="15" borderId="53" applyNumberFormat="0" applyAlignment="0" applyProtection="0"/>
    <xf numFmtId="0" fontId="103" fillId="14" borderId="4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6" fillId="15" borderId="57" applyNumberFormat="0" applyAlignment="0" applyProtection="0"/>
    <xf numFmtId="0" fontId="103" fillId="14" borderId="69" applyNumberFormat="0" applyAlignment="0" applyProtection="0"/>
    <xf numFmtId="0" fontId="17" fillId="29" borderId="74" applyNumberFormat="0" applyFont="0" applyAlignment="0" applyProtection="0"/>
    <xf numFmtId="0" fontId="85" fillId="29" borderId="66" applyNumberFormat="0" applyFont="0" applyAlignment="0" applyProtection="0"/>
    <xf numFmtId="0" fontId="85" fillId="29" borderId="74" applyNumberFormat="0" applyFont="0" applyAlignment="0" applyProtection="0"/>
    <xf numFmtId="0" fontId="114" fillId="14" borderId="71" applyNumberFormat="0" applyAlignment="0" applyProtection="0"/>
    <xf numFmtId="0" fontId="85" fillId="29" borderId="70" applyNumberFormat="0" applyFont="0" applyAlignment="0" applyProtection="0"/>
    <xf numFmtId="0" fontId="122" fillId="0" borderId="76" applyNumberFormat="0" applyFill="0" applyAlignment="0" applyProtection="0"/>
    <xf numFmtId="43" fontId="2" fillId="0" borderId="0" applyFont="0" applyFill="0" applyBorder="0" applyAlignment="0" applyProtection="0"/>
    <xf numFmtId="0" fontId="106" fillId="15" borderId="73" applyNumberFormat="0" applyAlignment="0" applyProtection="0"/>
    <xf numFmtId="0" fontId="114" fillId="14" borderId="67" applyNumberFormat="0" applyAlignment="0" applyProtection="0"/>
    <xf numFmtId="0" fontId="122" fillId="0" borderId="44" applyNumberFormat="0" applyFill="0" applyAlignment="0" applyProtection="0"/>
    <xf numFmtId="43" fontId="2" fillId="0" borderId="0" applyFont="0" applyFill="0" applyBorder="0" applyAlignment="0" applyProtection="0"/>
    <xf numFmtId="0" fontId="114" fillId="14" borderId="47" applyNumberFormat="0" applyAlignment="0" applyProtection="0"/>
    <xf numFmtId="0" fontId="2" fillId="0" borderId="0"/>
    <xf numFmtId="0" fontId="122" fillId="0" borderId="44" applyNumberFormat="0" applyFill="0" applyAlignment="0" applyProtection="0"/>
    <xf numFmtId="0" fontId="106" fillId="14" borderId="53" applyNumberFormat="0" applyAlignment="0" applyProtection="0"/>
    <xf numFmtId="0" fontId="106" fillId="15" borderId="41" applyNumberFormat="0" applyAlignment="0" applyProtection="0"/>
    <xf numFmtId="0" fontId="2" fillId="0" borderId="0"/>
    <xf numFmtId="0" fontId="122" fillId="0" borderId="56" applyNumberFormat="0" applyFill="0" applyAlignment="0" applyProtection="0"/>
    <xf numFmtId="0" fontId="85" fillId="29" borderId="4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3" fillId="14" borderId="61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85" fillId="29" borderId="50" applyNumberFormat="0" applyFont="0" applyAlignment="0" applyProtection="0"/>
    <xf numFmtId="0" fontId="17" fillId="29" borderId="70" applyNumberFormat="0" applyFont="0" applyAlignment="0" applyProtection="0"/>
    <xf numFmtId="0" fontId="85" fillId="29" borderId="62" applyNumberFormat="0" applyFont="0" applyAlignment="0" applyProtection="0"/>
    <xf numFmtId="0" fontId="122" fillId="0" borderId="60" applyNumberFormat="0" applyFill="0" applyAlignment="0" applyProtection="0"/>
    <xf numFmtId="43" fontId="2" fillId="0" borderId="0" applyFont="0" applyFill="0" applyBorder="0" applyAlignment="0" applyProtection="0"/>
    <xf numFmtId="0" fontId="103" fillId="14" borderId="41" applyNumberFormat="0" applyAlignment="0" applyProtection="0"/>
    <xf numFmtId="0" fontId="85" fillId="29" borderId="70" applyNumberFormat="0" applyFont="0" applyAlignment="0" applyProtection="0"/>
    <xf numFmtId="0" fontId="114" fillId="14" borderId="63" applyNumberFormat="0" applyAlignment="0" applyProtection="0"/>
    <xf numFmtId="0" fontId="103" fillId="14" borderId="65" applyNumberFormat="0" applyAlignment="0" applyProtection="0"/>
    <xf numFmtId="0" fontId="122" fillId="0" borderId="48" applyNumberFormat="0" applyFill="0" applyAlignment="0" applyProtection="0"/>
    <xf numFmtId="0" fontId="114" fillId="14" borderId="47" applyNumberFormat="0" applyAlignment="0" applyProtection="0"/>
    <xf numFmtId="0" fontId="122" fillId="0" borderId="44" applyNumberFormat="0" applyFill="0" applyAlignment="0" applyProtection="0"/>
    <xf numFmtId="0" fontId="103" fillId="14" borderId="61" applyNumberFormat="0" applyAlignment="0" applyProtection="0"/>
    <xf numFmtId="0" fontId="114" fillId="14" borderId="51" applyNumberFormat="0" applyAlignment="0" applyProtection="0"/>
    <xf numFmtId="0" fontId="85" fillId="29" borderId="42" applyNumberFormat="0" applyFont="0" applyAlignment="0" applyProtection="0"/>
    <xf numFmtId="0" fontId="103" fillId="14" borderId="53" applyNumberFormat="0" applyAlignment="0" applyProtection="0"/>
    <xf numFmtId="0" fontId="103" fillId="14" borderId="45" applyNumberFormat="0" applyAlignment="0" applyProtection="0"/>
    <xf numFmtId="0" fontId="85" fillId="29" borderId="54" applyNumberFormat="0" applyFont="0" applyAlignment="0" applyProtection="0"/>
    <xf numFmtId="0" fontId="106" fillId="15" borderId="61" applyNumberFormat="0" applyAlignment="0" applyProtection="0"/>
    <xf numFmtId="0" fontId="114" fillId="14" borderId="55" applyNumberFormat="0" applyAlignment="0" applyProtection="0"/>
    <xf numFmtId="0" fontId="122" fillId="0" borderId="56" applyNumberFormat="0" applyFill="0" applyAlignment="0" applyProtection="0"/>
    <xf numFmtId="0" fontId="103" fillId="14" borderId="45" applyNumberFormat="0" applyAlignment="0" applyProtection="0"/>
    <xf numFmtId="0" fontId="103" fillId="14" borderId="65" applyNumberFormat="0" applyAlignment="0" applyProtection="0"/>
    <xf numFmtId="0" fontId="106" fillId="15" borderId="49" applyNumberFormat="0" applyAlignment="0" applyProtection="0"/>
    <xf numFmtId="0" fontId="114" fillId="14" borderId="59" applyNumberFormat="0" applyAlignment="0" applyProtection="0"/>
    <xf numFmtId="0" fontId="85" fillId="29" borderId="54" applyNumberFormat="0" applyFont="0" applyAlignment="0" applyProtection="0"/>
    <xf numFmtId="0" fontId="103" fillId="14" borderId="49" applyNumberFormat="0" applyAlignment="0" applyProtection="0"/>
    <xf numFmtId="0" fontId="17" fillId="29" borderId="62" applyNumberFormat="0" applyFont="0" applyAlignment="0" applyProtection="0"/>
    <xf numFmtId="0" fontId="106" fillId="15" borderId="57" applyNumberFormat="0" applyAlignment="0" applyProtection="0"/>
    <xf numFmtId="0" fontId="85" fillId="29" borderId="42" applyNumberFormat="0" applyFont="0" applyAlignment="0" applyProtection="0"/>
    <xf numFmtId="0" fontId="122" fillId="0" borderId="56" applyNumberFormat="0" applyFill="0" applyAlignment="0" applyProtection="0"/>
    <xf numFmtId="0" fontId="114" fillId="14" borderId="55" applyNumberFormat="0" applyAlignment="0" applyProtection="0"/>
    <xf numFmtId="0" fontId="103" fillId="14" borderId="69" applyNumberFormat="0" applyAlignment="0" applyProtection="0"/>
    <xf numFmtId="0" fontId="85" fillId="29" borderId="54" applyNumberFormat="0" applyFont="0" applyAlignment="0" applyProtection="0"/>
    <xf numFmtId="0" fontId="114" fillId="14" borderId="55" applyNumberFormat="0" applyAlignment="0" applyProtection="0"/>
    <xf numFmtId="0" fontId="103" fillId="14" borderId="41" applyNumberFormat="0" applyAlignment="0" applyProtection="0"/>
    <xf numFmtId="43" fontId="2" fillId="0" borderId="0" applyFont="0" applyFill="0" applyBorder="0" applyAlignment="0" applyProtection="0"/>
    <xf numFmtId="0" fontId="85" fillId="29" borderId="42" applyNumberFormat="0" applyFont="0" applyAlignment="0" applyProtection="0"/>
    <xf numFmtId="0" fontId="114" fillId="14" borderId="67" applyNumberFormat="0" applyAlignment="0" applyProtection="0"/>
    <xf numFmtId="0" fontId="103" fillId="14" borderId="61" applyNumberFormat="0" applyAlignment="0" applyProtection="0"/>
    <xf numFmtId="0" fontId="122" fillId="0" borderId="52" applyNumberFormat="0" applyFill="0" applyAlignment="0" applyProtection="0"/>
    <xf numFmtId="0" fontId="122" fillId="0" borderId="68" applyNumberFormat="0" applyFill="0" applyAlignment="0" applyProtection="0"/>
    <xf numFmtId="0" fontId="106" fillId="15" borderId="65" applyNumberFormat="0" applyAlignment="0" applyProtection="0"/>
    <xf numFmtId="0" fontId="114" fillId="14" borderId="71" applyNumberFormat="0" applyAlignment="0" applyProtection="0"/>
    <xf numFmtId="0" fontId="106" fillId="15" borderId="49" applyNumberFormat="0" applyAlignment="0" applyProtection="0"/>
    <xf numFmtId="0" fontId="106" fillId="15" borderId="45" applyNumberFormat="0" applyAlignment="0" applyProtection="0"/>
    <xf numFmtId="0" fontId="103" fillId="14" borderId="41" applyNumberFormat="0" applyAlignment="0" applyProtection="0"/>
    <xf numFmtId="0" fontId="106" fillId="15" borderId="41" applyNumberFormat="0" applyAlignment="0" applyProtection="0"/>
    <xf numFmtId="0" fontId="114" fillId="14" borderId="59" applyNumberFormat="0" applyAlignment="0" applyProtection="0"/>
    <xf numFmtId="0" fontId="103" fillId="14" borderId="45" applyNumberFormat="0" applyAlignment="0" applyProtection="0"/>
    <xf numFmtId="0" fontId="106" fillId="15" borderId="41" applyNumberFormat="0" applyAlignment="0" applyProtection="0"/>
    <xf numFmtId="0" fontId="103" fillId="14" borderId="65" applyNumberFormat="0" applyAlignment="0" applyProtection="0"/>
    <xf numFmtId="0" fontId="114" fillId="14" borderId="51" applyNumberFormat="0" applyAlignment="0" applyProtection="0"/>
    <xf numFmtId="0" fontId="103" fillId="14" borderId="45" applyNumberFormat="0" applyAlignment="0" applyProtection="0"/>
    <xf numFmtId="0" fontId="114" fillId="14" borderId="47" applyNumberFormat="0" applyAlignment="0" applyProtection="0"/>
    <xf numFmtId="0" fontId="2" fillId="0" borderId="0"/>
    <xf numFmtId="0" fontId="85" fillId="29" borderId="42" applyNumberFormat="0" applyFont="0" applyAlignment="0" applyProtection="0"/>
    <xf numFmtId="0" fontId="103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114" fillId="14" borderId="55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29" borderId="54" applyNumberFormat="0" applyFont="0" applyAlignment="0" applyProtection="0"/>
    <xf numFmtId="0" fontId="103" fillId="14" borderId="45" applyNumberFormat="0" applyAlignment="0" applyProtection="0"/>
    <xf numFmtId="0" fontId="36" fillId="0" borderId="24">
      <alignment horizontal="left" vertical="center"/>
    </xf>
    <xf numFmtId="0" fontId="122" fillId="0" borderId="72" applyNumberFormat="0" applyFill="0" applyAlignment="0" applyProtection="0"/>
    <xf numFmtId="0" fontId="103" fillId="14" borderId="53" applyNumberFormat="0" applyAlignment="0" applyProtection="0"/>
    <xf numFmtId="0" fontId="114" fillId="14" borderId="63" applyNumberFormat="0" applyAlignment="0" applyProtection="0"/>
    <xf numFmtId="0" fontId="17" fillId="29" borderId="46" applyNumberFormat="0" applyFont="0" applyAlignment="0" applyProtection="0"/>
    <xf numFmtId="0" fontId="114" fillId="14" borderId="47" applyNumberFormat="0" applyAlignment="0" applyProtection="0"/>
    <xf numFmtId="0" fontId="114" fillId="14" borderId="55" applyNumberFormat="0" applyAlignment="0" applyProtection="0"/>
    <xf numFmtId="0" fontId="114" fillId="14" borderId="59" applyNumberFormat="0" applyAlignment="0" applyProtection="0"/>
    <xf numFmtId="0" fontId="114" fillId="14" borderId="47" applyNumberFormat="0" applyAlignment="0" applyProtection="0"/>
    <xf numFmtId="0" fontId="122" fillId="0" borderId="44" applyNumberFormat="0" applyFill="0" applyAlignment="0" applyProtection="0"/>
    <xf numFmtId="0" fontId="106" fillId="15" borderId="73" applyNumberFormat="0" applyAlignment="0" applyProtection="0"/>
    <xf numFmtId="0" fontId="106" fillId="14" borderId="65" applyNumberFormat="0" applyAlignment="0" applyProtection="0"/>
    <xf numFmtId="0" fontId="106" fillId="15" borderId="57" applyNumberFormat="0" applyAlignment="0" applyProtection="0"/>
    <xf numFmtId="0" fontId="103" fillId="14" borderId="69" applyNumberFormat="0" applyAlignment="0" applyProtection="0"/>
    <xf numFmtId="0" fontId="122" fillId="0" borderId="44" applyNumberFormat="0" applyFill="0" applyAlignment="0" applyProtection="0"/>
    <xf numFmtId="0" fontId="122" fillId="0" borderId="64" applyNumberFormat="0" applyFill="0" applyAlignment="0" applyProtection="0"/>
    <xf numFmtId="0" fontId="106" fillId="15" borderId="45" applyNumberFormat="0" applyAlignment="0" applyProtection="0"/>
    <xf numFmtId="0" fontId="103" fillId="14" borderId="45" applyNumberFormat="0" applyAlignment="0" applyProtection="0"/>
    <xf numFmtId="0" fontId="106" fillId="15" borderId="41" applyNumberFormat="0" applyAlignment="0" applyProtection="0"/>
    <xf numFmtId="0" fontId="103" fillId="14" borderId="61" applyNumberFormat="0" applyAlignment="0" applyProtection="0"/>
    <xf numFmtId="0" fontId="122" fillId="0" borderId="64" applyNumberFormat="0" applyFill="0" applyAlignment="0" applyProtection="0"/>
    <xf numFmtId="0" fontId="106" fillId="15" borderId="69" applyNumberFormat="0" applyAlignment="0" applyProtection="0"/>
    <xf numFmtId="0" fontId="106" fillId="15" borderId="65" applyNumberFormat="0" applyAlignment="0" applyProtection="0"/>
    <xf numFmtId="0" fontId="114" fillId="14" borderId="59" applyNumberFormat="0" applyAlignment="0" applyProtection="0"/>
    <xf numFmtId="0" fontId="114" fillId="14" borderId="59" applyNumberFormat="0" applyAlignment="0" applyProtection="0"/>
    <xf numFmtId="0" fontId="17" fillId="29" borderId="46" applyNumberFormat="0" applyFont="0" applyAlignment="0" applyProtection="0"/>
    <xf numFmtId="0" fontId="85" fillId="29" borderId="42" applyNumberFormat="0" applyFont="0" applyAlignment="0" applyProtection="0"/>
    <xf numFmtId="0" fontId="106" fillId="15" borderId="57" applyNumberFormat="0" applyAlignment="0" applyProtection="0"/>
    <xf numFmtId="0" fontId="85" fillId="29" borderId="50" applyNumberFormat="0" applyFont="0" applyAlignment="0" applyProtection="0"/>
    <xf numFmtId="0" fontId="114" fillId="14" borderId="71" applyNumberFormat="0" applyAlignment="0" applyProtection="0"/>
    <xf numFmtId="0" fontId="103" fillId="14" borderId="41" applyNumberFormat="0" applyAlignment="0" applyProtection="0"/>
    <xf numFmtId="0" fontId="122" fillId="0" borderId="52" applyNumberFormat="0" applyFill="0" applyAlignment="0" applyProtection="0"/>
    <xf numFmtId="0" fontId="85" fillId="29" borderId="42" applyNumberFormat="0" applyFont="0" applyAlignment="0" applyProtection="0"/>
    <xf numFmtId="0" fontId="106" fillId="15" borderId="57" applyNumberFormat="0" applyAlignment="0" applyProtection="0"/>
    <xf numFmtId="0" fontId="106" fillId="15" borderId="57" applyNumberFormat="0" applyAlignment="0" applyProtection="0"/>
    <xf numFmtId="0" fontId="114" fillId="14" borderId="67" applyNumberFormat="0" applyAlignment="0" applyProtection="0"/>
    <xf numFmtId="0" fontId="106" fillId="15" borderId="49" applyNumberFormat="0" applyAlignment="0" applyProtection="0"/>
    <xf numFmtId="0" fontId="106" fillId="15" borderId="73" applyNumberFormat="0" applyAlignment="0" applyProtection="0"/>
    <xf numFmtId="0" fontId="85" fillId="29" borderId="62" applyNumberFormat="0" applyFont="0" applyAlignment="0" applyProtection="0"/>
    <xf numFmtId="0" fontId="122" fillId="0" borderId="68" applyNumberFormat="0" applyFill="0" applyAlignment="0" applyProtection="0"/>
    <xf numFmtId="0" fontId="103" fillId="14" borderId="49" applyNumberFormat="0" applyAlignment="0" applyProtection="0"/>
    <xf numFmtId="0" fontId="114" fillId="14" borderId="55" applyNumberFormat="0" applyAlignment="0" applyProtection="0"/>
    <xf numFmtId="0" fontId="85" fillId="29" borderId="66" applyNumberFormat="0" applyFont="0" applyAlignment="0" applyProtection="0"/>
    <xf numFmtId="0" fontId="106" fillId="15" borderId="45" applyNumberFormat="0" applyAlignment="0" applyProtection="0"/>
    <xf numFmtId="0" fontId="103" fillId="14" borderId="45" applyNumberFormat="0" applyAlignment="0" applyProtection="0"/>
    <xf numFmtId="0" fontId="114" fillId="14" borderId="55" applyNumberFormat="0" applyAlignment="0" applyProtection="0"/>
    <xf numFmtId="0" fontId="106" fillId="14" borderId="41" applyNumberFormat="0" applyAlignment="0" applyProtection="0"/>
    <xf numFmtId="0" fontId="122" fillId="0" borderId="44" applyNumberFormat="0" applyFill="0" applyAlignment="0" applyProtection="0"/>
    <xf numFmtId="0" fontId="114" fillId="14" borderId="51" applyNumberFormat="0" applyAlignment="0" applyProtection="0"/>
    <xf numFmtId="0" fontId="103" fillId="14" borderId="45" applyNumberFormat="0" applyAlignment="0" applyProtection="0"/>
    <xf numFmtId="0" fontId="106" fillId="15" borderId="69" applyNumberFormat="0" applyAlignment="0" applyProtection="0"/>
    <xf numFmtId="0" fontId="85" fillId="29" borderId="58" applyNumberFormat="0" applyFont="0" applyAlignment="0" applyProtection="0"/>
    <xf numFmtId="0" fontId="106" fillId="15" borderId="53" applyNumberFormat="0" applyAlignment="0" applyProtection="0"/>
    <xf numFmtId="0" fontId="122" fillId="0" borderId="72" applyNumberFormat="0" applyFill="0" applyAlignment="0" applyProtection="0"/>
    <xf numFmtId="0" fontId="106" fillId="15" borderId="61" applyNumberFormat="0" applyAlignment="0" applyProtection="0"/>
    <xf numFmtId="0" fontId="114" fillId="14" borderId="59" applyNumberFormat="0" applyAlignment="0" applyProtection="0"/>
    <xf numFmtId="0" fontId="106" fillId="15" borderId="41" applyNumberFormat="0" applyAlignment="0" applyProtection="0"/>
    <xf numFmtId="0" fontId="103" fillId="14" borderId="49" applyNumberFormat="0" applyAlignment="0" applyProtection="0"/>
    <xf numFmtId="0" fontId="122" fillId="0" borderId="72" applyNumberFormat="0" applyFill="0" applyAlignment="0" applyProtection="0"/>
    <xf numFmtId="0" fontId="122" fillId="0" borderId="44" applyNumberFormat="0" applyFill="0" applyAlignment="0" applyProtection="0"/>
    <xf numFmtId="0" fontId="122" fillId="0" borderId="68" applyNumberFormat="0" applyFill="0" applyAlignment="0" applyProtection="0"/>
    <xf numFmtId="0" fontId="114" fillId="14" borderId="55" applyNumberFormat="0" applyAlignment="0" applyProtection="0"/>
    <xf numFmtId="0" fontId="85" fillId="29" borderId="58" applyNumberFormat="0" applyFont="0" applyAlignment="0" applyProtection="0"/>
    <xf numFmtId="0" fontId="85" fillId="29" borderId="42" applyNumberFormat="0" applyFont="0" applyAlignment="0" applyProtection="0"/>
    <xf numFmtId="0" fontId="122" fillId="0" borderId="64" applyNumberFormat="0" applyFill="0" applyAlignment="0" applyProtection="0"/>
    <xf numFmtId="0" fontId="122" fillId="0" borderId="68" applyNumberFormat="0" applyFill="0" applyAlignment="0" applyProtection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122" fillId="0" borderId="6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5" fillId="29" borderId="70" applyNumberFormat="0" applyFon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68" applyNumberFormat="0" applyFill="0" applyAlignment="0" applyProtection="0"/>
    <xf numFmtId="0" fontId="85" fillId="29" borderId="50" applyNumberFormat="0" applyFont="0" applyAlignment="0" applyProtection="0"/>
    <xf numFmtId="0" fontId="122" fillId="0" borderId="56" applyNumberFormat="0" applyFill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17" fillId="29" borderId="42" applyNumberFormat="0" applyFont="0" applyAlignment="0" applyProtection="0"/>
    <xf numFmtId="0" fontId="114" fillId="14" borderId="59" applyNumberFormat="0" applyAlignment="0" applyProtection="0"/>
    <xf numFmtId="0" fontId="17" fillId="29" borderId="62" applyNumberFormat="0" applyFont="0" applyAlignment="0" applyProtection="0"/>
    <xf numFmtId="0" fontId="106" fillId="15" borderId="49" applyNumberFormat="0" applyAlignment="0" applyProtection="0"/>
    <xf numFmtId="0" fontId="114" fillId="14" borderId="63" applyNumberFormat="0" applyAlignment="0" applyProtection="0"/>
    <xf numFmtId="0" fontId="106" fillId="14" borderId="73" applyNumberFormat="0" applyAlignment="0" applyProtection="0"/>
    <xf numFmtId="0" fontId="122" fillId="0" borderId="52" applyNumberFormat="0" applyFill="0" applyAlignment="0" applyProtection="0"/>
    <xf numFmtId="0" fontId="103" fillId="14" borderId="73" applyNumberFormat="0" applyAlignment="0" applyProtection="0"/>
    <xf numFmtId="0" fontId="85" fillId="29" borderId="50" applyNumberFormat="0" applyFont="0" applyAlignment="0" applyProtection="0"/>
    <xf numFmtId="0" fontId="122" fillId="0" borderId="48" applyNumberFormat="0" applyFill="0" applyAlignment="0" applyProtection="0"/>
    <xf numFmtId="0" fontId="122" fillId="0" borderId="48" applyNumberFormat="0" applyFill="0" applyAlignment="0" applyProtection="0"/>
    <xf numFmtId="0" fontId="85" fillId="29" borderId="50" applyNumberFormat="0" applyFont="0" applyAlignment="0" applyProtection="0"/>
    <xf numFmtId="0" fontId="103" fillId="14" borderId="41" applyNumberFormat="0" applyAlignment="0" applyProtection="0"/>
    <xf numFmtId="0" fontId="114" fillId="14" borderId="43" applyNumberFormat="0" applyAlignment="0" applyProtection="0"/>
    <xf numFmtId="0" fontId="122" fillId="0" borderId="76" applyNumberFormat="0" applyFill="0" applyAlignment="0" applyProtection="0"/>
    <xf numFmtId="0" fontId="85" fillId="29" borderId="54" applyNumberFormat="0" applyFont="0" applyAlignment="0" applyProtection="0"/>
    <xf numFmtId="0" fontId="106" fillId="15" borderId="69" applyNumberFormat="0" applyAlignment="0" applyProtection="0"/>
    <xf numFmtId="0" fontId="106" fillId="15" borderId="73" applyNumberFormat="0" applyAlignment="0" applyProtection="0"/>
    <xf numFmtId="0" fontId="103" fillId="14" borderId="45" applyNumberFormat="0" applyAlignment="0" applyProtection="0"/>
    <xf numFmtId="0" fontId="103" fillId="14" borderId="41" applyNumberFormat="0" applyAlignment="0" applyProtection="0"/>
    <xf numFmtId="0" fontId="106" fillId="15" borderId="57" applyNumberFormat="0" applyAlignment="0" applyProtection="0"/>
    <xf numFmtId="0" fontId="106" fillId="14" borderId="49" applyNumberFormat="0" applyAlignment="0" applyProtection="0"/>
    <xf numFmtId="0" fontId="114" fillId="14" borderId="43" applyNumberFormat="0" applyAlignment="0" applyProtection="0"/>
    <xf numFmtId="0" fontId="114" fillId="14" borderId="67" applyNumberFormat="0" applyAlignment="0" applyProtection="0"/>
    <xf numFmtId="0" fontId="103" fillId="14" borderId="61" applyNumberFormat="0" applyAlignment="0" applyProtection="0"/>
    <xf numFmtId="0" fontId="103" fillId="14" borderId="45" applyNumberFormat="0" applyAlignment="0" applyProtection="0"/>
    <xf numFmtId="0" fontId="106" fillId="14" borderId="49" applyNumberFormat="0" applyAlignment="0" applyProtection="0"/>
    <xf numFmtId="0" fontId="122" fillId="0" borderId="76" applyNumberFormat="0" applyFill="0" applyAlignment="0" applyProtection="0"/>
    <xf numFmtId="0" fontId="114" fillId="14" borderId="43" applyNumberFormat="0" applyAlignment="0" applyProtection="0"/>
    <xf numFmtId="0" fontId="106" fillId="14" borderId="45" applyNumberFormat="0" applyAlignment="0" applyProtection="0"/>
    <xf numFmtId="0" fontId="103" fillId="14" borderId="61" applyNumberFormat="0" applyAlignment="0" applyProtection="0"/>
    <xf numFmtId="0" fontId="106" fillId="15" borderId="53" applyNumberFormat="0" applyAlignment="0" applyProtection="0"/>
    <xf numFmtId="0" fontId="106" fillId="15" borderId="69" applyNumberFormat="0" applyAlignment="0" applyProtection="0"/>
    <xf numFmtId="0" fontId="106" fillId="15" borderId="49" applyNumberFormat="0" applyAlignment="0" applyProtection="0"/>
    <xf numFmtId="0" fontId="106" fillId="15" borderId="49" applyNumberFormat="0" applyAlignment="0" applyProtection="0"/>
    <xf numFmtId="0" fontId="114" fillId="14" borderId="47" applyNumberFormat="0" applyAlignment="0" applyProtection="0"/>
    <xf numFmtId="0" fontId="114" fillId="14" borderId="47" applyNumberFormat="0" applyAlignment="0" applyProtection="0"/>
    <xf numFmtId="0" fontId="106" fillId="15" borderId="57" applyNumberFormat="0" applyAlignment="0" applyProtection="0"/>
    <xf numFmtId="0" fontId="122" fillId="0" borderId="68" applyNumberFormat="0" applyFill="0" applyAlignment="0" applyProtection="0"/>
    <xf numFmtId="0" fontId="106" fillId="15" borderId="57" applyNumberFormat="0" applyAlignment="0" applyProtection="0"/>
    <xf numFmtId="0" fontId="85" fillId="29" borderId="74" applyNumberFormat="0" applyFont="0" applyAlignment="0" applyProtection="0"/>
    <xf numFmtId="0" fontId="103" fillId="14" borderId="41" applyNumberFormat="0" applyAlignment="0" applyProtection="0"/>
    <xf numFmtId="0" fontId="85" fillId="29" borderId="50" applyNumberFormat="0" applyFont="0" applyAlignment="0" applyProtection="0"/>
    <xf numFmtId="0" fontId="103" fillId="14" borderId="45" applyNumberFormat="0" applyAlignment="0" applyProtection="0"/>
    <xf numFmtId="0" fontId="106" fillId="15" borderId="57" applyNumberFormat="0" applyAlignment="0" applyProtection="0"/>
    <xf numFmtId="0" fontId="85" fillId="29" borderId="42" applyNumberFormat="0" applyFont="0" applyAlignment="0" applyProtection="0"/>
    <xf numFmtId="0" fontId="106" fillId="15" borderId="49" applyNumberFormat="0" applyAlignment="0" applyProtection="0"/>
    <xf numFmtId="0" fontId="114" fillId="14" borderId="55" applyNumberFormat="0" applyAlignment="0" applyProtection="0"/>
    <xf numFmtId="0" fontId="103" fillId="14" borderId="53" applyNumberFormat="0" applyAlignment="0" applyProtection="0"/>
    <xf numFmtId="0" fontId="106" fillId="15" borderId="65" applyNumberFormat="0" applyAlignment="0" applyProtection="0"/>
    <xf numFmtId="0" fontId="103" fillId="14" borderId="53" applyNumberFormat="0" applyAlignment="0" applyProtection="0"/>
    <xf numFmtId="0" fontId="122" fillId="0" borderId="52" applyNumberFormat="0" applyFill="0" applyAlignment="0" applyProtection="0"/>
    <xf numFmtId="0" fontId="103" fillId="14" borderId="73" applyNumberFormat="0" applyAlignment="0" applyProtection="0"/>
    <xf numFmtId="0" fontId="103" fillId="14" borderId="57" applyNumberFormat="0" applyAlignment="0" applyProtection="0"/>
    <xf numFmtId="0" fontId="85" fillId="29" borderId="42" applyNumberFormat="0" applyFont="0" applyAlignment="0" applyProtection="0"/>
    <xf numFmtId="0" fontId="114" fillId="14" borderId="67" applyNumberFormat="0" applyAlignment="0" applyProtection="0"/>
    <xf numFmtId="0" fontId="114" fillId="14" borderId="51" applyNumberFormat="0" applyAlignment="0" applyProtection="0"/>
    <xf numFmtId="0" fontId="106" fillId="14" borderId="73" applyNumberFormat="0" applyAlignment="0" applyProtection="0"/>
    <xf numFmtId="0" fontId="2" fillId="0" borderId="0"/>
    <xf numFmtId="0" fontId="122" fillId="0" borderId="68" applyNumberFormat="0" applyFill="0" applyAlignment="0" applyProtection="0"/>
    <xf numFmtId="0" fontId="114" fillId="14" borderId="43" applyNumberFormat="0" applyAlignment="0" applyProtection="0"/>
    <xf numFmtId="0" fontId="106" fillId="15" borderId="53" applyNumberFormat="0" applyAlignment="0" applyProtection="0"/>
    <xf numFmtId="0" fontId="103" fillId="14" borderId="41" applyNumberFormat="0" applyAlignment="0" applyProtection="0"/>
    <xf numFmtId="0" fontId="2" fillId="0" borderId="0"/>
    <xf numFmtId="0" fontId="2" fillId="0" borderId="0"/>
    <xf numFmtId="0" fontId="85" fillId="29" borderId="66" applyNumberFormat="0" applyFont="0" applyAlignment="0" applyProtection="0"/>
    <xf numFmtId="19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29" borderId="58" applyNumberFormat="0" applyFont="0" applyAlignment="0" applyProtection="0"/>
    <xf numFmtId="0" fontId="114" fillId="14" borderId="51" applyNumberFormat="0" applyAlignment="0" applyProtection="0"/>
    <xf numFmtId="0" fontId="17" fillId="29" borderId="54" applyNumberFormat="0" applyFont="0" applyAlignment="0" applyProtection="0"/>
    <xf numFmtId="0" fontId="103" fillId="14" borderId="57" applyNumberFormat="0" applyAlignment="0" applyProtection="0"/>
    <xf numFmtId="0" fontId="114" fillId="14" borderId="59" applyNumberFormat="0" applyAlignment="0" applyProtection="0"/>
    <xf numFmtId="0" fontId="122" fillId="0" borderId="52" applyNumberFormat="0" applyFill="0" applyAlignment="0" applyProtection="0"/>
    <xf numFmtId="0" fontId="103" fillId="14" borderId="73" applyNumberFormat="0" applyAlignment="0" applyProtection="0"/>
    <xf numFmtId="0" fontId="122" fillId="0" borderId="76" applyNumberFormat="0" applyFill="0" applyAlignment="0" applyProtection="0"/>
    <xf numFmtId="0" fontId="103" fillId="14" borderId="61" applyNumberFormat="0" applyAlignment="0" applyProtection="0"/>
    <xf numFmtId="0" fontId="122" fillId="0" borderId="52" applyNumberFormat="0" applyFill="0" applyAlignment="0" applyProtection="0"/>
    <xf numFmtId="0" fontId="103" fillId="14" borderId="49" applyNumberFormat="0" applyAlignment="0" applyProtection="0"/>
    <xf numFmtId="43" fontId="2" fillId="0" borderId="0" applyFont="0" applyFill="0" applyBorder="0" applyAlignment="0" applyProtection="0"/>
    <xf numFmtId="0" fontId="103" fillId="14" borderId="57" applyNumberFormat="0" applyAlignment="0" applyProtection="0"/>
    <xf numFmtId="0" fontId="114" fillId="14" borderId="59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14" fillId="14" borderId="51" applyNumberFormat="0" applyAlignment="0" applyProtection="0"/>
    <xf numFmtId="0" fontId="106" fillId="15" borderId="41" applyNumberFormat="0" applyAlignment="0" applyProtection="0"/>
    <xf numFmtId="0" fontId="122" fillId="0" borderId="44" applyNumberFormat="0" applyFill="0" applyAlignment="0" applyProtection="0"/>
    <xf numFmtId="0" fontId="122" fillId="0" borderId="48" applyNumberFormat="0" applyFill="0" applyAlignment="0" applyProtection="0"/>
    <xf numFmtId="0" fontId="114" fillId="14" borderId="67" applyNumberFormat="0" applyAlignment="0" applyProtection="0"/>
    <xf numFmtId="170" fontId="15" fillId="0" borderId="0" applyFont="0" applyFill="0" applyBorder="0" applyAlignment="0" applyProtection="0"/>
    <xf numFmtId="0" fontId="122" fillId="0" borderId="68" applyNumberFormat="0" applyFill="0" applyAlignment="0" applyProtection="0"/>
    <xf numFmtId="0" fontId="103" fillId="14" borderId="73" applyNumberFormat="0" applyAlignment="0" applyProtection="0"/>
    <xf numFmtId="0" fontId="85" fillId="29" borderId="46" applyNumberFormat="0" applyFont="0" applyAlignment="0" applyProtection="0"/>
    <xf numFmtId="0" fontId="85" fillId="29" borderId="50" applyNumberFormat="0" applyFont="0" applyAlignment="0" applyProtection="0"/>
    <xf numFmtId="0" fontId="106" fillId="15" borderId="45" applyNumberFormat="0" applyAlignment="0" applyProtection="0"/>
    <xf numFmtId="0" fontId="122" fillId="0" borderId="52" applyNumberFormat="0" applyFill="0" applyAlignment="0" applyProtection="0"/>
    <xf numFmtId="0" fontId="103" fillId="14" borderId="57" applyNumberFormat="0" applyAlignment="0" applyProtection="0"/>
    <xf numFmtId="0" fontId="106" fillId="15" borderId="41" applyNumberFormat="0" applyAlignment="0" applyProtection="0"/>
    <xf numFmtId="0" fontId="114" fillId="14" borderId="67" applyNumberFormat="0" applyAlignment="0" applyProtection="0"/>
    <xf numFmtId="0" fontId="85" fillId="29" borderId="62" applyNumberFormat="0" applyFont="0" applyAlignment="0" applyProtection="0"/>
    <xf numFmtId="0" fontId="122" fillId="0" borderId="48" applyNumberFormat="0" applyFill="0" applyAlignment="0" applyProtection="0"/>
    <xf numFmtId="0" fontId="106" fillId="15" borderId="41" applyNumberFormat="0" applyAlignment="0" applyProtection="0"/>
    <xf numFmtId="0" fontId="106" fillId="15" borderId="57" applyNumberFormat="0" applyAlignment="0" applyProtection="0"/>
    <xf numFmtId="0" fontId="122" fillId="0" borderId="72" applyNumberFormat="0" applyFill="0" applyAlignment="0" applyProtection="0"/>
    <xf numFmtId="0" fontId="114" fillId="14" borderId="67" applyNumberFormat="0" applyAlignment="0" applyProtection="0"/>
    <xf numFmtId="0" fontId="103" fillId="14" borderId="57" applyNumberFormat="0" applyAlignment="0" applyProtection="0"/>
    <xf numFmtId="0" fontId="114" fillId="14" borderId="63" applyNumberFormat="0" applyAlignment="0" applyProtection="0"/>
    <xf numFmtId="0" fontId="106" fillId="15" borderId="69" applyNumberFormat="0" applyAlignment="0" applyProtection="0"/>
    <xf numFmtId="0" fontId="122" fillId="0" borderId="64" applyNumberFormat="0" applyFill="0" applyAlignment="0" applyProtection="0"/>
    <xf numFmtId="0" fontId="114" fillId="14" borderId="47" applyNumberFormat="0" applyAlignment="0" applyProtection="0"/>
    <xf numFmtId="0" fontId="106" fillId="14" borderId="45" applyNumberFormat="0" applyAlignment="0" applyProtection="0"/>
    <xf numFmtId="0" fontId="106" fillId="15" borderId="45" applyNumberFormat="0" applyAlignment="0" applyProtection="0"/>
    <xf numFmtId="0" fontId="85" fillId="29" borderId="46" applyNumberFormat="0" applyFont="0" applyAlignment="0" applyProtection="0"/>
    <xf numFmtId="0" fontId="114" fillId="14" borderId="63" applyNumberFormat="0" applyAlignment="0" applyProtection="0"/>
    <xf numFmtId="0" fontId="122" fillId="0" borderId="44" applyNumberFormat="0" applyFill="0" applyAlignment="0" applyProtection="0"/>
    <xf numFmtId="0" fontId="114" fillId="14" borderId="47" applyNumberFormat="0" applyAlignment="0" applyProtection="0"/>
    <xf numFmtId="0" fontId="114" fillId="14" borderId="47" applyNumberFormat="0" applyAlignment="0" applyProtection="0"/>
    <xf numFmtId="0" fontId="103" fillId="14" borderId="69" applyNumberFormat="0" applyAlignment="0" applyProtection="0"/>
    <xf numFmtId="0" fontId="85" fillId="29" borderId="46" applyNumberFormat="0" applyFont="0" applyAlignment="0" applyProtection="0"/>
    <xf numFmtId="0" fontId="106" fillId="14" borderId="57" applyNumberFormat="0" applyAlignment="0" applyProtection="0"/>
    <xf numFmtId="0" fontId="17" fillId="29" borderId="42" applyNumberFormat="0" applyFont="0" applyAlignment="0" applyProtection="0"/>
    <xf numFmtId="0" fontId="122" fillId="0" borderId="60" applyNumberFormat="0" applyFill="0" applyAlignment="0" applyProtection="0"/>
    <xf numFmtId="0" fontId="122" fillId="0" borderId="76" applyNumberFormat="0" applyFill="0" applyAlignment="0" applyProtection="0"/>
    <xf numFmtId="0" fontId="122" fillId="0" borderId="44" applyNumberFormat="0" applyFill="0" applyAlignment="0" applyProtection="0"/>
    <xf numFmtId="0" fontId="2" fillId="0" borderId="0"/>
    <xf numFmtId="0" fontId="122" fillId="0" borderId="44" applyNumberFormat="0" applyFill="0" applyAlignment="0" applyProtection="0"/>
    <xf numFmtId="0" fontId="114" fillId="14" borderId="71" applyNumberFormat="0" applyAlignment="0" applyProtection="0"/>
    <xf numFmtId="0" fontId="106" fillId="15" borderId="41" applyNumberFormat="0" applyAlignment="0" applyProtection="0"/>
    <xf numFmtId="0" fontId="106" fillId="14" borderId="57" applyNumberFormat="0" applyAlignment="0" applyProtection="0"/>
    <xf numFmtId="0" fontId="2" fillId="0" borderId="0"/>
    <xf numFmtId="0" fontId="85" fillId="29" borderId="70" applyNumberFormat="0" applyFont="0" applyAlignment="0" applyProtection="0"/>
    <xf numFmtId="0" fontId="122" fillId="0" borderId="52" applyNumberFormat="0" applyFill="0" applyAlignment="0" applyProtection="0"/>
    <xf numFmtId="0" fontId="2" fillId="0" borderId="0"/>
    <xf numFmtId="0" fontId="85" fillId="29" borderId="66" applyNumberFormat="0" applyFont="0" applyAlignment="0" applyProtection="0"/>
    <xf numFmtId="0" fontId="2" fillId="0" borderId="0"/>
    <xf numFmtId="0" fontId="114" fillId="14" borderId="67" applyNumberFormat="0" applyAlignment="0" applyProtection="0"/>
    <xf numFmtId="0" fontId="106" fillId="15" borderId="61" applyNumberFormat="0" applyAlignment="0" applyProtection="0"/>
    <xf numFmtId="196" fontId="2" fillId="0" borderId="0" applyFont="0" applyFill="0" applyBorder="0" applyAlignment="0" applyProtection="0"/>
    <xf numFmtId="0" fontId="122" fillId="0" borderId="7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6" fillId="15" borderId="49" applyNumberFormat="0" applyAlignment="0" applyProtection="0"/>
    <xf numFmtId="0" fontId="17" fillId="29" borderId="46" applyNumberFormat="0" applyFont="0" applyAlignment="0" applyProtection="0"/>
    <xf numFmtId="0" fontId="114" fillId="14" borderId="47" applyNumberFormat="0" applyAlignment="0" applyProtection="0"/>
    <xf numFmtId="0" fontId="106" fillId="15" borderId="65" applyNumberFormat="0" applyAlignment="0" applyProtection="0"/>
    <xf numFmtId="0" fontId="103" fillId="14" borderId="73" applyNumberFormat="0" applyAlignment="0" applyProtection="0"/>
    <xf numFmtId="0" fontId="103" fillId="14" borderId="65" applyNumberFormat="0" applyAlignment="0" applyProtection="0"/>
    <xf numFmtId="0" fontId="103" fillId="14" borderId="73" applyNumberFormat="0" applyAlignment="0" applyProtection="0"/>
    <xf numFmtId="0" fontId="106" fillId="14" borderId="49" applyNumberFormat="0" applyAlignment="0" applyProtection="0"/>
    <xf numFmtId="0" fontId="122" fillId="0" borderId="72" applyNumberFormat="0" applyFill="0" applyAlignment="0" applyProtection="0"/>
    <xf numFmtId="0" fontId="122" fillId="0" borderId="48" applyNumberFormat="0" applyFill="0" applyAlignment="0" applyProtection="0"/>
    <xf numFmtId="0" fontId="122" fillId="0" borderId="72" applyNumberFormat="0" applyFill="0" applyAlignment="0" applyProtection="0"/>
    <xf numFmtId="0" fontId="103" fillId="14" borderId="41" applyNumberFormat="0" applyAlignment="0" applyProtection="0"/>
    <xf numFmtId="0" fontId="114" fillId="14" borderId="67" applyNumberFormat="0" applyAlignment="0" applyProtection="0"/>
    <xf numFmtId="0" fontId="114" fillId="14" borderId="59" applyNumberFormat="0" applyAlignment="0" applyProtection="0"/>
    <xf numFmtId="0" fontId="122" fillId="0" borderId="72" applyNumberFormat="0" applyFill="0" applyAlignment="0" applyProtection="0"/>
    <xf numFmtId="0" fontId="103" fillId="14" borderId="53" applyNumberFormat="0" applyAlignment="0" applyProtection="0"/>
    <xf numFmtId="0" fontId="114" fillId="14" borderId="47" applyNumberFormat="0" applyAlignment="0" applyProtection="0"/>
    <xf numFmtId="0" fontId="122" fillId="0" borderId="44" applyNumberFormat="0" applyFill="0" applyAlignment="0" applyProtection="0"/>
    <xf numFmtId="0" fontId="85" fillId="29" borderId="58" applyNumberFormat="0" applyFont="0" applyAlignment="0" applyProtection="0"/>
    <xf numFmtId="0" fontId="106" fillId="15" borderId="57" applyNumberFormat="0" applyAlignment="0" applyProtection="0"/>
    <xf numFmtId="0" fontId="114" fillId="14" borderId="47" applyNumberFormat="0" applyAlignment="0" applyProtection="0"/>
    <xf numFmtId="0" fontId="85" fillId="29" borderId="70" applyNumberFormat="0" applyFont="0" applyAlignment="0" applyProtection="0"/>
    <xf numFmtId="0" fontId="122" fillId="0" borderId="60" applyNumberFormat="0" applyFill="0" applyAlignment="0" applyProtection="0"/>
    <xf numFmtId="0" fontId="114" fillId="14" borderId="71" applyNumberFormat="0" applyAlignment="0" applyProtection="0"/>
    <xf numFmtId="0" fontId="85" fillId="29" borderId="42" applyNumberFormat="0" applyFont="0" applyAlignment="0" applyProtection="0"/>
    <xf numFmtId="0" fontId="103" fillId="14" borderId="53" applyNumberFormat="0" applyAlignment="0" applyProtection="0"/>
    <xf numFmtId="0" fontId="85" fillId="29" borderId="54" applyNumberFormat="0" applyFont="0" applyAlignment="0" applyProtection="0"/>
    <xf numFmtId="170" fontId="15" fillId="0" borderId="0" applyFont="0" applyFill="0" applyBorder="0" applyAlignment="0" applyProtection="0"/>
    <xf numFmtId="0" fontId="103" fillId="14" borderId="53" applyNumberFormat="0" applyAlignment="0" applyProtection="0"/>
    <xf numFmtId="0" fontId="103" fillId="14" borderId="41" applyNumberFormat="0" applyAlignment="0" applyProtection="0"/>
    <xf numFmtId="0" fontId="106" fillId="15" borderId="69" applyNumberFormat="0" applyAlignment="0" applyProtection="0"/>
    <xf numFmtId="0" fontId="114" fillId="14" borderId="43" applyNumberFormat="0" applyAlignment="0" applyProtection="0"/>
    <xf numFmtId="0" fontId="106" fillId="15" borderId="61" applyNumberFormat="0" applyAlignment="0" applyProtection="0"/>
    <xf numFmtId="0" fontId="103" fillId="14" borderId="61" applyNumberFormat="0" applyAlignment="0" applyProtection="0"/>
    <xf numFmtId="0" fontId="85" fillId="29" borderId="70" applyNumberFormat="0" applyFont="0" applyAlignment="0" applyProtection="0"/>
    <xf numFmtId="0" fontId="17" fillId="29" borderId="66" applyNumberFormat="0" applyFont="0" applyAlignment="0" applyProtection="0"/>
    <xf numFmtId="0" fontId="103" fillId="14" borderId="41" applyNumberFormat="0" applyAlignment="0" applyProtection="0"/>
    <xf numFmtId="0" fontId="114" fillId="14" borderId="47" applyNumberFormat="0" applyAlignment="0" applyProtection="0"/>
    <xf numFmtId="0" fontId="122" fillId="0" borderId="52" applyNumberFormat="0" applyFill="0" applyAlignment="0" applyProtection="0"/>
    <xf numFmtId="0" fontId="85" fillId="29" borderId="42" applyNumberFormat="0" applyFont="0" applyAlignment="0" applyProtection="0"/>
    <xf numFmtId="0" fontId="103" fillId="14" borderId="61" applyNumberFormat="0" applyAlignment="0" applyProtection="0"/>
    <xf numFmtId="0" fontId="114" fillId="14" borderId="67" applyNumberFormat="0" applyAlignment="0" applyProtection="0"/>
    <xf numFmtId="0" fontId="17" fillId="29" borderId="62" applyNumberFormat="0" applyFont="0" applyAlignment="0" applyProtection="0"/>
    <xf numFmtId="0" fontId="103" fillId="14" borderId="69" applyNumberFormat="0" applyAlignment="0" applyProtection="0"/>
    <xf numFmtId="0" fontId="114" fillId="14" borderId="71" applyNumberFormat="0" applyAlignment="0" applyProtection="0"/>
    <xf numFmtId="0" fontId="103" fillId="14" borderId="41" applyNumberFormat="0" applyAlignment="0" applyProtection="0"/>
    <xf numFmtId="0" fontId="103" fillId="14" borderId="69" applyNumberFormat="0" applyAlignment="0" applyProtection="0"/>
    <xf numFmtId="0" fontId="106" fillId="15" borderId="41" applyNumberFormat="0" applyAlignment="0" applyProtection="0"/>
    <xf numFmtId="0" fontId="103" fillId="14" borderId="73" applyNumberFormat="0" applyAlignment="0" applyProtection="0"/>
    <xf numFmtId="0" fontId="106" fillId="15" borderId="49" applyNumberFormat="0" applyAlignment="0" applyProtection="0"/>
    <xf numFmtId="0" fontId="122" fillId="0" borderId="48" applyNumberFormat="0" applyFill="0" applyAlignment="0" applyProtection="0"/>
    <xf numFmtId="0" fontId="122" fillId="0" borderId="64" applyNumberFormat="0" applyFill="0" applyAlignment="0" applyProtection="0"/>
    <xf numFmtId="0" fontId="122" fillId="0" borderId="72" applyNumberFormat="0" applyFill="0" applyAlignment="0" applyProtection="0"/>
    <xf numFmtId="0" fontId="106" fillId="15" borderId="41" applyNumberFormat="0" applyAlignment="0" applyProtection="0"/>
    <xf numFmtId="0" fontId="103" fillId="14" borderId="45" applyNumberFormat="0" applyAlignment="0" applyProtection="0"/>
    <xf numFmtId="0" fontId="85" fillId="29" borderId="58" applyNumberFormat="0" applyFont="0" applyAlignment="0" applyProtection="0"/>
    <xf numFmtId="0" fontId="114" fillId="14" borderId="43" applyNumberFormat="0" applyAlignment="0" applyProtection="0"/>
    <xf numFmtId="0" fontId="122" fillId="0" borderId="48" applyNumberFormat="0" applyFill="0" applyAlignment="0" applyProtection="0"/>
    <xf numFmtId="0" fontId="103" fillId="14" borderId="61" applyNumberFormat="0" applyAlignment="0" applyProtection="0"/>
    <xf numFmtId="0" fontId="103" fillId="14" borderId="41" applyNumberFormat="0" applyAlignment="0" applyProtection="0"/>
    <xf numFmtId="0" fontId="85" fillId="29" borderId="66" applyNumberFormat="0" applyFont="0" applyAlignment="0" applyProtection="0"/>
    <xf numFmtId="0" fontId="114" fillId="14" borderId="51" applyNumberFormat="0" applyAlignment="0" applyProtection="0"/>
    <xf numFmtId="0" fontId="106" fillId="15" borderId="49" applyNumberFormat="0" applyAlignment="0" applyProtection="0"/>
    <xf numFmtId="0" fontId="103" fillId="14" borderId="57" applyNumberFormat="0" applyAlignment="0" applyProtection="0"/>
    <xf numFmtId="0" fontId="114" fillId="14" borderId="4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14" fillId="14" borderId="55" applyNumberFormat="0" applyAlignment="0" applyProtection="0"/>
    <xf numFmtId="0" fontId="114" fillId="14" borderId="47" applyNumberFormat="0" applyAlignment="0" applyProtection="0"/>
    <xf numFmtId="0" fontId="85" fillId="29" borderId="54" applyNumberFormat="0" applyFont="0" applyAlignment="0" applyProtection="0"/>
    <xf numFmtId="0" fontId="122" fillId="0" borderId="56" applyNumberFormat="0" applyFill="0" applyAlignment="0" applyProtection="0"/>
    <xf numFmtId="0" fontId="103" fillId="14" borderId="45" applyNumberFormat="0" applyAlignment="0" applyProtection="0"/>
    <xf numFmtId="0" fontId="122" fillId="0" borderId="60" applyNumberFormat="0" applyFill="0" applyAlignment="0" applyProtection="0"/>
    <xf numFmtId="0" fontId="17" fillId="29" borderId="50" applyNumberFormat="0" applyFont="0" applyAlignment="0" applyProtection="0"/>
    <xf numFmtId="0" fontId="103" fillId="14" borderId="69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170" fontId="15" fillId="0" borderId="0" applyFont="0" applyFill="0" applyBorder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56" applyNumberFormat="0" applyFill="0" applyAlignment="0" applyProtection="0"/>
    <xf numFmtId="0" fontId="114" fillId="14" borderId="6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03" fillId="14" borderId="37" applyNumberFormat="0" applyAlignment="0" applyProtection="0"/>
    <xf numFmtId="0" fontId="17" fillId="29" borderId="38" applyNumberFormat="0" applyFont="0" applyAlignment="0" applyProtection="0"/>
    <xf numFmtId="0" fontId="106" fillId="14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106" fillId="15" borderId="37" applyNumberForma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85" fillId="29" borderId="38" applyNumberFormat="0" applyFon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14" fillId="14" borderId="39" applyNumberFormat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0" fontId="114" fillId="14" borderId="71" applyNumberFormat="0" applyAlignment="0" applyProtection="0"/>
    <xf numFmtId="0" fontId="103" fillId="14" borderId="69" applyNumberFormat="0" applyAlignment="0" applyProtection="0"/>
    <xf numFmtId="0" fontId="85" fillId="29" borderId="58" applyNumberFormat="0" applyFont="0" applyAlignment="0" applyProtection="0"/>
    <xf numFmtId="0" fontId="103" fillId="14" borderId="61" applyNumberFormat="0" applyAlignment="0" applyProtection="0"/>
    <xf numFmtId="0" fontId="122" fillId="0" borderId="52" applyNumberFormat="0" applyFill="0" applyAlignment="0" applyProtection="0"/>
    <xf numFmtId="0" fontId="17" fillId="29" borderId="54" applyNumberFormat="0" applyFont="0" applyAlignment="0" applyProtection="0"/>
    <xf numFmtId="0" fontId="106" fillId="14" borderId="61" applyNumberFormat="0" applyAlignment="0" applyProtection="0"/>
    <xf numFmtId="170" fontId="15" fillId="0" borderId="0" applyFont="0" applyFill="0" applyBorder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6" fillId="15" borderId="61" applyNumberFormat="0" applyAlignment="0" applyProtection="0"/>
    <xf numFmtId="0" fontId="122" fillId="0" borderId="76" applyNumberFormat="0" applyFill="0" applyAlignment="0" applyProtection="0"/>
    <xf numFmtId="0" fontId="106" fillId="15" borderId="45" applyNumberFormat="0" applyAlignment="0" applyProtection="0"/>
    <xf numFmtId="0" fontId="103" fillId="14" borderId="53" applyNumberFormat="0" applyAlignment="0" applyProtection="0"/>
    <xf numFmtId="0" fontId="106" fillId="15" borderId="73" applyNumberFormat="0" applyAlignment="0" applyProtection="0"/>
    <xf numFmtId="0" fontId="106" fillId="15" borderId="49" applyNumberFormat="0" applyAlignment="0" applyProtection="0"/>
    <xf numFmtId="0" fontId="106" fillId="15" borderId="49" applyNumberFormat="0" applyAlignment="0" applyProtection="0"/>
    <xf numFmtId="0" fontId="114" fillId="14" borderId="63" applyNumberFormat="0" applyAlignment="0" applyProtection="0"/>
    <xf numFmtId="0" fontId="106" fillId="15" borderId="45" applyNumberFormat="0" applyAlignment="0" applyProtection="0"/>
    <xf numFmtId="0" fontId="114" fillId="14" borderId="47" applyNumberFormat="0" applyAlignment="0" applyProtection="0"/>
    <xf numFmtId="0" fontId="122" fillId="0" borderId="56" applyNumberFormat="0" applyFill="0" applyAlignment="0" applyProtection="0"/>
    <xf numFmtId="0" fontId="85" fillId="29" borderId="74" applyNumberFormat="0" applyFont="0" applyAlignment="0" applyProtection="0"/>
    <xf numFmtId="0" fontId="85" fillId="29" borderId="46" applyNumberFormat="0" applyFont="0" applyAlignment="0" applyProtection="0"/>
    <xf numFmtId="0" fontId="114" fillId="14" borderId="71" applyNumberFormat="0" applyAlignment="0" applyProtection="0"/>
    <xf numFmtId="0" fontId="103" fillId="14" borderId="57" applyNumberFormat="0" applyAlignment="0" applyProtection="0"/>
    <xf numFmtId="0" fontId="103" fillId="14" borderId="53" applyNumberFormat="0" applyAlignment="0" applyProtection="0"/>
    <xf numFmtId="0" fontId="17" fillId="29" borderId="70" applyNumberFormat="0" applyFont="0" applyAlignment="0" applyProtection="0"/>
    <xf numFmtId="0" fontId="17" fillId="29" borderId="54" applyNumberFormat="0" applyFont="0" applyAlignment="0" applyProtection="0"/>
    <xf numFmtId="0" fontId="103" fillId="14" borderId="69" applyNumberFormat="0" applyAlignment="0" applyProtection="0"/>
    <xf numFmtId="0" fontId="122" fillId="0" borderId="64" applyNumberFormat="0" applyFill="0" applyAlignment="0" applyProtection="0"/>
    <xf numFmtId="0" fontId="106" fillId="15" borderId="45" applyNumberFormat="0" applyAlignment="0" applyProtection="0"/>
    <xf numFmtId="0" fontId="103" fillId="14" borderId="53" applyNumberFormat="0" applyAlignment="0" applyProtection="0"/>
    <xf numFmtId="0" fontId="106" fillId="15" borderId="53" applyNumberFormat="0" applyAlignment="0" applyProtection="0"/>
    <xf numFmtId="0" fontId="122" fillId="0" borderId="56" applyNumberFormat="0" applyFill="0" applyAlignment="0" applyProtection="0"/>
    <xf numFmtId="0" fontId="85" fillId="29" borderId="46" applyNumberFormat="0" applyFont="0" applyAlignment="0" applyProtection="0"/>
    <xf numFmtId="0" fontId="103" fillId="14" borderId="49" applyNumberFormat="0" applyAlignment="0" applyProtection="0"/>
    <xf numFmtId="0" fontId="106" fillId="15" borderId="45" applyNumberFormat="0" applyAlignment="0" applyProtection="0"/>
    <xf numFmtId="0" fontId="85" fillId="29" borderId="46" applyNumberFormat="0" applyFont="0" applyAlignment="0" applyProtection="0"/>
    <xf numFmtId="0" fontId="106" fillId="15" borderId="65" applyNumberFormat="0" applyAlignment="0" applyProtection="0"/>
    <xf numFmtId="0" fontId="85" fillId="29" borderId="54" applyNumberFormat="0" applyFont="0" applyAlignment="0" applyProtection="0"/>
    <xf numFmtId="0" fontId="114" fillId="14" borderId="75" applyNumberFormat="0" applyAlignment="0" applyProtection="0"/>
    <xf numFmtId="0" fontId="103" fillId="14" borderId="73" applyNumberFormat="0" applyAlignment="0" applyProtection="0"/>
    <xf numFmtId="0" fontId="122" fillId="0" borderId="56" applyNumberFormat="0" applyFill="0" applyAlignment="0" applyProtection="0"/>
    <xf numFmtId="0" fontId="114" fillId="14" borderId="71" applyNumberFormat="0" applyAlignment="0" applyProtection="0"/>
    <xf numFmtId="0" fontId="122" fillId="0" borderId="52" applyNumberFormat="0" applyFill="0" applyAlignment="0" applyProtection="0"/>
    <xf numFmtId="0" fontId="114" fillId="14" borderId="47" applyNumberFormat="0" applyAlignment="0" applyProtection="0"/>
    <xf numFmtId="0" fontId="114" fillId="14" borderId="51" applyNumberFormat="0" applyAlignment="0" applyProtection="0"/>
    <xf numFmtId="0" fontId="122" fillId="0" borderId="52" applyNumberFormat="0" applyFill="0" applyAlignment="0" applyProtection="0"/>
    <xf numFmtId="0" fontId="103" fillId="14" borderId="57" applyNumberFormat="0" applyAlignment="0" applyProtection="0"/>
    <xf numFmtId="0" fontId="85" fillId="29" borderId="62" applyNumberFormat="0" applyFont="0" applyAlignment="0" applyProtection="0"/>
    <xf numFmtId="0" fontId="114" fillId="14" borderId="55" applyNumberFormat="0" applyAlignment="0" applyProtection="0"/>
    <xf numFmtId="0" fontId="106" fillId="15" borderId="69" applyNumberFormat="0" applyAlignment="0" applyProtection="0"/>
    <xf numFmtId="0" fontId="85" fillId="29" borderId="62" applyNumberFormat="0" applyFont="0" applyAlignment="0" applyProtection="0"/>
    <xf numFmtId="0" fontId="114" fillId="14" borderId="75" applyNumberFormat="0" applyAlignment="0" applyProtection="0"/>
    <xf numFmtId="0" fontId="85" fillId="29" borderId="50" applyNumberFormat="0" applyFont="0" applyAlignment="0" applyProtection="0"/>
    <xf numFmtId="0" fontId="17" fillId="29" borderId="50" applyNumberFormat="0" applyFont="0" applyAlignment="0" applyProtection="0"/>
    <xf numFmtId="0" fontId="106" fillId="15" borderId="49" applyNumberFormat="0" applyAlignment="0" applyProtection="0"/>
    <xf numFmtId="0" fontId="85" fillId="29" borderId="66" applyNumberFormat="0" applyFont="0" applyAlignment="0" applyProtection="0"/>
    <xf numFmtId="0" fontId="106" fillId="15" borderId="65" applyNumberFormat="0" applyAlignment="0" applyProtection="0"/>
    <xf numFmtId="0" fontId="114" fillId="14" borderId="47" applyNumberFormat="0" applyAlignment="0" applyProtection="0"/>
    <xf numFmtId="0" fontId="122" fillId="0" borderId="52" applyNumberFormat="0" applyFill="0" applyAlignment="0" applyProtection="0"/>
    <xf numFmtId="0" fontId="122" fillId="0" borderId="52" applyNumberFormat="0" applyFill="0" applyAlignment="0" applyProtection="0"/>
    <xf numFmtId="0" fontId="85" fillId="29" borderId="58" applyNumberFormat="0" applyFont="0" applyAlignment="0" applyProtection="0"/>
    <xf numFmtId="0" fontId="114" fillId="14" borderId="55" applyNumberFormat="0" applyAlignment="0" applyProtection="0"/>
    <xf numFmtId="0" fontId="114" fillId="14" borderId="59" applyNumberFormat="0" applyAlignment="0" applyProtection="0"/>
    <xf numFmtId="0" fontId="17" fillId="29" borderId="50" applyNumberFormat="0" applyFont="0" applyAlignment="0" applyProtection="0"/>
    <xf numFmtId="0" fontId="114" fillId="14" borderId="47" applyNumberFormat="0" applyAlignment="0" applyProtection="0"/>
    <xf numFmtId="0" fontId="114" fillId="14" borderId="51" applyNumberFormat="0" applyAlignment="0" applyProtection="0"/>
    <xf numFmtId="0" fontId="122" fillId="0" borderId="68" applyNumberFormat="0" applyFill="0" applyAlignment="0" applyProtection="0"/>
    <xf numFmtId="0" fontId="122" fillId="0" borderId="52" applyNumberFormat="0" applyFill="0" applyAlignment="0" applyProtection="0"/>
    <xf numFmtId="0" fontId="106" fillId="15" borderId="57" applyNumberFormat="0" applyAlignment="0" applyProtection="0"/>
    <xf numFmtId="0" fontId="103" fillId="14" borderId="57" applyNumberFormat="0" applyAlignment="0" applyProtection="0"/>
    <xf numFmtId="0" fontId="106" fillId="15" borderId="73" applyNumberFormat="0" applyAlignment="0" applyProtection="0"/>
    <xf numFmtId="0" fontId="106" fillId="14" borderId="53" applyNumberFormat="0" applyAlignment="0" applyProtection="0"/>
    <xf numFmtId="0" fontId="85" fillId="29" borderId="46" applyNumberFormat="0" applyFont="0" applyAlignment="0" applyProtection="0"/>
    <xf numFmtId="0" fontId="103" fillId="14" borderId="49" applyNumberFormat="0" applyAlignment="0" applyProtection="0"/>
    <xf numFmtId="0" fontId="106" fillId="15" borderId="57" applyNumberFormat="0" applyAlignment="0" applyProtection="0"/>
    <xf numFmtId="0" fontId="122" fillId="0" borderId="60" applyNumberFormat="0" applyFill="0" applyAlignment="0" applyProtection="0"/>
    <xf numFmtId="0" fontId="103" fillId="14" borderId="45" applyNumberFormat="0" applyAlignment="0" applyProtection="0"/>
    <xf numFmtId="0" fontId="85" fillId="29" borderId="54" applyNumberFormat="0" applyFont="0" applyAlignment="0" applyProtection="0"/>
    <xf numFmtId="0" fontId="85" fillId="29" borderId="70" applyNumberFormat="0" applyFont="0" applyAlignment="0" applyProtection="0"/>
    <xf numFmtId="0" fontId="103" fillId="14" borderId="61" applyNumberFormat="0" applyAlignment="0" applyProtection="0"/>
    <xf numFmtId="0" fontId="106" fillId="15" borderId="65" applyNumberFormat="0" applyAlignment="0" applyProtection="0"/>
    <xf numFmtId="0" fontId="17" fillId="29" borderId="66" applyNumberFormat="0" applyFont="0" applyAlignment="0" applyProtection="0"/>
    <xf numFmtId="0" fontId="103" fillId="14" borderId="53" applyNumberFormat="0" applyAlignment="0" applyProtection="0"/>
    <xf numFmtId="0" fontId="106" fillId="15" borderId="65" applyNumberFormat="0" applyAlignment="0" applyProtection="0"/>
    <xf numFmtId="0" fontId="85" fillId="29" borderId="74" applyNumberFormat="0" applyFont="0" applyAlignment="0" applyProtection="0"/>
    <xf numFmtId="0" fontId="103" fillId="14" borderId="53" applyNumberFormat="0" applyAlignment="0" applyProtection="0"/>
    <xf numFmtId="0" fontId="103" fillId="14" borderId="65" applyNumberFormat="0" applyAlignment="0" applyProtection="0"/>
    <xf numFmtId="0" fontId="103" fillId="14" borderId="65" applyNumberFormat="0" applyAlignment="0" applyProtection="0"/>
    <xf numFmtId="0" fontId="106" fillId="15" borderId="61" applyNumberFormat="0" applyAlignment="0" applyProtection="0"/>
    <xf numFmtId="0" fontId="85" fillId="29" borderId="70" applyNumberFormat="0" applyFont="0" applyAlignment="0" applyProtection="0"/>
    <xf numFmtId="0" fontId="106" fillId="14" borderId="53" applyNumberFormat="0" applyAlignment="0" applyProtection="0"/>
    <xf numFmtId="0" fontId="122" fillId="0" borderId="48" applyNumberFormat="0" applyFill="0" applyAlignment="0" applyProtection="0"/>
    <xf numFmtId="0" fontId="122" fillId="0" borderId="76" applyNumberFormat="0" applyFill="0" applyAlignment="0" applyProtection="0"/>
    <xf numFmtId="0" fontId="103" fillId="14" borderId="49" applyNumberFormat="0" applyAlignment="0" applyProtection="0"/>
    <xf numFmtId="0" fontId="17" fillId="29" borderId="70" applyNumberFormat="0" applyFon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3" fillId="14" borderId="57" applyNumberFormat="0" applyAlignment="0" applyProtection="0"/>
    <xf numFmtId="0" fontId="103" fillId="14" borderId="65" applyNumberFormat="0" applyAlignment="0" applyProtection="0"/>
    <xf numFmtId="0" fontId="114" fillId="14" borderId="75" applyNumberFormat="0" applyAlignment="0" applyProtection="0"/>
    <xf numFmtId="0" fontId="17" fillId="29" borderId="54" applyNumberFormat="0" applyFont="0" applyAlignment="0" applyProtection="0"/>
    <xf numFmtId="0" fontId="103" fillId="14" borderId="45" applyNumberFormat="0" applyAlignment="0" applyProtection="0"/>
    <xf numFmtId="0" fontId="106" fillId="14" borderId="69" applyNumberFormat="0" applyAlignment="0" applyProtection="0"/>
    <xf numFmtId="0" fontId="106" fillId="15" borderId="61" applyNumberFormat="0" applyAlignment="0" applyProtection="0"/>
    <xf numFmtId="0" fontId="103" fillId="14" borderId="53" applyNumberFormat="0" applyAlignment="0" applyProtection="0"/>
    <xf numFmtId="0" fontId="106" fillId="14" borderId="57" applyNumberFormat="0" applyAlignment="0" applyProtection="0"/>
    <xf numFmtId="0" fontId="103" fillId="14" borderId="49" applyNumberFormat="0" applyAlignment="0" applyProtection="0"/>
    <xf numFmtId="0" fontId="114" fillId="14" borderId="55" applyNumberFormat="0" applyAlignment="0" applyProtection="0"/>
    <xf numFmtId="0" fontId="106" fillId="15" borderId="49" applyNumberFormat="0" applyAlignment="0" applyProtection="0"/>
    <xf numFmtId="0" fontId="114" fillId="14" borderId="71" applyNumberFormat="0" applyAlignment="0" applyProtection="0"/>
    <xf numFmtId="0" fontId="106" fillId="15" borderId="45" applyNumberFormat="0" applyAlignment="0" applyProtection="0"/>
    <xf numFmtId="0" fontId="85" fillId="29" borderId="62" applyNumberFormat="0" applyFont="0" applyAlignment="0" applyProtection="0"/>
    <xf numFmtId="0" fontId="85" fillId="29" borderId="46" applyNumberFormat="0" applyFont="0" applyAlignment="0" applyProtection="0"/>
    <xf numFmtId="0" fontId="15" fillId="0" borderId="0"/>
    <xf numFmtId="0" fontId="85" fillId="29" borderId="62" applyNumberFormat="0" applyFont="0" applyAlignment="0" applyProtection="0"/>
    <xf numFmtId="0" fontId="114" fillId="14" borderId="63" applyNumberFormat="0" applyAlignment="0" applyProtection="0"/>
    <xf numFmtId="0" fontId="85" fillId="29" borderId="58" applyNumberFormat="0" applyFont="0" applyAlignment="0" applyProtection="0"/>
    <xf numFmtId="0" fontId="103" fillId="14" borderId="65" applyNumberFormat="0" applyAlignment="0" applyProtection="0"/>
    <xf numFmtId="0" fontId="85" fillId="29" borderId="46" applyNumberFormat="0" applyFont="0" applyAlignment="0" applyProtection="0"/>
    <xf numFmtId="0" fontId="106" fillId="15" borderId="69" applyNumberFormat="0" applyAlignment="0" applyProtection="0"/>
    <xf numFmtId="0" fontId="103" fillId="14" borderId="49" applyNumberFormat="0" applyAlignment="0" applyProtection="0"/>
    <xf numFmtId="0" fontId="103" fillId="14" borderId="57" applyNumberFormat="0" applyAlignment="0" applyProtection="0"/>
    <xf numFmtId="0" fontId="103" fillId="14" borderId="57" applyNumberFormat="0" applyAlignment="0" applyProtection="0"/>
    <xf numFmtId="0" fontId="85" fillId="29" borderId="54" applyNumberFormat="0" applyFont="0" applyAlignment="0" applyProtection="0"/>
    <xf numFmtId="0" fontId="106" fillId="15" borderId="73" applyNumberFormat="0" applyAlignment="0" applyProtection="0"/>
    <xf numFmtId="0" fontId="122" fillId="0" borderId="68" applyNumberFormat="0" applyFill="0" applyAlignment="0" applyProtection="0"/>
    <xf numFmtId="0" fontId="114" fillId="14" borderId="63" applyNumberFormat="0" applyAlignment="0" applyProtection="0"/>
    <xf numFmtId="0" fontId="114" fillId="14" borderId="51" applyNumberFormat="0" applyAlignment="0" applyProtection="0"/>
    <xf numFmtId="0" fontId="85" fillId="29" borderId="58" applyNumberFormat="0" applyFont="0" applyAlignment="0" applyProtection="0"/>
    <xf numFmtId="0" fontId="103" fillId="14" borderId="49" applyNumberFormat="0" applyAlignment="0" applyProtection="0"/>
    <xf numFmtId="0" fontId="103" fillId="14" borderId="53" applyNumberFormat="0" applyAlignment="0" applyProtection="0"/>
    <xf numFmtId="0" fontId="85" fillId="29" borderId="46" applyNumberFormat="0" applyFont="0" applyAlignment="0" applyProtection="0"/>
    <xf numFmtId="0" fontId="17" fillId="29" borderId="54" applyNumberFormat="0" applyFont="0" applyAlignment="0" applyProtection="0"/>
    <xf numFmtId="0" fontId="122" fillId="0" borderId="52" applyNumberFormat="0" applyFill="0" applyAlignment="0" applyProtection="0"/>
    <xf numFmtId="0" fontId="106" fillId="15" borderId="57" applyNumberFormat="0" applyAlignment="0" applyProtection="0"/>
    <xf numFmtId="0" fontId="85" fillId="29" borderId="54" applyNumberFormat="0" applyFont="0" applyAlignment="0" applyProtection="0"/>
    <xf numFmtId="0" fontId="106" fillId="15" borderId="61" applyNumberFormat="0" applyAlignment="0" applyProtection="0"/>
    <xf numFmtId="0" fontId="114" fillId="14" borderId="59" applyNumberFormat="0" applyAlignment="0" applyProtection="0"/>
    <xf numFmtId="0" fontId="122" fillId="0" borderId="60" applyNumberFormat="0" applyFill="0" applyAlignment="0" applyProtection="0"/>
    <xf numFmtId="0" fontId="114" fillId="14" borderId="55" applyNumberFormat="0" applyAlignment="0" applyProtection="0"/>
    <xf numFmtId="0" fontId="85" fillId="29" borderId="46" applyNumberFormat="0" applyFont="0" applyAlignment="0" applyProtection="0"/>
    <xf numFmtId="0" fontId="15" fillId="0" borderId="0"/>
    <xf numFmtId="0" fontId="103" fillId="14" borderId="61" applyNumberFormat="0" applyAlignment="0" applyProtection="0"/>
    <xf numFmtId="0" fontId="103" fillId="14" borderId="65" applyNumberFormat="0" applyAlignment="0" applyProtection="0"/>
    <xf numFmtId="0" fontId="122" fillId="0" borderId="60" applyNumberFormat="0" applyFill="0" applyAlignment="0" applyProtection="0"/>
    <xf numFmtId="0" fontId="114" fillId="14" borderId="47" applyNumberFormat="0" applyAlignment="0" applyProtection="0"/>
    <xf numFmtId="0" fontId="103" fillId="14" borderId="69" applyNumberFormat="0" applyAlignment="0" applyProtection="0"/>
    <xf numFmtId="0" fontId="103" fillId="14" borderId="45" applyNumberFormat="0" applyAlignment="0" applyProtection="0"/>
    <xf numFmtId="0" fontId="85" fillId="29" borderId="66" applyNumberFormat="0" applyFont="0" applyAlignment="0" applyProtection="0"/>
    <xf numFmtId="0" fontId="106" fillId="15" borderId="57" applyNumberFormat="0" applyAlignment="0" applyProtection="0"/>
    <xf numFmtId="0" fontId="103" fillId="14" borderId="53" applyNumberFormat="0" applyAlignment="0" applyProtection="0"/>
    <xf numFmtId="0" fontId="85" fillId="29" borderId="46" applyNumberFormat="0" applyFont="0" applyAlignment="0" applyProtection="0"/>
    <xf numFmtId="0" fontId="114" fillId="14" borderId="59" applyNumberFormat="0" applyAlignment="0" applyProtection="0"/>
    <xf numFmtId="0" fontId="114" fillId="14" borderId="47" applyNumberFormat="0" applyAlignment="0" applyProtection="0"/>
    <xf numFmtId="0" fontId="85" fillId="29" borderId="62" applyNumberFormat="0" applyFont="0" applyAlignment="0" applyProtection="0"/>
    <xf numFmtId="0" fontId="114" fillId="14" borderId="67" applyNumberFormat="0" applyAlignment="0" applyProtection="0"/>
    <xf numFmtId="0" fontId="106" fillId="15" borderId="65" applyNumberFormat="0" applyAlignment="0" applyProtection="0"/>
    <xf numFmtId="0" fontId="17" fillId="29" borderId="50" applyNumberFormat="0" applyFont="0" applyAlignment="0" applyProtection="0"/>
    <xf numFmtId="0" fontId="122" fillId="0" borderId="56" applyNumberFormat="0" applyFill="0" applyAlignment="0" applyProtection="0"/>
    <xf numFmtId="0" fontId="85" fillId="29" borderId="50" applyNumberFormat="0" applyFont="0" applyAlignment="0" applyProtection="0"/>
    <xf numFmtId="0" fontId="122" fillId="0" borderId="60" applyNumberFormat="0" applyFill="0" applyAlignment="0" applyProtection="0"/>
    <xf numFmtId="0" fontId="106" fillId="14" borderId="65" applyNumberFormat="0" applyAlignment="0" applyProtection="0"/>
    <xf numFmtId="0" fontId="122" fillId="0" borderId="48" applyNumberFormat="0" applyFill="0" applyAlignment="0" applyProtection="0"/>
    <xf numFmtId="0" fontId="114" fillId="14" borderId="47" applyNumberFormat="0" applyAlignment="0" applyProtection="0"/>
    <xf numFmtId="0" fontId="122" fillId="0" borderId="72" applyNumberFormat="0" applyFill="0" applyAlignment="0" applyProtection="0"/>
    <xf numFmtId="0" fontId="103" fillId="14" borderId="65" applyNumberFormat="0" applyAlignment="0" applyProtection="0"/>
    <xf numFmtId="0" fontId="17" fillId="29" borderId="50" applyNumberFormat="0" applyFont="0" applyAlignment="0" applyProtection="0"/>
    <xf numFmtId="0" fontId="103" fillId="14" borderId="49" applyNumberFormat="0" applyAlignment="0" applyProtection="0"/>
    <xf numFmtId="0" fontId="85" fillId="29" borderId="46" applyNumberFormat="0" applyFont="0" applyAlignment="0" applyProtection="0"/>
    <xf numFmtId="0" fontId="122" fillId="0" borderId="72" applyNumberFormat="0" applyFill="0" applyAlignment="0" applyProtection="0"/>
    <xf numFmtId="0" fontId="122" fillId="0" borderId="68" applyNumberFormat="0" applyFill="0" applyAlignment="0" applyProtection="0"/>
    <xf numFmtId="0" fontId="85" fillId="29" borderId="74" applyNumberFormat="0" applyFont="0" applyAlignment="0" applyProtection="0"/>
    <xf numFmtId="0" fontId="122" fillId="0" borderId="68" applyNumberFormat="0" applyFill="0" applyAlignment="0" applyProtection="0"/>
    <xf numFmtId="0" fontId="106" fillId="15" borderId="57" applyNumberFormat="0" applyAlignment="0" applyProtection="0"/>
    <xf numFmtId="0" fontId="122" fillId="0" borderId="76" applyNumberFormat="0" applyFill="0" applyAlignment="0" applyProtection="0"/>
    <xf numFmtId="0" fontId="103" fillId="14" borderId="45" applyNumberFormat="0" applyAlignment="0" applyProtection="0"/>
    <xf numFmtId="0" fontId="114" fillId="14" borderId="75" applyNumberFormat="0" applyAlignment="0" applyProtection="0"/>
    <xf numFmtId="0" fontId="114" fillId="14" borderId="47" applyNumberFormat="0" applyAlignment="0" applyProtection="0"/>
    <xf numFmtId="0" fontId="103" fillId="14" borderId="49" applyNumberFormat="0" applyAlignment="0" applyProtection="0"/>
    <xf numFmtId="0" fontId="122" fillId="0" borderId="52" applyNumberFormat="0" applyFill="0" applyAlignment="0" applyProtection="0"/>
    <xf numFmtId="0" fontId="106" fillId="15" borderId="53" applyNumberFormat="0" applyAlignment="0" applyProtection="0"/>
    <xf numFmtId="0" fontId="17" fillId="29" borderId="58" applyNumberFormat="0" applyFont="0" applyAlignment="0" applyProtection="0"/>
    <xf numFmtId="0" fontId="122" fillId="0" borderId="52" applyNumberFormat="0" applyFill="0" applyAlignment="0" applyProtection="0"/>
    <xf numFmtId="0" fontId="114" fillId="14" borderId="63" applyNumberFormat="0" applyAlignment="0" applyProtection="0"/>
    <xf numFmtId="0" fontId="17" fillId="29" borderId="70" applyNumberFormat="0" applyFont="0" applyAlignment="0" applyProtection="0"/>
    <xf numFmtId="0" fontId="114" fillId="14" borderId="51" applyNumberFormat="0" applyAlignment="0" applyProtection="0"/>
    <xf numFmtId="0" fontId="106" fillId="15" borderId="65" applyNumberFormat="0" applyAlignment="0" applyProtection="0"/>
    <xf numFmtId="0" fontId="103" fillId="14" borderId="49" applyNumberFormat="0" applyAlignment="0" applyProtection="0"/>
    <xf numFmtId="0" fontId="122" fillId="0" borderId="52" applyNumberFormat="0" applyFill="0" applyAlignment="0" applyProtection="0"/>
    <xf numFmtId="0" fontId="114" fillId="14" borderId="67" applyNumberFormat="0" applyAlignment="0" applyProtection="0"/>
    <xf numFmtId="0" fontId="114" fillId="14" borderId="47" applyNumberFormat="0" applyAlignment="0" applyProtection="0"/>
    <xf numFmtId="0" fontId="103" fillId="14" borderId="73" applyNumberFormat="0" applyAlignment="0" applyProtection="0"/>
    <xf numFmtId="0" fontId="106" fillId="15" borderId="57" applyNumberFormat="0" applyAlignment="0" applyProtection="0"/>
    <xf numFmtId="0" fontId="114" fillId="14" borderId="71" applyNumberFormat="0" applyAlignment="0" applyProtection="0"/>
    <xf numFmtId="0" fontId="103" fillId="14" borderId="53" applyNumberFormat="0" applyAlignment="0" applyProtection="0"/>
    <xf numFmtId="0" fontId="122" fillId="0" borderId="68" applyNumberFormat="0" applyFill="0" applyAlignment="0" applyProtection="0"/>
    <xf numFmtId="0" fontId="114" fillId="14" borderId="75" applyNumberFormat="0" applyAlignment="0" applyProtection="0"/>
    <xf numFmtId="0" fontId="85" fillId="29" borderId="58" applyNumberFormat="0" applyFont="0" applyAlignment="0" applyProtection="0"/>
    <xf numFmtId="0" fontId="103" fillId="14" borderId="61" applyNumberFormat="0" applyAlignment="0" applyProtection="0"/>
    <xf numFmtId="0" fontId="103" fillId="14" borderId="45" applyNumberFormat="0" applyAlignment="0" applyProtection="0"/>
    <xf numFmtId="0" fontId="106" fillId="15" borderId="49" applyNumberFormat="0" applyAlignment="0" applyProtection="0"/>
    <xf numFmtId="0" fontId="114" fillId="14" borderId="63" applyNumberFormat="0" applyAlignment="0" applyProtection="0"/>
    <xf numFmtId="0" fontId="103" fillId="14" borderId="57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7" fillId="29" borderId="42" applyNumberFormat="0" applyFont="0" applyAlignment="0" applyProtection="0"/>
    <xf numFmtId="0" fontId="106" fillId="14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03" fillId="14" borderId="57" applyNumberFormat="0" applyAlignment="0" applyProtection="0"/>
    <xf numFmtId="0" fontId="114" fillId="14" borderId="59" applyNumberFormat="0" applyAlignment="0" applyProtection="0"/>
    <xf numFmtId="0" fontId="106" fillId="15" borderId="73" applyNumberFormat="0" applyAlignment="0" applyProtection="0"/>
    <xf numFmtId="0" fontId="122" fillId="0" borderId="68" applyNumberFormat="0" applyFill="0" applyAlignment="0" applyProtection="0"/>
    <xf numFmtId="0" fontId="106" fillId="14" borderId="73" applyNumberFormat="0" applyAlignment="0" applyProtection="0"/>
    <xf numFmtId="0" fontId="17" fillId="29" borderId="46" applyNumberFormat="0" applyFont="0" applyAlignment="0" applyProtection="0"/>
    <xf numFmtId="0" fontId="85" fillId="29" borderId="58" applyNumberFormat="0" applyFont="0" applyAlignment="0" applyProtection="0"/>
    <xf numFmtId="0" fontId="122" fillId="0" borderId="52" applyNumberFormat="0" applyFill="0" applyAlignment="0" applyProtection="0"/>
    <xf numFmtId="0" fontId="114" fillId="14" borderId="71" applyNumberFormat="0" applyAlignment="0" applyProtection="0"/>
    <xf numFmtId="0" fontId="103" fillId="14" borderId="69" applyNumberFormat="0" applyAlignment="0" applyProtection="0"/>
    <xf numFmtId="0" fontId="85" fillId="29" borderId="70" applyNumberFormat="0" applyFont="0" applyAlignment="0" applyProtection="0"/>
    <xf numFmtId="0" fontId="17" fillId="29" borderId="50" applyNumberFormat="0" applyFont="0" applyAlignment="0" applyProtection="0"/>
    <xf numFmtId="0" fontId="114" fillId="14" borderId="59" applyNumberFormat="0" applyAlignment="0" applyProtection="0"/>
    <xf numFmtId="0" fontId="17" fillId="29" borderId="54" applyNumberFormat="0" applyFont="0" applyAlignment="0" applyProtection="0"/>
    <xf numFmtId="0" fontId="85" fillId="29" borderId="50" applyNumberFormat="0" applyFont="0" applyAlignment="0" applyProtection="0"/>
    <xf numFmtId="0" fontId="85" fillId="29" borderId="70" applyNumberFormat="0" applyFont="0" applyAlignment="0" applyProtection="0"/>
    <xf numFmtId="0" fontId="114" fillId="14" borderId="67" applyNumberFormat="0" applyAlignment="0" applyProtection="0"/>
    <xf numFmtId="0" fontId="85" fillId="29" borderId="66" applyNumberFormat="0" applyFont="0" applyAlignment="0" applyProtection="0"/>
    <xf numFmtId="0" fontId="106" fillId="15" borderId="73" applyNumberFormat="0" applyAlignment="0" applyProtection="0"/>
    <xf numFmtId="0" fontId="17" fillId="29" borderId="46" applyNumberFormat="0" applyFont="0" applyAlignment="0" applyProtection="0"/>
    <xf numFmtId="0" fontId="103" fillId="14" borderId="45" applyNumberFormat="0" applyAlignment="0" applyProtection="0"/>
    <xf numFmtId="0" fontId="106" fillId="15" borderId="57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03" fillId="14" borderId="73" applyNumberFormat="0" applyAlignment="0" applyProtection="0"/>
    <xf numFmtId="0" fontId="114" fillId="14" borderId="63" applyNumberFormat="0" applyAlignment="0" applyProtection="0"/>
    <xf numFmtId="0" fontId="103" fillId="14" borderId="61" applyNumberFormat="0" applyAlignment="0" applyProtection="0"/>
    <xf numFmtId="0" fontId="85" fillId="29" borderId="70" applyNumberFormat="0" applyFont="0" applyAlignment="0" applyProtection="0"/>
    <xf numFmtId="0" fontId="103" fillId="14" borderId="61" applyNumberFormat="0" applyAlignment="0" applyProtection="0"/>
    <xf numFmtId="9" fontId="15" fillId="0" borderId="0" applyFont="0" applyFill="0" applyBorder="0" applyAlignment="0" applyProtection="0"/>
    <xf numFmtId="0" fontId="114" fillId="14" borderId="71" applyNumberFormat="0" applyAlignment="0" applyProtection="0"/>
    <xf numFmtId="0" fontId="103" fillId="14" borderId="57" applyNumberFormat="0" applyAlignment="0" applyProtection="0"/>
    <xf numFmtId="0" fontId="85" fillId="29" borderId="74" applyNumberFormat="0" applyFont="0" applyAlignment="0" applyProtection="0"/>
    <xf numFmtId="0" fontId="85" fillId="29" borderId="58" applyNumberFormat="0" applyFont="0" applyAlignment="0" applyProtection="0"/>
    <xf numFmtId="0" fontId="106" fillId="15" borderId="45" applyNumberFormat="0" applyAlignment="0" applyProtection="0"/>
    <xf numFmtId="0" fontId="85" fillId="29" borderId="70" applyNumberFormat="0" applyFont="0" applyAlignment="0" applyProtection="0"/>
    <xf numFmtId="0" fontId="103" fillId="14" borderId="57" applyNumberFormat="0" applyAlignment="0" applyProtection="0"/>
    <xf numFmtId="0" fontId="122" fillId="0" borderId="76" applyNumberFormat="0" applyFill="0" applyAlignment="0" applyProtection="0"/>
    <xf numFmtId="0" fontId="106" fillId="15" borderId="49" applyNumberFormat="0" applyAlignment="0" applyProtection="0"/>
    <xf numFmtId="0" fontId="114" fillId="14" borderId="51" applyNumberFormat="0" applyAlignment="0" applyProtection="0"/>
    <xf numFmtId="0" fontId="17" fillId="29" borderId="46" applyNumberFormat="0" applyFont="0" applyAlignment="0" applyProtection="0"/>
    <xf numFmtId="0" fontId="106" fillId="15" borderId="61" applyNumberFormat="0" applyAlignment="0" applyProtection="0"/>
    <xf numFmtId="0" fontId="106" fillId="15" borderId="69" applyNumberFormat="0" applyAlignment="0" applyProtection="0"/>
    <xf numFmtId="0" fontId="85" fillId="29" borderId="62" applyNumberFormat="0" applyFont="0" applyAlignment="0" applyProtection="0"/>
    <xf numFmtId="0" fontId="114" fillId="14" borderId="75" applyNumberFormat="0" applyAlignment="0" applyProtection="0"/>
    <xf numFmtId="0" fontId="85" fillId="29" borderId="50" applyNumberFormat="0" applyFont="0" applyAlignment="0" applyProtection="0"/>
    <xf numFmtId="0" fontId="106" fillId="15" borderId="69" applyNumberFormat="0" applyAlignment="0" applyProtection="0"/>
    <xf numFmtId="0" fontId="114" fillId="14" borderId="75" applyNumberFormat="0" applyAlignment="0" applyProtection="0"/>
    <xf numFmtId="0" fontId="114" fillId="14" borderId="63" applyNumberFormat="0" applyAlignment="0" applyProtection="0"/>
    <xf numFmtId="0" fontId="103" fillId="14" borderId="65" applyNumberFormat="0" applyAlignment="0" applyProtection="0"/>
    <xf numFmtId="0" fontId="106" fillId="15" borderId="45" applyNumberFormat="0" applyAlignment="0" applyProtection="0"/>
    <xf numFmtId="0" fontId="114" fillId="14" borderId="67" applyNumberFormat="0" applyAlignment="0" applyProtection="0"/>
    <xf numFmtId="0" fontId="85" fillId="29" borderId="54" applyNumberFormat="0" applyFont="0" applyAlignment="0" applyProtection="0"/>
    <xf numFmtId="0" fontId="103" fillId="14" borderId="65" applyNumberFormat="0" applyAlignment="0" applyProtection="0"/>
    <xf numFmtId="0" fontId="103" fillId="14" borderId="53" applyNumberFormat="0" applyAlignment="0" applyProtection="0"/>
    <xf numFmtId="0" fontId="114" fillId="14" borderId="55" applyNumberFormat="0" applyAlignment="0" applyProtection="0"/>
    <xf numFmtId="0" fontId="85" fillId="29" borderId="70" applyNumberFormat="0" applyFont="0" applyAlignment="0" applyProtection="0"/>
    <xf numFmtId="0" fontId="106" fillId="15" borderId="57" applyNumberFormat="0" applyAlignment="0" applyProtection="0"/>
    <xf numFmtId="0" fontId="85" fillId="29" borderId="74" applyNumberFormat="0" applyFont="0" applyAlignment="0" applyProtection="0"/>
    <xf numFmtId="0" fontId="85" fillId="29" borderId="46" applyNumberFormat="0" applyFont="0" applyAlignment="0" applyProtection="0"/>
    <xf numFmtId="0" fontId="114" fillId="14" borderId="51" applyNumberFormat="0" applyAlignment="0" applyProtection="0"/>
    <xf numFmtId="0" fontId="114" fillId="14" borderId="47" applyNumberFormat="0" applyAlignment="0" applyProtection="0"/>
    <xf numFmtId="0" fontId="106" fillId="15" borderId="53" applyNumberFormat="0" applyAlignment="0" applyProtection="0"/>
    <xf numFmtId="0" fontId="122" fillId="0" borderId="72" applyNumberFormat="0" applyFill="0" applyAlignment="0" applyProtection="0"/>
    <xf numFmtId="0" fontId="85" fillId="29" borderId="54" applyNumberFormat="0" applyFont="0" applyAlignment="0" applyProtection="0"/>
    <xf numFmtId="0" fontId="103" fillId="14" borderId="73" applyNumberFormat="0" applyAlignment="0" applyProtection="0"/>
    <xf numFmtId="0" fontId="122" fillId="0" borderId="76" applyNumberFormat="0" applyFill="0" applyAlignment="0" applyProtection="0"/>
    <xf numFmtId="0" fontId="114" fillId="14" borderId="71" applyNumberFormat="0" applyAlignment="0" applyProtection="0"/>
    <xf numFmtId="0" fontId="85" fillId="29" borderId="46" applyNumberFormat="0" applyFont="0" applyAlignment="0" applyProtection="0"/>
    <xf numFmtId="0" fontId="106" fillId="15" borderId="61" applyNumberFormat="0" applyAlignment="0" applyProtection="0"/>
    <xf numFmtId="0" fontId="103" fillId="14" borderId="73" applyNumberFormat="0" applyAlignment="0" applyProtection="0"/>
    <xf numFmtId="0" fontId="103" fillId="14" borderId="45" applyNumberFormat="0" applyAlignment="0" applyProtection="0"/>
    <xf numFmtId="0" fontId="114" fillId="14" borderId="47" applyNumberFormat="0" applyAlignment="0" applyProtection="0"/>
    <xf numFmtId="0" fontId="106" fillId="15" borderId="45" applyNumberFormat="0" applyAlignment="0" applyProtection="0"/>
    <xf numFmtId="0" fontId="103" fillId="14" borderId="53" applyNumberFormat="0" applyAlignment="0" applyProtection="0"/>
    <xf numFmtId="0" fontId="114" fillId="14" borderId="59" applyNumberFormat="0" applyAlignment="0" applyProtection="0"/>
    <xf numFmtId="0" fontId="85" fillId="29" borderId="70" applyNumberFormat="0" applyFont="0" applyAlignment="0" applyProtection="0"/>
    <xf numFmtId="0" fontId="103" fillId="14" borderId="49" applyNumberFormat="0" applyAlignment="0" applyProtection="0"/>
    <xf numFmtId="0" fontId="122" fillId="0" borderId="52" applyNumberFormat="0" applyFill="0" applyAlignment="0" applyProtection="0"/>
    <xf numFmtId="0" fontId="106" fillId="15" borderId="65" applyNumberFormat="0" applyAlignment="0" applyProtection="0"/>
    <xf numFmtId="0" fontId="103" fillId="14" borderId="49" applyNumberFormat="0" applyAlignment="0" applyProtection="0"/>
    <xf numFmtId="0" fontId="15" fillId="0" borderId="0"/>
    <xf numFmtId="0" fontId="114" fillId="14" borderId="59" applyNumberFormat="0" applyAlignment="0" applyProtection="0"/>
    <xf numFmtId="0" fontId="85" fillId="29" borderId="50" applyNumberFormat="0" applyFont="0" applyAlignment="0" applyProtection="0"/>
    <xf numFmtId="0" fontId="106" fillId="15" borderId="53" applyNumberFormat="0" applyAlignment="0" applyProtection="0"/>
    <xf numFmtId="0" fontId="106" fillId="15" borderId="45" applyNumberFormat="0" applyAlignment="0" applyProtection="0"/>
    <xf numFmtId="0" fontId="122" fillId="0" borderId="48" applyNumberFormat="0" applyFill="0" applyAlignment="0" applyProtection="0"/>
    <xf numFmtId="0" fontId="114" fillId="14" borderId="55" applyNumberFormat="0" applyAlignment="0" applyProtection="0"/>
    <xf numFmtId="0" fontId="122" fillId="0" borderId="60" applyNumberFormat="0" applyFill="0" applyAlignment="0" applyProtection="0"/>
    <xf numFmtId="0" fontId="122" fillId="0" borderId="68" applyNumberFormat="0" applyFill="0" applyAlignment="0" applyProtection="0"/>
    <xf numFmtId="0" fontId="122" fillId="0" borderId="56" applyNumberFormat="0" applyFill="0" applyAlignment="0" applyProtection="0"/>
    <xf numFmtId="0" fontId="114" fillId="14" borderId="51" applyNumberFormat="0" applyAlignment="0" applyProtection="0"/>
    <xf numFmtId="0" fontId="106" fillId="14" borderId="45" applyNumberFormat="0" applyAlignment="0" applyProtection="0"/>
    <xf numFmtId="0" fontId="122" fillId="0" borderId="60" applyNumberFormat="0" applyFill="0" applyAlignment="0" applyProtection="0"/>
    <xf numFmtId="0" fontId="85" fillId="29" borderId="46" applyNumberFormat="0" applyFont="0" applyAlignment="0" applyProtection="0"/>
    <xf numFmtId="0" fontId="106" fillId="14" borderId="69" applyNumberFormat="0" applyAlignment="0" applyProtection="0"/>
    <xf numFmtId="0" fontId="103" fillId="14" borderId="61" applyNumberFormat="0" applyAlignment="0" applyProtection="0"/>
    <xf numFmtId="0" fontId="122" fillId="0" borderId="48" applyNumberFormat="0" applyFill="0" applyAlignment="0" applyProtection="0"/>
    <xf numFmtId="0" fontId="103" fillId="14" borderId="45" applyNumberFormat="0" applyAlignment="0" applyProtection="0"/>
    <xf numFmtId="0" fontId="103" fillId="14" borderId="69" applyNumberFormat="0" applyAlignment="0" applyProtection="0"/>
    <xf numFmtId="0" fontId="103" fillId="14" borderId="57" applyNumberFormat="0" applyAlignment="0" applyProtection="0"/>
    <xf numFmtId="0" fontId="114" fillId="14" borderId="67" applyNumberFormat="0" applyAlignment="0" applyProtection="0"/>
    <xf numFmtId="0" fontId="114" fillId="14" borderId="67" applyNumberFormat="0" applyAlignment="0" applyProtection="0"/>
    <xf numFmtId="0" fontId="106" fillId="15" borderId="69" applyNumberFormat="0" applyAlignment="0" applyProtection="0"/>
    <xf numFmtId="0" fontId="106" fillId="15" borderId="45" applyNumberFormat="0" applyAlignment="0" applyProtection="0"/>
    <xf numFmtId="0" fontId="85" fillId="29" borderId="66" applyNumberFormat="0" applyFont="0" applyAlignment="0" applyProtection="0"/>
    <xf numFmtId="0" fontId="15" fillId="0" borderId="0"/>
    <xf numFmtId="0" fontId="106" fillId="15" borderId="73" applyNumberFormat="0" applyAlignment="0" applyProtection="0"/>
    <xf numFmtId="0" fontId="106" fillId="15" borderId="73" applyNumberFormat="0" applyAlignment="0" applyProtection="0"/>
    <xf numFmtId="9" fontId="15" fillId="0" borderId="0" applyFont="0" applyFill="0" applyBorder="0" applyAlignment="0" applyProtection="0"/>
    <xf numFmtId="0" fontId="106" fillId="15" borderId="45" applyNumberFormat="0" applyAlignment="0" applyProtection="0"/>
    <xf numFmtId="0" fontId="106" fillId="14" borderId="65" applyNumberFormat="0" applyAlignment="0" applyProtection="0"/>
    <xf numFmtId="0" fontId="103" fillId="14" borderId="45" applyNumberFormat="0" applyAlignment="0" applyProtection="0"/>
    <xf numFmtId="0" fontId="85" fillId="29" borderId="74" applyNumberFormat="0" applyFont="0" applyAlignment="0" applyProtection="0"/>
    <xf numFmtId="0" fontId="106" fillId="15" borderId="73" applyNumberFormat="0" applyAlignment="0" applyProtection="0"/>
    <xf numFmtId="0" fontId="122" fillId="0" borderId="76" applyNumberFormat="0" applyFill="0" applyAlignment="0" applyProtection="0"/>
    <xf numFmtId="0" fontId="85" fillId="29" borderId="46" applyNumberFormat="0" applyFont="0" applyAlignment="0" applyProtection="0"/>
    <xf numFmtId="0" fontId="103" fillId="14" borderId="57" applyNumberFormat="0" applyAlignment="0" applyProtection="0"/>
    <xf numFmtId="0" fontId="122" fillId="0" borderId="64" applyNumberFormat="0" applyFill="0" applyAlignment="0" applyProtection="0"/>
    <xf numFmtId="0" fontId="114" fillId="14" borderId="67" applyNumberFormat="0" applyAlignment="0" applyProtection="0"/>
    <xf numFmtId="0" fontId="114" fillId="14" borderId="47" applyNumberFormat="0" applyAlignment="0" applyProtection="0"/>
    <xf numFmtId="0" fontId="114" fillId="14" borderId="47" applyNumberFormat="0" applyAlignment="0" applyProtection="0"/>
    <xf numFmtId="0" fontId="103" fillId="14" borderId="65" applyNumberFormat="0" applyAlignment="0" applyProtection="0"/>
    <xf numFmtId="0" fontId="122" fillId="0" borderId="68" applyNumberFormat="0" applyFill="0" applyAlignment="0" applyProtection="0"/>
    <xf numFmtId="0" fontId="103" fillId="14" borderId="45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7" fillId="29" borderId="42" applyNumberFormat="0" applyFont="0" applyAlignment="0" applyProtection="0"/>
    <xf numFmtId="0" fontId="106" fillId="14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72" applyNumberFormat="0" applyFill="0" applyAlignment="0" applyProtection="0"/>
    <xf numFmtId="0" fontId="106" fillId="15" borderId="53" applyNumberFormat="0" applyAlignment="0" applyProtection="0"/>
    <xf numFmtId="0" fontId="85" fillId="29" borderId="70" applyNumberFormat="0" applyFont="0" applyAlignment="0" applyProtection="0"/>
    <xf numFmtId="0" fontId="106" fillId="14" borderId="57" applyNumberFormat="0" applyAlignment="0" applyProtection="0"/>
    <xf numFmtId="0" fontId="114" fillId="14" borderId="51" applyNumberFormat="0" applyAlignment="0" applyProtection="0"/>
    <xf numFmtId="0" fontId="114" fillId="14" borderId="75" applyNumberFormat="0" applyAlignment="0" applyProtection="0"/>
    <xf numFmtId="0" fontId="106" fillId="15" borderId="57" applyNumberFormat="0" applyAlignment="0" applyProtection="0"/>
    <xf numFmtId="0" fontId="106" fillId="15" borderId="45" applyNumberFormat="0" applyAlignment="0" applyProtection="0"/>
    <xf numFmtId="0" fontId="103" fillId="14" borderId="45" applyNumberFormat="0" applyAlignment="0" applyProtection="0"/>
    <xf numFmtId="0" fontId="103" fillId="14" borderId="73" applyNumberFormat="0" applyAlignment="0" applyProtection="0"/>
    <xf numFmtId="0" fontId="85" fillId="29" borderId="62" applyNumberFormat="0" applyFont="0" applyAlignment="0" applyProtection="0"/>
    <xf numFmtId="0" fontId="17" fillId="29" borderId="70" applyNumberFormat="0" applyFont="0" applyAlignment="0" applyProtection="0"/>
    <xf numFmtId="0" fontId="103" fillId="14" borderId="49" applyNumberFormat="0" applyAlignment="0" applyProtection="0"/>
    <xf numFmtId="0" fontId="122" fillId="0" borderId="72" applyNumberFormat="0" applyFill="0" applyAlignment="0" applyProtection="0"/>
    <xf numFmtId="0" fontId="122" fillId="0" borderId="68" applyNumberFormat="0" applyFill="0" applyAlignment="0" applyProtection="0"/>
    <xf numFmtId="0" fontId="85" fillId="29" borderId="50" applyNumberFormat="0" applyFont="0" applyAlignment="0" applyProtection="0"/>
    <xf numFmtId="0" fontId="85" fillId="29" borderId="54" applyNumberFormat="0" applyFont="0" applyAlignment="0" applyProtection="0"/>
    <xf numFmtId="0" fontId="106" fillId="15" borderId="61" applyNumberFormat="0" applyAlignment="0" applyProtection="0"/>
    <xf numFmtId="0" fontId="106" fillId="15" borderId="53" applyNumberFormat="0" applyAlignment="0" applyProtection="0"/>
    <xf numFmtId="0" fontId="114" fillId="14" borderId="71" applyNumberFormat="0" applyAlignment="0" applyProtection="0"/>
    <xf numFmtId="0" fontId="122" fillId="0" borderId="56" applyNumberFormat="0" applyFill="0" applyAlignment="0" applyProtection="0"/>
    <xf numFmtId="0" fontId="114" fillId="14" borderId="59" applyNumberFormat="0" applyAlignment="0" applyProtection="0"/>
    <xf numFmtId="0" fontId="106" fillId="15" borderId="61" applyNumberFormat="0" applyAlignment="0" applyProtection="0"/>
    <xf numFmtId="0" fontId="122" fillId="0" borderId="48" applyNumberFormat="0" applyFill="0" applyAlignment="0" applyProtection="0"/>
    <xf numFmtId="0" fontId="114" fillId="14" borderId="75" applyNumberFormat="0" applyAlignment="0" applyProtection="0"/>
    <xf numFmtId="0" fontId="103" fillId="14" borderId="65" applyNumberFormat="0" applyAlignment="0" applyProtection="0"/>
    <xf numFmtId="0" fontId="122" fillId="0" borderId="64" applyNumberFormat="0" applyFill="0" applyAlignment="0" applyProtection="0"/>
    <xf numFmtId="0" fontId="17" fillId="29" borderId="70" applyNumberFormat="0" applyFont="0" applyAlignment="0" applyProtection="0"/>
    <xf numFmtId="0" fontId="106" fillId="15" borderId="45" applyNumberFormat="0" applyAlignment="0" applyProtection="0"/>
    <xf numFmtId="0" fontId="114" fillId="14" borderId="55" applyNumberFormat="0" applyAlignment="0" applyProtection="0"/>
    <xf numFmtId="0" fontId="85" fillId="29" borderId="74" applyNumberFormat="0" applyFont="0" applyAlignment="0" applyProtection="0"/>
    <xf numFmtId="0" fontId="17" fillId="29" borderId="74" applyNumberFormat="0" applyFont="0" applyAlignment="0" applyProtection="0"/>
    <xf numFmtId="0" fontId="106" fillId="15" borderId="69" applyNumberFormat="0" applyAlignment="0" applyProtection="0"/>
    <xf numFmtId="0" fontId="103" fillId="14" borderId="61" applyNumberFormat="0" applyAlignment="0" applyProtection="0"/>
    <xf numFmtId="0" fontId="103" fillId="14" borderId="57" applyNumberFormat="0" applyAlignment="0" applyProtection="0"/>
    <xf numFmtId="0" fontId="106" fillId="14" borderId="69" applyNumberFormat="0" applyAlignment="0" applyProtection="0"/>
    <xf numFmtId="0" fontId="85" fillId="29" borderId="70" applyNumberFormat="0" applyFont="0" applyAlignment="0" applyProtection="0"/>
    <xf numFmtId="0" fontId="114" fillId="14" borderId="63" applyNumberFormat="0" applyAlignment="0" applyProtection="0"/>
    <xf numFmtId="0" fontId="122" fillId="0" borderId="48" applyNumberFormat="0" applyFill="0" applyAlignment="0" applyProtection="0"/>
    <xf numFmtId="0" fontId="114" fillId="14" borderId="47" applyNumberFormat="0" applyAlignment="0" applyProtection="0"/>
    <xf numFmtId="0" fontId="114" fillId="14" borderId="71" applyNumberFormat="0" applyAlignment="0" applyProtection="0"/>
    <xf numFmtId="0" fontId="103" fillId="14" borderId="49" applyNumberFormat="0" applyAlignment="0" applyProtection="0"/>
    <xf numFmtId="0" fontId="122" fillId="0" borderId="76" applyNumberFormat="0" applyFill="0" applyAlignment="0" applyProtection="0"/>
    <xf numFmtId="0" fontId="114" fillId="14" borderId="63" applyNumberFormat="0" applyAlignment="0" applyProtection="0"/>
    <xf numFmtId="0" fontId="106" fillId="14" borderId="73" applyNumberFormat="0" applyAlignment="0" applyProtection="0"/>
    <xf numFmtId="0" fontId="122" fillId="0" borderId="52" applyNumberFormat="0" applyFill="0" applyAlignment="0" applyProtection="0"/>
    <xf numFmtId="0" fontId="106" fillId="15" borderId="57" applyNumberFormat="0" applyAlignment="0" applyProtection="0"/>
    <xf numFmtId="0" fontId="106" fillId="15" borderId="49" applyNumberFormat="0" applyAlignment="0" applyProtection="0"/>
    <xf numFmtId="0" fontId="85" fillId="29" borderId="62" applyNumberFormat="0" applyFont="0" applyAlignment="0" applyProtection="0"/>
    <xf numFmtId="0" fontId="114" fillId="14" borderId="59" applyNumberFormat="0" applyAlignment="0" applyProtection="0"/>
    <xf numFmtId="0" fontId="85" fillId="29" borderId="58" applyNumberFormat="0" applyFont="0" applyAlignment="0" applyProtection="0"/>
    <xf numFmtId="0" fontId="106" fillId="15" borderId="69" applyNumberFormat="0" applyAlignment="0" applyProtection="0"/>
    <xf numFmtId="0" fontId="106" fillId="15" borderId="73" applyNumberFormat="0" applyAlignment="0" applyProtection="0"/>
    <xf numFmtId="0" fontId="17" fillId="29" borderId="62" applyNumberFormat="0" applyFont="0" applyAlignment="0" applyProtection="0"/>
    <xf numFmtId="0" fontId="114" fillId="14" borderId="59" applyNumberFormat="0" applyAlignment="0" applyProtection="0"/>
    <xf numFmtId="0" fontId="85" fillId="29" borderId="54" applyNumberFormat="0" applyFont="0" applyAlignment="0" applyProtection="0"/>
    <xf numFmtId="0" fontId="103" fillId="14" borderId="45" applyNumberFormat="0" applyAlignment="0" applyProtection="0"/>
    <xf numFmtId="0" fontId="106" fillId="15" borderId="73" applyNumberFormat="0" applyAlignment="0" applyProtection="0"/>
    <xf numFmtId="0" fontId="103" fillId="14" borderId="57" applyNumberFormat="0" applyAlignment="0" applyProtection="0"/>
    <xf numFmtId="0" fontId="103" fillId="14" borderId="57" applyNumberFormat="0" applyAlignment="0" applyProtection="0"/>
    <xf numFmtId="0" fontId="106" fillId="15" borderId="49" applyNumberFormat="0" applyAlignment="0" applyProtection="0"/>
    <xf numFmtId="0" fontId="122" fillId="0" borderId="52" applyNumberFormat="0" applyFill="0" applyAlignment="0" applyProtection="0"/>
    <xf numFmtId="0" fontId="103" fillId="14" borderId="45" applyNumberFormat="0" applyAlignment="0" applyProtection="0"/>
    <xf numFmtId="0" fontId="103" fillId="14" borderId="65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7" fillId="29" borderId="42" applyNumberFormat="0" applyFont="0" applyAlignment="0" applyProtection="0"/>
    <xf numFmtId="0" fontId="106" fillId="14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8" applyNumberFormat="0" applyFill="0" applyAlignment="0" applyProtection="0"/>
    <xf numFmtId="0" fontId="106" fillId="15" borderId="65" applyNumberFormat="0" applyAlignment="0" applyProtection="0"/>
    <xf numFmtId="0" fontId="103" fillId="14" borderId="49" applyNumberFormat="0" applyAlignment="0" applyProtection="0"/>
    <xf numFmtId="0" fontId="103" fillId="14" borderId="73" applyNumberFormat="0" applyAlignment="0" applyProtection="0"/>
    <xf numFmtId="0" fontId="106" fillId="15" borderId="45" applyNumberFormat="0" applyAlignment="0" applyProtection="0"/>
    <xf numFmtId="0" fontId="85" fillId="29" borderId="50" applyNumberFormat="0" applyFont="0" applyAlignment="0" applyProtection="0"/>
    <xf numFmtId="0" fontId="85" fillId="29" borderId="46" applyNumberFormat="0" applyFont="0" applyAlignment="0" applyProtection="0"/>
    <xf numFmtId="0" fontId="106" fillId="14" borderId="61" applyNumberFormat="0" applyAlignment="0" applyProtection="0"/>
    <xf numFmtId="0" fontId="122" fillId="0" borderId="52" applyNumberFormat="0" applyFill="0" applyAlignment="0" applyProtection="0"/>
    <xf numFmtId="0" fontId="106" fillId="15" borderId="49" applyNumberFormat="0" applyAlignment="0" applyProtection="0"/>
    <xf numFmtId="0" fontId="122" fillId="0" borderId="52" applyNumberFormat="0" applyFill="0" applyAlignment="0" applyProtection="0"/>
    <xf numFmtId="9" fontId="15" fillId="0" borderId="0" applyFont="0" applyFill="0" applyBorder="0" applyAlignment="0" applyProtection="0"/>
    <xf numFmtId="0" fontId="85" fillId="29" borderId="70" applyNumberFormat="0" applyFont="0" applyAlignment="0" applyProtection="0"/>
    <xf numFmtId="0" fontId="106" fillId="14" borderId="49" applyNumberFormat="0" applyAlignment="0" applyProtection="0"/>
    <xf numFmtId="0" fontId="85" fillId="29" borderId="66" applyNumberFormat="0" applyFont="0" applyAlignment="0" applyProtection="0"/>
    <xf numFmtId="0" fontId="122" fillId="0" borderId="52" applyNumberFormat="0" applyFill="0" applyAlignment="0" applyProtection="0"/>
    <xf numFmtId="0" fontId="85" fillId="29" borderId="62" applyNumberFormat="0" applyFont="0" applyAlignment="0" applyProtection="0"/>
    <xf numFmtId="0" fontId="103" fillId="14" borderId="65" applyNumberFormat="0" applyAlignment="0" applyProtection="0"/>
    <xf numFmtId="0" fontId="85" fillId="29" borderId="46" applyNumberFormat="0" applyFont="0" applyAlignment="0" applyProtection="0"/>
    <xf numFmtId="0" fontId="85" fillId="29" borderId="58" applyNumberFormat="0" applyFont="0" applyAlignment="0" applyProtection="0"/>
    <xf numFmtId="0" fontId="106" fillId="15" borderId="61" applyNumberFormat="0" applyAlignment="0" applyProtection="0"/>
    <xf numFmtId="0" fontId="103" fillId="14" borderId="53" applyNumberFormat="0" applyAlignment="0" applyProtection="0"/>
    <xf numFmtId="0" fontId="85" fillId="29" borderId="74" applyNumberFormat="0" applyFont="0" applyAlignment="0" applyProtection="0"/>
    <xf numFmtId="0" fontId="103" fillId="14" borderId="65" applyNumberFormat="0" applyAlignment="0" applyProtection="0"/>
    <xf numFmtId="0" fontId="106" fillId="15" borderId="45" applyNumberFormat="0" applyAlignment="0" applyProtection="0"/>
    <xf numFmtId="0" fontId="106" fillId="15" borderId="69" applyNumberFormat="0" applyAlignment="0" applyProtection="0"/>
    <xf numFmtId="0" fontId="122" fillId="0" borderId="60" applyNumberFormat="0" applyFill="0" applyAlignment="0" applyProtection="0"/>
    <xf numFmtId="0" fontId="106" fillId="15" borderId="73" applyNumberFormat="0" applyAlignment="0" applyProtection="0"/>
    <xf numFmtId="0" fontId="85" fillId="29" borderId="74" applyNumberFormat="0" applyFont="0" applyAlignment="0" applyProtection="0"/>
    <xf numFmtId="0" fontId="103" fillId="14" borderId="69" applyNumberFormat="0" applyAlignment="0" applyProtection="0"/>
    <xf numFmtId="0" fontId="114" fillId="14" borderId="63" applyNumberFormat="0" applyAlignment="0" applyProtection="0"/>
    <xf numFmtId="0" fontId="103" fillId="14" borderId="61" applyNumberFormat="0" applyAlignment="0" applyProtection="0"/>
    <xf numFmtId="0" fontId="17" fillId="29" borderId="50" applyNumberFormat="0" applyFont="0" applyAlignment="0" applyProtection="0"/>
    <xf numFmtId="0" fontId="114" fillId="14" borderId="67" applyNumberFormat="0" applyAlignment="0" applyProtection="0"/>
    <xf numFmtId="0" fontId="103" fillId="14" borderId="57" applyNumberFormat="0" applyAlignment="0" applyProtection="0"/>
    <xf numFmtId="0" fontId="114" fillId="14" borderId="47" applyNumberFormat="0" applyAlignment="0" applyProtection="0"/>
    <xf numFmtId="0" fontId="114" fillId="14" borderId="47" applyNumberFormat="0" applyAlignment="0" applyProtection="0"/>
    <xf numFmtId="0" fontId="106" fillId="15" borderId="61" applyNumberFormat="0" applyAlignment="0" applyProtection="0"/>
    <xf numFmtId="0" fontId="103" fillId="14" borderId="57" applyNumberFormat="0" applyAlignment="0" applyProtection="0"/>
    <xf numFmtId="0" fontId="114" fillId="14" borderId="75" applyNumberFormat="0" applyAlignment="0" applyProtection="0"/>
    <xf numFmtId="0" fontId="103" fillId="14" borderId="73" applyNumberFormat="0" applyAlignment="0" applyProtection="0"/>
    <xf numFmtId="0" fontId="85" fillId="29" borderId="66" applyNumberFormat="0" applyFont="0" applyAlignment="0" applyProtection="0"/>
    <xf numFmtId="0" fontId="106" fillId="14" borderId="45" applyNumberFormat="0" applyAlignment="0" applyProtection="0"/>
    <xf numFmtId="0" fontId="103" fillId="14" borderId="57" applyNumberFormat="0" applyAlignment="0" applyProtection="0"/>
    <xf numFmtId="0" fontId="103" fillId="14" borderId="65" applyNumberFormat="0" applyAlignment="0" applyProtection="0"/>
    <xf numFmtId="0" fontId="114" fillId="14" borderId="51" applyNumberFormat="0" applyAlignment="0" applyProtection="0"/>
    <xf numFmtId="0" fontId="103" fillId="14" borderId="73" applyNumberFormat="0" applyAlignment="0" applyProtection="0"/>
    <xf numFmtId="0" fontId="106" fillId="15" borderId="61" applyNumberFormat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03" fillId="14" borderId="49" applyNumberFormat="0" applyAlignment="0" applyProtection="0"/>
    <xf numFmtId="0" fontId="114" fillId="14" borderId="67" applyNumberFormat="0" applyAlignment="0" applyProtection="0"/>
    <xf numFmtId="0" fontId="122" fillId="0" borderId="76" applyNumberFormat="0" applyFill="0" applyAlignment="0" applyProtection="0"/>
    <xf numFmtId="0" fontId="103" fillId="14" borderId="69" applyNumberFormat="0" applyAlignment="0" applyProtection="0"/>
    <xf numFmtId="0" fontId="85" fillId="29" borderId="46" applyNumberFormat="0" applyFont="0" applyAlignment="0" applyProtection="0"/>
    <xf numFmtId="0" fontId="122" fillId="0" borderId="68" applyNumberFormat="0" applyFill="0" applyAlignment="0" applyProtection="0"/>
    <xf numFmtId="0" fontId="103" fillId="14" borderId="45" applyNumberFormat="0" applyAlignment="0" applyProtection="0"/>
    <xf numFmtId="0" fontId="106" fillId="15" borderId="65" applyNumberFormat="0" applyAlignment="0" applyProtection="0"/>
    <xf numFmtId="0" fontId="122" fillId="0" borderId="72" applyNumberFormat="0" applyFill="0" applyAlignment="0" applyProtection="0"/>
    <xf numFmtId="0" fontId="17" fillId="29" borderId="74" applyNumberFormat="0" applyFont="0" applyAlignment="0" applyProtection="0"/>
    <xf numFmtId="0" fontId="114" fillId="14" borderId="63" applyNumberFormat="0" applyAlignment="0" applyProtection="0"/>
    <xf numFmtId="0" fontId="103" fillId="14" borderId="45" applyNumberFormat="0" applyAlignment="0" applyProtection="0"/>
    <xf numFmtId="0" fontId="114" fillId="14" borderId="75" applyNumberFormat="0" applyAlignment="0" applyProtection="0"/>
    <xf numFmtId="0" fontId="114" fillId="14" borderId="67" applyNumberFormat="0" applyAlignment="0" applyProtection="0"/>
    <xf numFmtId="0" fontId="122" fillId="0" borderId="48" applyNumberFormat="0" applyFill="0" applyAlignment="0" applyProtection="0"/>
    <xf numFmtId="0" fontId="106" fillId="14" borderId="61" applyNumberFormat="0" applyAlignment="0" applyProtection="0"/>
    <xf numFmtId="0" fontId="103" fillId="14" borderId="53" applyNumberFormat="0" applyAlignment="0" applyProtection="0"/>
    <xf numFmtId="0" fontId="114" fillId="14" borderId="67" applyNumberFormat="0" applyAlignment="0" applyProtection="0"/>
    <xf numFmtId="0" fontId="15" fillId="0" borderId="0"/>
    <xf numFmtId="0" fontId="106" fillId="15" borderId="61" applyNumberFormat="0" applyAlignment="0" applyProtection="0"/>
    <xf numFmtId="0" fontId="122" fillId="0" borderId="64" applyNumberFormat="0" applyFill="0" applyAlignment="0" applyProtection="0"/>
    <xf numFmtId="0" fontId="106" fillId="15" borderId="73" applyNumberFormat="0" applyAlignment="0" applyProtection="0"/>
    <xf numFmtId="0" fontId="103" fillId="14" borderId="53" applyNumberFormat="0" applyAlignment="0" applyProtection="0"/>
    <xf numFmtId="0" fontId="85" fillId="29" borderId="46" applyNumberFormat="0" applyFont="0" applyAlignment="0" applyProtection="0"/>
    <xf numFmtId="0" fontId="106" fillId="14" borderId="53" applyNumberFormat="0" applyAlignment="0" applyProtection="0"/>
    <xf numFmtId="0" fontId="106" fillId="15" borderId="57" applyNumberFormat="0" applyAlignment="0" applyProtection="0"/>
    <xf numFmtId="0" fontId="114" fillId="14" borderId="59" applyNumberFormat="0" applyAlignment="0" applyProtection="0"/>
    <xf numFmtId="0" fontId="85" fillId="29" borderId="62" applyNumberFormat="0" applyFont="0" applyAlignment="0" applyProtection="0"/>
    <xf numFmtId="0" fontId="85" fillId="29" borderId="46" applyNumberFormat="0" applyFont="0" applyAlignment="0" applyProtection="0"/>
    <xf numFmtId="0" fontId="103" fillId="14" borderId="45" applyNumberFormat="0" applyAlignment="0" applyProtection="0"/>
    <xf numFmtId="0" fontId="106" fillId="15" borderId="57" applyNumberFormat="0" applyAlignment="0" applyProtection="0"/>
    <xf numFmtId="0" fontId="114" fillId="14" borderId="67" applyNumberFormat="0" applyAlignment="0" applyProtection="0"/>
    <xf numFmtId="0" fontId="106" fillId="15" borderId="69" applyNumberFormat="0" applyAlignment="0" applyProtection="0"/>
    <xf numFmtId="0" fontId="103" fillId="14" borderId="61" applyNumberFormat="0" applyAlignment="0" applyProtection="0"/>
    <xf numFmtId="0" fontId="106" fillId="15" borderId="49" applyNumberFormat="0" applyAlignment="0" applyProtection="0"/>
    <xf numFmtId="0" fontId="103" fillId="14" borderId="49" applyNumberFormat="0" applyAlignment="0" applyProtection="0"/>
    <xf numFmtId="0" fontId="85" fillId="29" borderId="50" applyNumberFormat="0" applyFont="0" applyAlignment="0" applyProtection="0"/>
    <xf numFmtId="0" fontId="114" fillId="14" borderId="75" applyNumberFormat="0" applyAlignment="0" applyProtection="0"/>
    <xf numFmtId="0" fontId="106" fillId="15" borderId="69" applyNumberFormat="0" applyAlignment="0" applyProtection="0"/>
    <xf numFmtId="0" fontId="17" fillId="29" borderId="50" applyNumberFormat="0" applyFont="0" applyAlignment="0" applyProtection="0"/>
    <xf numFmtId="0" fontId="114" fillId="14" borderId="59" applyNumberFormat="0" applyAlignment="0" applyProtection="0"/>
    <xf numFmtId="0" fontId="106" fillId="15" borderId="45" applyNumberFormat="0" applyAlignment="0" applyProtection="0"/>
    <xf numFmtId="0" fontId="103" fillId="14" borderId="73" applyNumberFormat="0" applyAlignment="0" applyProtection="0"/>
    <xf numFmtId="0" fontId="85" fillId="29" borderId="62" applyNumberFormat="0" applyFont="0" applyAlignment="0" applyProtection="0"/>
    <xf numFmtId="0" fontId="114" fillId="14" borderId="63" applyNumberFormat="0" applyAlignment="0" applyProtection="0"/>
    <xf numFmtId="0" fontId="106" fillId="15" borderId="61" applyNumberFormat="0" applyAlignment="0" applyProtection="0"/>
    <xf numFmtId="0" fontId="114" fillId="14" borderId="59" applyNumberFormat="0" applyAlignment="0" applyProtection="0"/>
    <xf numFmtId="0" fontId="103" fillId="14" borderId="45" applyNumberFormat="0" applyAlignment="0" applyProtection="0"/>
    <xf numFmtId="0" fontId="103" fillId="14" borderId="69" applyNumberFormat="0" applyAlignment="0" applyProtection="0"/>
    <xf numFmtId="0" fontId="106" fillId="15" borderId="65" applyNumberFormat="0" applyAlignment="0" applyProtection="0"/>
    <xf numFmtId="0" fontId="106" fillId="15" borderId="57" applyNumberFormat="0" applyAlignment="0" applyProtection="0"/>
    <xf numFmtId="170" fontId="15" fillId="0" borderId="0" applyFont="0" applyFill="0" applyBorder="0" applyAlignment="0" applyProtection="0"/>
    <xf numFmtId="0" fontId="106" fillId="15" borderId="65" applyNumberFormat="0" applyAlignment="0" applyProtection="0"/>
    <xf numFmtId="0" fontId="103" fillId="14" borderId="57" applyNumberFormat="0" applyAlignment="0" applyProtection="0"/>
    <xf numFmtId="0" fontId="103" fillId="14" borderId="53" applyNumberFormat="0" applyAlignment="0" applyProtection="0"/>
    <xf numFmtId="0" fontId="114" fillId="14" borderId="55" applyNumberFormat="0" applyAlignment="0" applyProtection="0"/>
    <xf numFmtId="0" fontId="122" fillId="0" borderId="72" applyNumberFormat="0" applyFill="0" applyAlignment="0" applyProtection="0"/>
    <xf numFmtId="0" fontId="106" fillId="15" borderId="69" applyNumberFormat="0" applyAlignment="0" applyProtection="0"/>
    <xf numFmtId="0" fontId="122" fillId="0" borderId="48" applyNumberFormat="0" applyFill="0" applyAlignment="0" applyProtection="0"/>
    <xf numFmtId="0" fontId="114" fillId="14" borderId="47" applyNumberFormat="0" applyAlignment="0" applyProtection="0"/>
    <xf numFmtId="0" fontId="85" fillId="29" borderId="58" applyNumberFormat="0" applyFont="0" applyAlignment="0" applyProtection="0"/>
    <xf numFmtId="0" fontId="103" fillId="14" borderId="57" applyNumberFormat="0" applyAlignment="0" applyProtection="0"/>
    <xf numFmtId="0" fontId="122" fillId="0" borderId="64" applyNumberFormat="0" applyFill="0" applyAlignment="0" applyProtection="0"/>
    <xf numFmtId="0" fontId="114" fillId="14" borderId="55" applyNumberFormat="0" applyAlignment="0" applyProtection="0"/>
    <xf numFmtId="0" fontId="114" fillId="14" borderId="51" applyNumberFormat="0" applyAlignment="0" applyProtection="0"/>
    <xf numFmtId="0" fontId="106" fillId="15" borderId="53" applyNumberFormat="0" applyAlignment="0" applyProtection="0"/>
    <xf numFmtId="0" fontId="85" fillId="29" borderId="62" applyNumberFormat="0" applyFont="0" applyAlignment="0" applyProtection="0"/>
    <xf numFmtId="9" fontId="15" fillId="0" borderId="0" applyFont="0" applyFill="0" applyBorder="0" applyAlignment="0" applyProtection="0"/>
    <xf numFmtId="0" fontId="85" fillId="29" borderId="66" applyNumberFormat="0" applyFont="0" applyAlignment="0" applyProtection="0"/>
    <xf numFmtId="0" fontId="106" fillId="15" borderId="73" applyNumberFormat="0" applyAlignment="0" applyProtection="0"/>
    <xf numFmtId="0" fontId="103" fillId="14" borderId="61" applyNumberFormat="0" applyAlignment="0" applyProtection="0"/>
    <xf numFmtId="0" fontId="106" fillId="14" borderId="45" applyNumberFormat="0" applyAlignment="0" applyProtection="0"/>
    <xf numFmtId="0" fontId="106" fillId="15" borderId="49" applyNumberFormat="0" applyAlignment="0" applyProtection="0"/>
    <xf numFmtId="0" fontId="122" fillId="0" borderId="72" applyNumberFormat="0" applyFill="0" applyAlignment="0" applyProtection="0"/>
    <xf numFmtId="0" fontId="122" fillId="0" borderId="64" applyNumberFormat="0" applyFill="0" applyAlignment="0" applyProtection="0"/>
    <xf numFmtId="0" fontId="122" fillId="0" borderId="52" applyNumberFormat="0" applyFill="0" applyAlignment="0" applyProtection="0"/>
    <xf numFmtId="0" fontId="103" fillId="14" borderId="69" applyNumberFormat="0" applyAlignment="0" applyProtection="0"/>
    <xf numFmtId="0" fontId="85" fillId="29" borderId="54" applyNumberFormat="0" applyFont="0" applyAlignment="0" applyProtection="0"/>
    <xf numFmtId="0" fontId="114" fillId="14" borderId="59" applyNumberFormat="0" applyAlignment="0" applyProtection="0"/>
    <xf numFmtId="0" fontId="85" fillId="29" borderId="74" applyNumberFormat="0" applyFont="0" applyAlignment="0" applyProtection="0"/>
    <xf numFmtId="0" fontId="103" fillId="14" borderId="45" applyNumberFormat="0" applyAlignment="0" applyProtection="0"/>
    <xf numFmtId="0" fontId="85" fillId="29" borderId="54" applyNumberFormat="0" applyFont="0" applyAlignment="0" applyProtection="0"/>
    <xf numFmtId="0" fontId="114" fillId="14" borderId="47" applyNumberFormat="0" applyAlignment="0" applyProtection="0"/>
    <xf numFmtId="0" fontId="103" fillId="14" borderId="53" applyNumberFormat="0" applyAlignment="0" applyProtection="0"/>
    <xf numFmtId="0" fontId="122" fillId="0" borderId="52" applyNumberFormat="0" applyFill="0" applyAlignment="0" applyProtection="0"/>
    <xf numFmtId="0" fontId="122" fillId="0" borderId="52" applyNumberFormat="0" applyFill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85" fillId="29" borderId="54" applyNumberFormat="0" applyFont="0" applyAlignment="0" applyProtection="0"/>
    <xf numFmtId="0" fontId="17" fillId="29" borderId="42" applyNumberFormat="0" applyFont="0" applyAlignment="0" applyProtection="0"/>
    <xf numFmtId="0" fontId="106" fillId="14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14" fillId="14" borderId="63" applyNumberFormat="0" applyAlignment="0" applyProtection="0"/>
    <xf numFmtId="0" fontId="122" fillId="0" borderId="52" applyNumberFormat="0" applyFill="0" applyAlignment="0" applyProtection="0"/>
    <xf numFmtId="0" fontId="103" fillId="14" borderId="57" applyNumberFormat="0" applyAlignment="0" applyProtection="0"/>
    <xf numFmtId="0" fontId="106" fillId="15" borderId="65" applyNumberFormat="0" applyAlignment="0" applyProtection="0"/>
    <xf numFmtId="0" fontId="103" fillId="14" borderId="53" applyNumberFormat="0" applyAlignment="0" applyProtection="0"/>
    <xf numFmtId="0" fontId="17" fillId="29" borderId="58" applyNumberFormat="0" applyFont="0" applyAlignment="0" applyProtection="0"/>
    <xf numFmtId="0" fontId="103" fillId="14" borderId="49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9" applyNumberFormat="0" applyAlignment="0" applyProtection="0"/>
    <xf numFmtId="0" fontId="17" fillId="29" borderId="42" applyNumberFormat="0" applyFont="0" applyAlignment="0" applyProtection="0"/>
    <xf numFmtId="0" fontId="106" fillId="14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03" fillId="14" borderId="41" applyNumberFormat="0" applyAlignment="0" applyProtection="0"/>
    <xf numFmtId="0" fontId="17" fillId="29" borderId="42" applyNumberFormat="0" applyFont="0" applyAlignment="0" applyProtection="0"/>
    <xf numFmtId="0" fontId="106" fillId="14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106" fillId="15" borderId="41" applyNumberForma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85" fillId="29" borderId="42" applyNumberFormat="0" applyFon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14" fillId="14" borderId="43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14" fillId="14" borderId="59" applyNumberFormat="0" applyAlignment="0" applyProtection="0"/>
    <xf numFmtId="0" fontId="103" fillId="14" borderId="57" applyNumberFormat="0" applyAlignment="0" applyProtection="0"/>
    <xf numFmtId="0" fontId="114" fillId="14" borderId="59" applyNumberFormat="0" applyAlignment="0" applyProtection="0"/>
    <xf numFmtId="0" fontId="106" fillId="15" borderId="65" applyNumberFormat="0" applyAlignment="0" applyProtection="0"/>
    <xf numFmtId="0" fontId="103" fillId="14" borderId="53" applyNumberFormat="0" applyAlignment="0" applyProtection="0"/>
    <xf numFmtId="0" fontId="122" fillId="0" borderId="60" applyNumberFormat="0" applyFill="0" applyAlignment="0" applyProtection="0"/>
    <xf numFmtId="0" fontId="103" fillId="14" borderId="57" applyNumberFormat="0" applyAlignment="0" applyProtection="0"/>
    <xf numFmtId="0" fontId="85" fillId="29" borderId="70" applyNumberFormat="0" applyFont="0" applyAlignment="0" applyProtection="0"/>
    <xf numFmtId="0" fontId="114" fillId="14" borderId="75" applyNumberFormat="0" applyAlignment="0" applyProtection="0"/>
    <xf numFmtId="0" fontId="85" fillId="29" borderId="50" applyNumberFormat="0" applyFont="0" applyAlignment="0" applyProtection="0"/>
    <xf numFmtId="0" fontId="114" fillId="14" borderId="75" applyNumberFormat="0" applyAlignment="0" applyProtection="0"/>
    <xf numFmtId="0" fontId="114" fillId="14" borderId="51" applyNumberFormat="0" applyAlignment="0" applyProtection="0"/>
    <xf numFmtId="0" fontId="103" fillId="14" borderId="73" applyNumberFormat="0" applyAlignment="0" applyProtection="0"/>
    <xf numFmtId="0" fontId="106" fillId="15" borderId="49" applyNumberFormat="0" applyAlignment="0" applyProtection="0"/>
    <xf numFmtId="0" fontId="103" fillId="14" borderId="57" applyNumberFormat="0" applyAlignment="0" applyProtection="0"/>
    <xf numFmtId="0" fontId="114" fillId="14" borderId="51" applyNumberFormat="0" applyAlignment="0" applyProtection="0"/>
    <xf numFmtId="0" fontId="85" fillId="29" borderId="74" applyNumberFormat="0" applyFont="0" applyAlignment="0" applyProtection="0"/>
    <xf numFmtId="0" fontId="103" fillId="14" borderId="65" applyNumberFormat="0" applyAlignment="0" applyProtection="0"/>
    <xf numFmtId="0" fontId="106" fillId="15" borderId="49" applyNumberFormat="0" applyAlignment="0" applyProtection="0"/>
    <xf numFmtId="0" fontId="114" fillId="14" borderId="51" applyNumberFormat="0" applyAlignment="0" applyProtection="0"/>
    <xf numFmtId="0" fontId="122" fillId="0" borderId="64" applyNumberFormat="0" applyFill="0" applyAlignment="0" applyProtection="0"/>
    <xf numFmtId="0" fontId="114" fillId="14" borderId="67" applyNumberFormat="0" applyAlignment="0" applyProtection="0"/>
    <xf numFmtId="0" fontId="114" fillId="14" borderId="67" applyNumberFormat="0" applyAlignment="0" applyProtection="0"/>
    <xf numFmtId="0" fontId="114" fillId="14" borderId="51" applyNumberFormat="0" applyAlignment="0" applyProtection="0"/>
    <xf numFmtId="0" fontId="103" fillId="14" borderId="53" applyNumberFormat="0" applyAlignment="0" applyProtection="0"/>
    <xf numFmtId="0" fontId="106" fillId="15" borderId="69" applyNumberFormat="0" applyAlignment="0" applyProtection="0"/>
    <xf numFmtId="0" fontId="85" fillId="29" borderId="58" applyNumberFormat="0" applyFont="0" applyAlignment="0" applyProtection="0"/>
    <xf numFmtId="0" fontId="114" fillId="14" borderId="67" applyNumberFormat="0" applyAlignment="0" applyProtection="0"/>
    <xf numFmtId="0" fontId="103" fillId="14" borderId="57" applyNumberFormat="0" applyAlignment="0" applyProtection="0"/>
    <xf numFmtId="0" fontId="103" fillId="14" borderId="61" applyNumberFormat="0" applyAlignment="0" applyProtection="0"/>
    <xf numFmtId="9" fontId="15" fillId="0" borderId="0" applyFont="0" applyFill="0" applyBorder="0" applyAlignment="0" applyProtection="0"/>
    <xf numFmtId="0" fontId="85" fillId="29" borderId="58" applyNumberFormat="0" applyFont="0" applyAlignment="0" applyProtection="0"/>
    <xf numFmtId="0" fontId="114" fillId="14" borderId="51" applyNumberFormat="0" applyAlignment="0" applyProtection="0"/>
    <xf numFmtId="0" fontId="103" fillId="14" borderId="53" applyNumberFormat="0" applyAlignment="0" applyProtection="0"/>
    <xf numFmtId="0" fontId="17" fillId="29" borderId="74" applyNumberFormat="0" applyFont="0" applyAlignment="0" applyProtection="0"/>
    <xf numFmtId="0" fontId="122" fillId="0" borderId="68" applyNumberFormat="0" applyFill="0" applyAlignment="0" applyProtection="0"/>
    <xf numFmtId="0" fontId="122" fillId="0" borderId="72" applyNumberFormat="0" applyFill="0" applyAlignment="0" applyProtection="0"/>
    <xf numFmtId="0" fontId="106" fillId="15" borderId="49" applyNumberFormat="0" applyAlignment="0" applyProtection="0"/>
    <xf numFmtId="0" fontId="103" fillId="14" borderId="57" applyNumberFormat="0" applyAlignment="0" applyProtection="0"/>
    <xf numFmtId="0" fontId="114" fillId="14" borderId="67" applyNumberFormat="0" applyAlignment="0" applyProtection="0"/>
    <xf numFmtId="0" fontId="122" fillId="0" borderId="68" applyNumberFormat="0" applyFill="0" applyAlignment="0" applyProtection="0"/>
    <xf numFmtId="0" fontId="85" fillId="29" borderId="66" applyNumberFormat="0" applyFont="0" applyAlignment="0" applyProtection="0"/>
    <xf numFmtId="0" fontId="106" fillId="15" borderId="69" applyNumberFormat="0" applyAlignment="0" applyProtection="0"/>
    <xf numFmtId="0" fontId="114" fillId="14" borderId="59" applyNumberFormat="0" applyAlignment="0" applyProtection="0"/>
    <xf numFmtId="0" fontId="114" fillId="14" borderId="67" applyNumberFormat="0" applyAlignment="0" applyProtection="0"/>
    <xf numFmtId="0" fontId="17" fillId="29" borderId="66" applyNumberFormat="0" applyFont="0" applyAlignment="0" applyProtection="0"/>
    <xf numFmtId="0" fontId="106" fillId="14" borderId="45" applyNumberFormat="0" applyAlignment="0" applyProtection="0"/>
    <xf numFmtId="0" fontId="85" fillId="29" borderId="66" applyNumberFormat="0" applyFont="0" applyAlignment="0" applyProtection="0"/>
    <xf numFmtId="0" fontId="114" fillId="14" borderId="59" applyNumberFormat="0" applyAlignment="0" applyProtection="0"/>
    <xf numFmtId="0" fontId="103" fillId="14" borderId="49" applyNumberFormat="0" applyAlignment="0" applyProtection="0"/>
    <xf numFmtId="0" fontId="103" fillId="14" borderId="73" applyNumberFormat="0" applyAlignment="0" applyProtection="0"/>
    <xf numFmtId="0" fontId="114" fillId="14" borderId="51" applyNumberFormat="0" applyAlignment="0" applyProtection="0"/>
    <xf numFmtId="0" fontId="106" fillId="14" borderId="69" applyNumberFormat="0" applyAlignment="0" applyProtection="0"/>
    <xf numFmtId="0" fontId="103" fillId="14" borderId="65" applyNumberFormat="0" applyAlignment="0" applyProtection="0"/>
    <xf numFmtId="0" fontId="85" fillId="29" borderId="62" applyNumberFormat="0" applyFont="0" applyAlignment="0" applyProtection="0"/>
    <xf numFmtId="0" fontId="106" fillId="15" borderId="57" applyNumberFormat="0" applyAlignment="0" applyProtection="0"/>
    <xf numFmtId="0" fontId="85" fillId="29" borderId="54" applyNumberFormat="0" applyFont="0" applyAlignment="0" applyProtection="0"/>
    <xf numFmtId="0" fontId="103" fillId="14" borderId="57" applyNumberFormat="0" applyAlignment="0" applyProtection="0"/>
    <xf numFmtId="0" fontId="114" fillId="14" borderId="51" applyNumberFormat="0" applyAlignment="0" applyProtection="0"/>
    <xf numFmtId="0" fontId="122" fillId="0" borderId="48" applyNumberFormat="0" applyFill="0" applyAlignment="0" applyProtection="0"/>
    <xf numFmtId="0" fontId="103" fillId="14" borderId="73" applyNumberFormat="0" applyAlignment="0" applyProtection="0"/>
    <xf numFmtId="0" fontId="85" fillId="29" borderId="74" applyNumberFormat="0" applyFont="0" applyAlignment="0" applyProtection="0"/>
    <xf numFmtId="0" fontId="114" fillId="14" borderId="55" applyNumberFormat="0" applyAlignment="0" applyProtection="0"/>
    <xf numFmtId="0" fontId="103" fillId="14" borderId="61" applyNumberFormat="0" applyAlignment="0" applyProtection="0"/>
    <xf numFmtId="0" fontId="103" fillId="14" borderId="49" applyNumberFormat="0" applyAlignment="0" applyProtection="0"/>
    <xf numFmtId="0" fontId="114" fillId="14" borderId="59" applyNumberFormat="0" applyAlignment="0" applyProtection="0"/>
    <xf numFmtId="0" fontId="85" fillId="29" borderId="54" applyNumberFormat="0" applyFont="0" applyAlignment="0" applyProtection="0"/>
    <xf numFmtId="0" fontId="114" fillId="14" borderId="51" applyNumberFormat="0" applyAlignment="0" applyProtection="0"/>
    <xf numFmtId="0" fontId="114" fillId="14" borderId="51" applyNumberFormat="0" applyAlignment="0" applyProtection="0"/>
    <xf numFmtId="0" fontId="106" fillId="15" borderId="49" applyNumberFormat="0" applyAlignment="0" applyProtection="0"/>
    <xf numFmtId="0" fontId="103" fillId="14" borderId="45" applyNumberFormat="0" applyAlignment="0" applyProtection="0"/>
    <xf numFmtId="0" fontId="103" fillId="14" borderId="65" applyNumberFormat="0" applyAlignment="0" applyProtection="0"/>
    <xf numFmtId="0" fontId="106" fillId="15" borderId="53" applyNumberFormat="0" applyAlignment="0" applyProtection="0"/>
    <xf numFmtId="0" fontId="122" fillId="0" borderId="52" applyNumberFormat="0" applyFill="0" applyAlignment="0" applyProtection="0"/>
    <xf numFmtId="0" fontId="103" fillId="14" borderId="49" applyNumberFormat="0" applyAlignment="0" applyProtection="0"/>
    <xf numFmtId="0" fontId="114" fillId="14" borderId="51" applyNumberFormat="0" applyAlignment="0" applyProtection="0"/>
    <xf numFmtId="0" fontId="103" fillId="14" borderId="69" applyNumberFormat="0" applyAlignment="0" applyProtection="0"/>
    <xf numFmtId="0" fontId="122" fillId="0" borderId="72" applyNumberFormat="0" applyFill="0" applyAlignment="0" applyProtection="0"/>
    <xf numFmtId="0" fontId="114" fillId="14" borderId="59" applyNumberFormat="0" applyAlignment="0" applyProtection="0"/>
    <xf numFmtId="0" fontId="114" fillId="14" borderId="51" applyNumberFormat="0" applyAlignment="0" applyProtection="0"/>
    <xf numFmtId="0" fontId="85" fillId="29" borderId="66" applyNumberFormat="0" applyFont="0" applyAlignment="0" applyProtection="0"/>
    <xf numFmtId="0" fontId="85" fillId="29" borderId="46" applyNumberFormat="0" applyFont="0" applyAlignment="0" applyProtection="0"/>
    <xf numFmtId="0" fontId="85" fillId="29" borderId="58" applyNumberFormat="0" applyFont="0" applyAlignment="0" applyProtection="0"/>
    <xf numFmtId="0" fontId="103" fillId="14" borderId="61" applyNumberFormat="0" applyAlignment="0" applyProtection="0"/>
    <xf numFmtId="0" fontId="106" fillId="14" borderId="45" applyNumberFormat="0" applyAlignment="0" applyProtection="0"/>
    <xf numFmtId="0" fontId="106" fillId="15" borderId="57" applyNumberFormat="0" applyAlignment="0" applyProtection="0"/>
    <xf numFmtId="0" fontId="17" fillId="29" borderId="62" applyNumberFormat="0" applyFont="0" applyAlignment="0" applyProtection="0"/>
    <xf numFmtId="0" fontId="85" fillId="29" borderId="54" applyNumberFormat="0" applyFont="0" applyAlignment="0" applyProtection="0"/>
    <xf numFmtId="0" fontId="103" fillId="14" borderId="57" applyNumberFormat="0" applyAlignment="0" applyProtection="0"/>
    <xf numFmtId="0" fontId="103" fillId="14" borderId="69" applyNumberFormat="0" applyAlignment="0" applyProtection="0"/>
    <xf numFmtId="0" fontId="85" fillId="29" borderId="46" applyNumberFormat="0" applyFont="0" applyAlignment="0" applyProtection="0"/>
    <xf numFmtId="0" fontId="17" fillId="29" borderId="46" applyNumberFormat="0" applyFont="0" applyAlignment="0" applyProtection="0"/>
    <xf numFmtId="0" fontId="17" fillId="29" borderId="46" applyNumberFormat="0" applyFont="0" applyAlignment="0" applyProtection="0"/>
    <xf numFmtId="0" fontId="103" fillId="14" borderId="61" applyNumberFormat="0" applyAlignment="0" applyProtection="0"/>
    <xf numFmtId="0" fontId="122" fillId="0" borderId="52" applyNumberFormat="0" applyFill="0" applyAlignment="0" applyProtection="0"/>
    <xf numFmtId="0" fontId="106" fillId="15" borderId="61" applyNumberFormat="0" applyAlignment="0" applyProtection="0"/>
    <xf numFmtId="0" fontId="103" fillId="14" borderId="49" applyNumberFormat="0" applyAlignment="0" applyProtection="0"/>
    <xf numFmtId="9" fontId="15" fillId="0" borderId="0" applyFont="0" applyFill="0" applyBorder="0" applyAlignment="0" applyProtection="0"/>
    <xf numFmtId="0" fontId="114" fillId="14" borderId="75" applyNumberFormat="0" applyAlignment="0" applyProtection="0"/>
    <xf numFmtId="0" fontId="106" fillId="15" borderId="65" applyNumberFormat="0" applyAlignment="0" applyProtection="0"/>
    <xf numFmtId="0" fontId="114" fillId="14" borderId="55" applyNumberFormat="0" applyAlignment="0" applyProtection="0"/>
    <xf numFmtId="0" fontId="122" fillId="0" borderId="68" applyNumberFormat="0" applyFill="0" applyAlignment="0" applyProtection="0"/>
    <xf numFmtId="0" fontId="106" fillId="15" borderId="61" applyNumberFormat="0" applyAlignment="0" applyProtection="0"/>
    <xf numFmtId="0" fontId="85" fillId="29" borderId="46" applyNumberFormat="0" applyFont="0" applyAlignment="0" applyProtection="0"/>
    <xf numFmtId="0" fontId="106" fillId="15" borderId="45" applyNumberFormat="0" applyAlignment="0" applyProtection="0"/>
    <xf numFmtId="0" fontId="114" fillId="14" borderId="47" applyNumberFormat="0" applyAlignment="0" applyProtection="0"/>
    <xf numFmtId="0" fontId="103" fillId="14" borderId="45" applyNumberFormat="0" applyAlignment="0" applyProtection="0"/>
    <xf numFmtId="0" fontId="106" fillId="14" borderId="49" applyNumberFormat="0" applyAlignment="0" applyProtection="0"/>
    <xf numFmtId="0" fontId="106" fillId="14" borderId="61" applyNumberFormat="0" applyAlignment="0" applyProtection="0"/>
    <xf numFmtId="0" fontId="103" fillId="14" borderId="45" applyNumberFormat="0" applyAlignment="0" applyProtection="0"/>
    <xf numFmtId="0" fontId="106" fillId="14" borderId="57" applyNumberFormat="0" applyAlignment="0" applyProtection="0"/>
    <xf numFmtId="0" fontId="122" fillId="0" borderId="48" applyNumberFormat="0" applyFill="0" applyAlignment="0" applyProtection="0"/>
    <xf numFmtId="0" fontId="106" fillId="15" borderId="45" applyNumberFormat="0" applyAlignment="0" applyProtection="0"/>
    <xf numFmtId="0" fontId="85" fillId="29" borderId="46" applyNumberFormat="0" applyFont="0" applyAlignment="0" applyProtection="0"/>
    <xf numFmtId="0" fontId="103" fillId="14" borderId="45" applyNumberFormat="0" applyAlignment="0" applyProtection="0"/>
    <xf numFmtId="0" fontId="106" fillId="15" borderId="53" applyNumberFormat="0" applyAlignment="0" applyProtection="0"/>
    <xf numFmtId="0" fontId="122" fillId="0" borderId="76" applyNumberFormat="0" applyFill="0" applyAlignment="0" applyProtection="0"/>
    <xf numFmtId="0" fontId="106" fillId="15" borderId="45" applyNumberFormat="0" applyAlignment="0" applyProtection="0"/>
    <xf numFmtId="0" fontId="106" fillId="14" borderId="69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3" fillId="14" borderId="49" applyNumberFormat="0" applyAlignment="0" applyProtection="0"/>
    <xf numFmtId="0" fontId="85" fillId="29" borderId="66" applyNumberFormat="0" applyFont="0" applyAlignment="0" applyProtection="0"/>
    <xf numFmtId="0" fontId="85" fillId="29" borderId="54" applyNumberFormat="0" applyFont="0" applyAlignment="0" applyProtection="0"/>
    <xf numFmtId="0" fontId="122" fillId="0" borderId="56" applyNumberFormat="0" applyFill="0" applyAlignment="0" applyProtection="0"/>
    <xf numFmtId="0" fontId="103" fillId="14" borderId="49" applyNumberFormat="0" applyAlignment="0" applyProtection="0"/>
    <xf numFmtId="0" fontId="17" fillId="29" borderId="74" applyNumberFormat="0" applyFont="0" applyAlignment="0" applyProtection="0"/>
    <xf numFmtId="0" fontId="122" fillId="0" borderId="52" applyNumberFormat="0" applyFill="0" applyAlignment="0" applyProtection="0"/>
    <xf numFmtId="0" fontId="114" fillId="14" borderId="47" applyNumberFormat="0" applyAlignment="0" applyProtection="0"/>
    <xf numFmtId="0" fontId="122" fillId="0" borderId="60" applyNumberFormat="0" applyFill="0" applyAlignment="0" applyProtection="0"/>
    <xf numFmtId="0" fontId="114" fillId="14" borderId="55" applyNumberFormat="0" applyAlignment="0" applyProtection="0"/>
    <xf numFmtId="0" fontId="85" fillId="29" borderId="46" applyNumberFormat="0" applyFont="0" applyAlignment="0" applyProtection="0"/>
    <xf numFmtId="0" fontId="103" fillId="14" borderId="45" applyNumberFormat="0" applyAlignment="0" applyProtection="0"/>
    <xf numFmtId="0" fontId="122" fillId="0" borderId="48" applyNumberFormat="0" applyFill="0" applyAlignment="0" applyProtection="0"/>
    <xf numFmtId="0" fontId="106" fillId="14" borderId="45" applyNumberFormat="0" applyAlignment="0" applyProtection="0"/>
    <xf numFmtId="0" fontId="114" fillId="14" borderId="51" applyNumberFormat="0" applyAlignment="0" applyProtection="0"/>
    <xf numFmtId="0" fontId="114" fillId="14" borderId="67" applyNumberFormat="0" applyAlignment="0" applyProtection="0"/>
    <xf numFmtId="0" fontId="114" fillId="14" borderId="55" applyNumberFormat="0" applyAlignment="0" applyProtection="0"/>
    <xf numFmtId="0" fontId="114" fillId="14" borderId="63" applyNumberFormat="0" applyAlignment="0" applyProtection="0"/>
    <xf numFmtId="0" fontId="103" fillId="14" borderId="61" applyNumberFormat="0" applyAlignment="0" applyProtection="0"/>
    <xf numFmtId="0" fontId="114" fillId="14" borderId="75" applyNumberFormat="0" applyAlignment="0" applyProtection="0"/>
    <xf numFmtId="0" fontId="103" fillId="14" borderId="53" applyNumberFormat="0" applyAlignment="0" applyProtection="0"/>
    <xf numFmtId="0" fontId="106" fillId="15" borderId="73" applyNumberFormat="0" applyAlignment="0" applyProtection="0"/>
    <xf numFmtId="0" fontId="85" fillId="29" borderId="50" applyNumberFormat="0" applyFont="0" applyAlignment="0" applyProtection="0"/>
    <xf numFmtId="0" fontId="114" fillId="14" borderId="67" applyNumberFormat="0" applyAlignment="0" applyProtection="0"/>
    <xf numFmtId="0" fontId="85" fillId="29" borderId="74" applyNumberFormat="0" applyFont="0" applyAlignment="0" applyProtection="0"/>
    <xf numFmtId="0" fontId="106" fillId="15" borderId="73" applyNumberFormat="0" applyAlignment="0" applyProtection="0"/>
    <xf numFmtId="0" fontId="85" fillId="29" borderId="62" applyNumberFormat="0" applyFont="0" applyAlignment="0" applyProtection="0"/>
    <xf numFmtId="0" fontId="122" fillId="0" borderId="48" applyNumberFormat="0" applyFill="0" applyAlignment="0" applyProtection="0"/>
    <xf numFmtId="0" fontId="122" fillId="0" borderId="48" applyNumberFormat="0" applyFill="0" applyAlignment="0" applyProtection="0"/>
    <xf numFmtId="0" fontId="122" fillId="0" borderId="48" applyNumberFormat="0" applyFill="0" applyAlignment="0" applyProtection="0"/>
    <xf numFmtId="0" fontId="122" fillId="0" borderId="72" applyNumberFormat="0" applyFill="0" applyAlignment="0" applyProtection="0"/>
    <xf numFmtId="0" fontId="114" fillId="14" borderId="67" applyNumberFormat="0" applyAlignment="0" applyProtection="0"/>
    <xf numFmtId="0" fontId="106" fillId="15" borderId="73" applyNumberFormat="0" applyAlignment="0" applyProtection="0"/>
    <xf numFmtId="0" fontId="106" fillId="15" borderId="61" applyNumberFormat="0" applyAlignment="0" applyProtection="0"/>
    <xf numFmtId="0" fontId="85" fillId="29" borderId="74" applyNumberFormat="0" applyFont="0" applyAlignment="0" applyProtection="0"/>
    <xf numFmtId="0" fontId="85" fillId="29" borderId="58" applyNumberFormat="0" applyFont="0" applyAlignment="0" applyProtection="0"/>
    <xf numFmtId="0" fontId="114" fillId="14" borderId="67" applyNumberFormat="0" applyAlignment="0" applyProtection="0"/>
    <xf numFmtId="0" fontId="106" fillId="15" borderId="57" applyNumberFormat="0" applyAlignment="0" applyProtection="0"/>
    <xf numFmtId="0" fontId="17" fillId="29" borderId="70" applyNumberFormat="0" applyFont="0" applyAlignment="0" applyProtection="0"/>
    <xf numFmtId="0" fontId="114" fillId="14" borderId="63" applyNumberFormat="0" applyAlignment="0" applyProtection="0"/>
    <xf numFmtId="0" fontId="103" fillId="14" borderId="73" applyNumberFormat="0" applyAlignment="0" applyProtection="0"/>
    <xf numFmtId="0" fontId="106" fillId="15" borderId="61" applyNumberFormat="0" applyAlignment="0" applyProtection="0"/>
    <xf numFmtId="9" fontId="15" fillId="0" borderId="0" applyFont="0" applyFill="0" applyBorder="0" applyAlignment="0" applyProtection="0"/>
    <xf numFmtId="0" fontId="85" fillId="29" borderId="54" applyNumberFormat="0" applyFont="0" applyAlignment="0" applyProtection="0"/>
    <xf numFmtId="0" fontId="122" fillId="0" borderId="68" applyNumberFormat="0" applyFill="0" applyAlignment="0" applyProtection="0"/>
    <xf numFmtId="0" fontId="114" fillId="14" borderId="63" applyNumberFormat="0" applyAlignment="0" applyProtection="0"/>
    <xf numFmtId="0" fontId="106" fillId="15" borderId="57" applyNumberFormat="0" applyAlignment="0" applyProtection="0"/>
    <xf numFmtId="0" fontId="106" fillId="15" borderId="73" applyNumberFormat="0" applyAlignment="0" applyProtection="0"/>
    <xf numFmtId="0" fontId="114" fillId="14" borderId="71" applyNumberFormat="0" applyAlignment="0" applyProtection="0"/>
    <xf numFmtId="0" fontId="103" fillId="14" borderId="65" applyNumberFormat="0" applyAlignment="0" applyProtection="0"/>
    <xf numFmtId="0" fontId="103" fillId="14" borderId="69" applyNumberFormat="0" applyAlignment="0" applyProtection="0"/>
    <xf numFmtId="0" fontId="103" fillId="14" borderId="57" applyNumberFormat="0" applyAlignment="0" applyProtection="0"/>
    <xf numFmtId="0" fontId="103" fillId="14" borderId="53" applyNumberFormat="0" applyAlignment="0" applyProtection="0"/>
    <xf numFmtId="0" fontId="122" fillId="0" borderId="68" applyNumberFormat="0" applyFill="0" applyAlignment="0" applyProtection="0"/>
    <xf numFmtId="0" fontId="103" fillId="14" borderId="61" applyNumberFormat="0" applyAlignment="0" applyProtection="0"/>
    <xf numFmtId="0" fontId="106" fillId="15" borderId="65" applyNumberFormat="0" applyAlignment="0" applyProtection="0"/>
    <xf numFmtId="0" fontId="103" fillId="14" borderId="61" applyNumberFormat="0" applyAlignment="0" applyProtection="0"/>
    <xf numFmtId="0" fontId="122" fillId="0" borderId="64" applyNumberFormat="0" applyFill="0" applyAlignment="0" applyProtection="0"/>
    <xf numFmtId="0" fontId="114" fillId="14" borderId="67" applyNumberFormat="0" applyAlignment="0" applyProtection="0"/>
    <xf numFmtId="0" fontId="106" fillId="15" borderId="53" applyNumberFormat="0" applyAlignment="0" applyProtection="0"/>
    <xf numFmtId="0" fontId="85" fillId="29" borderId="70" applyNumberFormat="0" applyFont="0" applyAlignment="0" applyProtection="0"/>
    <xf numFmtId="0" fontId="103" fillId="14" borderId="65" applyNumberFormat="0" applyAlignment="0" applyProtection="0"/>
    <xf numFmtId="0" fontId="103" fillId="14" borderId="57" applyNumberFormat="0" applyAlignment="0" applyProtection="0"/>
    <xf numFmtId="0" fontId="106" fillId="15" borderId="53" applyNumberFormat="0" applyAlignment="0" applyProtection="0"/>
    <xf numFmtId="0" fontId="106" fillId="14" borderId="49" applyNumberFormat="0" applyAlignment="0" applyProtection="0"/>
    <xf numFmtId="0" fontId="103" fillId="14" borderId="65" applyNumberFormat="0" applyAlignment="0" applyProtection="0"/>
    <xf numFmtId="0" fontId="114" fillId="14" borderId="55" applyNumberFormat="0" applyAlignment="0" applyProtection="0"/>
    <xf numFmtId="0" fontId="106" fillId="15" borderId="57" applyNumberFormat="0" applyAlignment="0" applyProtection="0"/>
    <xf numFmtId="0" fontId="114" fillId="14" borderId="55" applyNumberFormat="0" applyAlignment="0" applyProtection="0"/>
    <xf numFmtId="0" fontId="114" fillId="14" borderId="63" applyNumberFormat="0" applyAlignment="0" applyProtection="0"/>
    <xf numFmtId="0" fontId="103" fillId="14" borderId="65" applyNumberFormat="0" applyAlignment="0" applyProtection="0"/>
    <xf numFmtId="0" fontId="106" fillId="14" borderId="65" applyNumberFormat="0" applyAlignment="0" applyProtection="0"/>
    <xf numFmtId="0" fontId="122" fillId="0" borderId="56" applyNumberFormat="0" applyFill="0" applyAlignment="0" applyProtection="0"/>
    <xf numFmtId="0" fontId="103" fillId="14" borderId="57" applyNumberFormat="0" applyAlignment="0" applyProtection="0"/>
    <xf numFmtId="0" fontId="122" fillId="0" borderId="52" applyNumberFormat="0" applyFill="0" applyAlignment="0" applyProtection="0"/>
    <xf numFmtId="0" fontId="85" fillId="29" borderId="66" applyNumberFormat="0" applyFont="0" applyAlignment="0" applyProtection="0"/>
    <xf numFmtId="0" fontId="103" fillId="14" borderId="53" applyNumberFormat="0" applyAlignment="0" applyProtection="0"/>
    <xf numFmtId="0" fontId="85" fillId="29" borderId="54" applyNumberFormat="0" applyFont="0" applyAlignment="0" applyProtection="0"/>
    <xf numFmtId="0" fontId="106" fillId="14" borderId="53" applyNumberFormat="0" applyAlignment="0" applyProtection="0"/>
    <xf numFmtId="0" fontId="103" fillId="14" borderId="53" applyNumberFormat="0" applyAlignment="0" applyProtection="0"/>
    <xf numFmtId="0" fontId="106" fillId="14" borderId="61" applyNumberFormat="0" applyAlignment="0" applyProtection="0"/>
    <xf numFmtId="0" fontId="106" fillId="15" borderId="73" applyNumberFormat="0" applyAlignment="0" applyProtection="0"/>
    <xf numFmtId="0" fontId="103" fillId="14" borderId="73" applyNumberFormat="0" applyAlignment="0" applyProtection="0"/>
    <xf numFmtId="0" fontId="85" fillId="29" borderId="70" applyNumberFormat="0" applyFont="0" applyAlignment="0" applyProtection="0"/>
    <xf numFmtId="0" fontId="85" fillId="29" borderId="66" applyNumberFormat="0" applyFont="0" applyAlignment="0" applyProtection="0"/>
    <xf numFmtId="0" fontId="85" fillId="29" borderId="70" applyNumberFormat="0" applyFont="0" applyAlignment="0" applyProtection="0"/>
    <xf numFmtId="0" fontId="106" fillId="15" borderId="61" applyNumberFormat="0" applyAlignment="0" applyProtection="0"/>
    <xf numFmtId="0" fontId="122" fillId="0" borderId="76" applyNumberFormat="0" applyFill="0" applyAlignment="0" applyProtection="0"/>
    <xf numFmtId="0" fontId="106" fillId="15" borderId="65" applyNumberFormat="0" applyAlignment="0" applyProtection="0"/>
    <xf numFmtId="0" fontId="85" fillId="29" borderId="58" applyNumberFormat="0" applyFont="0" applyAlignment="0" applyProtection="0"/>
    <xf numFmtId="0" fontId="103" fillId="14" borderId="49" applyNumberFormat="0" applyAlignment="0" applyProtection="0"/>
    <xf numFmtId="0" fontId="122" fillId="0" borderId="72" applyNumberFormat="0" applyFill="0" applyAlignment="0" applyProtection="0"/>
    <xf numFmtId="0" fontId="114" fillId="14" borderId="55" applyNumberFormat="0" applyAlignment="0" applyProtection="0"/>
    <xf numFmtId="0" fontId="122" fillId="0" borderId="60" applyNumberFormat="0" applyFill="0" applyAlignment="0" applyProtection="0"/>
    <xf numFmtId="0" fontId="122" fillId="0" borderId="64" applyNumberFormat="0" applyFill="0" applyAlignment="0" applyProtection="0"/>
    <xf numFmtId="0" fontId="114" fillId="14" borderId="59" applyNumberFormat="0" applyAlignment="0" applyProtection="0"/>
    <xf numFmtId="0" fontId="106" fillId="15" borderId="53" applyNumberFormat="0" applyAlignment="0" applyProtection="0"/>
    <xf numFmtId="0" fontId="122" fillId="0" borderId="60" applyNumberFormat="0" applyFill="0" applyAlignment="0" applyProtection="0"/>
    <xf numFmtId="0" fontId="17" fillId="29" borderId="62" applyNumberFormat="0" applyFont="0" applyAlignment="0" applyProtection="0"/>
    <xf numFmtId="0" fontId="122" fillId="0" borderId="76" applyNumberFormat="0" applyFill="0" applyAlignment="0" applyProtection="0"/>
    <xf numFmtId="0" fontId="122" fillId="0" borderId="64" applyNumberFormat="0" applyFill="0" applyAlignment="0" applyProtection="0"/>
    <xf numFmtId="0" fontId="114" fillId="14" borderId="75" applyNumberFormat="0" applyAlignment="0" applyProtection="0"/>
    <xf numFmtId="0" fontId="85" fillId="29" borderId="58" applyNumberFormat="0" applyFont="0" applyAlignment="0" applyProtection="0"/>
    <xf numFmtId="0" fontId="85" fillId="29" borderId="50" applyNumberFormat="0" applyFont="0" applyAlignment="0" applyProtection="0"/>
    <xf numFmtId="0" fontId="103" fillId="14" borderId="57" applyNumberFormat="0" applyAlignment="0" applyProtection="0"/>
    <xf numFmtId="0" fontId="85" fillId="29" borderId="74" applyNumberFormat="0" applyFont="0" applyAlignment="0" applyProtection="0"/>
    <xf numFmtId="0" fontId="106" fillId="14" borderId="49" applyNumberFormat="0" applyAlignment="0" applyProtection="0"/>
    <xf numFmtId="0" fontId="114" fillId="14" borderId="71" applyNumberFormat="0" applyAlignment="0" applyProtection="0"/>
    <xf numFmtId="0" fontId="106" fillId="15" borderId="53" applyNumberFormat="0" applyAlignment="0" applyProtection="0"/>
    <xf numFmtId="0" fontId="106" fillId="15" borderId="57" applyNumberFormat="0" applyAlignment="0" applyProtection="0"/>
    <xf numFmtId="0" fontId="114" fillId="14" borderId="55" applyNumberFormat="0" applyAlignment="0" applyProtection="0"/>
    <xf numFmtId="0" fontId="114" fillId="14" borderId="63" applyNumberFormat="0" applyAlignment="0" applyProtection="0"/>
    <xf numFmtId="0" fontId="103" fillId="14" borderId="57" applyNumberFormat="0" applyAlignment="0" applyProtection="0"/>
    <xf numFmtId="0" fontId="85" fillId="29" borderId="50" applyNumberFormat="0" applyFont="0" applyAlignment="0" applyProtection="0"/>
    <xf numFmtId="0" fontId="17" fillId="29" borderId="50" applyNumberFormat="0" applyFont="0" applyAlignment="0" applyProtection="0"/>
    <xf numFmtId="0" fontId="17" fillId="29" borderId="50" applyNumberFormat="0" applyFont="0" applyAlignment="0" applyProtection="0"/>
    <xf numFmtId="0" fontId="103" fillId="14" borderId="57" applyNumberFormat="0" applyAlignment="0" applyProtection="0"/>
    <xf numFmtId="0" fontId="106" fillId="15" borderId="61" applyNumberFormat="0" applyAlignment="0" applyProtection="0"/>
    <xf numFmtId="0" fontId="122" fillId="0" borderId="68" applyNumberFormat="0" applyFill="0" applyAlignment="0" applyProtection="0"/>
    <xf numFmtId="0" fontId="114" fillId="14" borderId="55" applyNumberFormat="0" applyAlignment="0" applyProtection="0"/>
    <xf numFmtId="0" fontId="85" fillId="29" borderId="58" applyNumberFormat="0" applyFont="0" applyAlignment="0" applyProtection="0"/>
    <xf numFmtId="0" fontId="106" fillId="15" borderId="65" applyNumberFormat="0" applyAlignment="0" applyProtection="0"/>
    <xf numFmtId="0" fontId="17" fillId="29" borderId="58" applyNumberFormat="0" applyFont="0" applyAlignment="0" applyProtection="0"/>
    <xf numFmtId="0" fontId="17" fillId="29" borderId="62" applyNumberFormat="0" applyFont="0" applyAlignment="0" applyProtection="0"/>
    <xf numFmtId="0" fontId="114" fillId="14" borderId="67" applyNumberFormat="0" applyAlignment="0" applyProtection="0"/>
    <xf numFmtId="0" fontId="85" fillId="29" borderId="50" applyNumberFormat="0" applyFont="0" applyAlignment="0" applyProtection="0"/>
    <xf numFmtId="0" fontId="106" fillId="15" borderId="49" applyNumberFormat="0" applyAlignment="0" applyProtection="0"/>
    <xf numFmtId="0" fontId="114" fillId="14" borderId="51" applyNumberFormat="0" applyAlignment="0" applyProtection="0"/>
    <xf numFmtId="0" fontId="103" fillId="14" borderId="49" applyNumberFormat="0" applyAlignment="0" applyProtection="0"/>
    <xf numFmtId="0" fontId="122" fillId="0" borderId="56" applyNumberFormat="0" applyFill="0" applyAlignment="0" applyProtection="0"/>
    <xf numFmtId="0" fontId="103" fillId="14" borderId="49" applyNumberFormat="0" applyAlignment="0" applyProtection="0"/>
    <xf numFmtId="0" fontId="103" fillId="14" borderId="69" applyNumberFormat="0" applyAlignment="0" applyProtection="0"/>
    <xf numFmtId="0" fontId="122" fillId="0" borderId="52" applyNumberFormat="0" applyFill="0" applyAlignment="0" applyProtection="0"/>
    <xf numFmtId="0" fontId="106" fillId="15" borderId="49" applyNumberFormat="0" applyAlignment="0" applyProtection="0"/>
    <xf numFmtId="0" fontId="85" fillId="29" borderId="50" applyNumberFormat="0" applyFont="0" applyAlignment="0" applyProtection="0"/>
    <xf numFmtId="0" fontId="103" fillId="14" borderId="49" applyNumberFormat="0" applyAlignment="0" applyProtection="0"/>
    <xf numFmtId="0" fontId="106" fillId="15" borderId="49" applyNumberFormat="0" applyAlignment="0" applyProtection="0"/>
    <xf numFmtId="0" fontId="85" fillId="29" borderId="62" applyNumberFormat="0" applyFont="0" applyAlignment="0" applyProtection="0"/>
    <xf numFmtId="0" fontId="106" fillId="15" borderId="65" applyNumberFormat="0" applyAlignment="0" applyProtection="0"/>
    <xf numFmtId="0" fontId="122" fillId="0" borderId="68" applyNumberFormat="0" applyFill="0" applyAlignment="0" applyProtection="0"/>
    <xf numFmtId="0" fontId="106" fillId="15" borderId="53" applyNumberFormat="0" applyAlignment="0" applyProtection="0"/>
    <xf numFmtId="0" fontId="114" fillId="14" borderId="67" applyNumberFormat="0" applyAlignment="0" applyProtection="0"/>
    <xf numFmtId="0" fontId="114" fillId="14" borderId="59" applyNumberFormat="0" applyAlignment="0" applyProtection="0"/>
    <xf numFmtId="0" fontId="103" fillId="14" borderId="73" applyNumberFormat="0" applyAlignment="0" applyProtection="0"/>
    <xf numFmtId="0" fontId="103" fillId="14" borderId="57" applyNumberFormat="0" applyAlignment="0" applyProtection="0"/>
    <xf numFmtId="0" fontId="114" fillId="14" borderId="59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85" fillId="29" borderId="70" applyNumberFormat="0" applyFont="0" applyAlignment="0" applyProtection="0"/>
    <xf numFmtId="0" fontId="114" fillId="14" borderId="59" applyNumberFormat="0" applyAlignment="0" applyProtection="0"/>
    <xf numFmtId="0" fontId="114" fillId="14" borderId="51" applyNumberFormat="0" applyAlignment="0" applyProtection="0"/>
    <xf numFmtId="0" fontId="106" fillId="15" borderId="69" applyNumberFormat="0" applyAlignment="0" applyProtection="0"/>
    <xf numFmtId="0" fontId="85" fillId="29" borderId="50" applyNumberFormat="0" applyFont="0" applyAlignment="0" applyProtection="0"/>
    <xf numFmtId="0" fontId="103" fillId="14" borderId="49" applyNumberFormat="0" applyAlignment="0" applyProtection="0"/>
    <xf numFmtId="0" fontId="122" fillId="0" borderId="52" applyNumberFormat="0" applyFill="0" applyAlignment="0" applyProtection="0"/>
    <xf numFmtId="0" fontId="106" fillId="14" borderId="49" applyNumberFormat="0" applyAlignment="0" applyProtection="0"/>
    <xf numFmtId="0" fontId="103" fillId="14" borderId="69" applyNumberFormat="0" applyAlignment="0" applyProtection="0"/>
    <xf numFmtId="0" fontId="106" fillId="15" borderId="57" applyNumberFormat="0" applyAlignment="0" applyProtection="0"/>
    <xf numFmtId="0" fontId="114" fillId="14" borderId="55" applyNumberFormat="0" applyAlignment="0" applyProtection="0"/>
    <xf numFmtId="0" fontId="103" fillId="14" borderId="61" applyNumberFormat="0" applyAlignment="0" applyProtection="0"/>
    <xf numFmtId="0" fontId="17" fillId="29" borderId="66" applyNumberFormat="0" applyFont="0" applyAlignment="0" applyProtection="0"/>
    <xf numFmtId="0" fontId="106" fillId="15" borderId="65" applyNumberFormat="0" applyAlignment="0" applyProtection="0"/>
    <xf numFmtId="0" fontId="122" fillId="0" borderId="52" applyNumberFormat="0" applyFill="0" applyAlignment="0" applyProtection="0"/>
    <xf numFmtId="0" fontId="122" fillId="0" borderId="52" applyNumberFormat="0" applyFill="0" applyAlignment="0" applyProtection="0"/>
    <xf numFmtId="0" fontId="122" fillId="0" borderId="52" applyNumberFormat="0" applyFill="0" applyAlignment="0" applyProtection="0"/>
    <xf numFmtId="0" fontId="106" fillId="15" borderId="57" applyNumberFormat="0" applyAlignment="0" applyProtection="0"/>
    <xf numFmtId="0" fontId="103" fillId="14" borderId="57" applyNumberFormat="0" applyAlignment="0" applyProtection="0"/>
    <xf numFmtId="0" fontId="106" fillId="15" borderId="65" applyNumberFormat="0" applyAlignment="0" applyProtection="0"/>
    <xf numFmtId="0" fontId="106" fillId="14" borderId="73" applyNumberFormat="0" applyAlignment="0" applyProtection="0"/>
    <xf numFmtId="0" fontId="122" fillId="0" borderId="72" applyNumberFormat="0" applyFill="0" applyAlignment="0" applyProtection="0"/>
    <xf numFmtId="0" fontId="85" fillId="29" borderId="62" applyNumberFormat="0" applyFont="0" applyAlignment="0" applyProtection="0"/>
    <xf numFmtId="0" fontId="106" fillId="15" borderId="65" applyNumberFormat="0" applyAlignment="0" applyProtection="0"/>
    <xf numFmtId="0" fontId="103" fillId="14" borderId="69" applyNumberFormat="0" applyAlignment="0" applyProtection="0"/>
    <xf numFmtId="0" fontId="106" fillId="15" borderId="57" applyNumberFormat="0" applyAlignment="0" applyProtection="0"/>
    <xf numFmtId="0" fontId="85" fillId="29" borderId="62" applyNumberFormat="0" applyFont="0" applyAlignment="0" applyProtection="0"/>
    <xf numFmtId="0" fontId="114" fillId="14" borderId="59" applyNumberFormat="0" applyAlignment="0" applyProtection="0"/>
    <xf numFmtId="0" fontId="106" fillId="15" borderId="69" applyNumberFormat="0" applyAlignment="0" applyProtection="0"/>
    <xf numFmtId="0" fontId="106" fillId="15" borderId="65" applyNumberFormat="0" applyAlignment="0" applyProtection="0"/>
    <xf numFmtId="0" fontId="106" fillId="15" borderId="73" applyNumberFormat="0" applyAlignment="0" applyProtection="0"/>
    <xf numFmtId="0" fontId="114" fillId="14" borderId="63" applyNumberFormat="0" applyAlignment="0" applyProtection="0"/>
    <xf numFmtId="0" fontId="103" fillId="14" borderId="61" applyNumberFormat="0" applyAlignment="0" applyProtection="0"/>
    <xf numFmtId="0" fontId="103" fillId="14" borderId="73" applyNumberFormat="0" applyAlignment="0" applyProtection="0"/>
    <xf numFmtId="0" fontId="114" fillId="14" borderId="63" applyNumberFormat="0" applyAlignment="0" applyProtection="0"/>
    <xf numFmtId="0" fontId="122" fillId="0" borderId="76" applyNumberFormat="0" applyFill="0" applyAlignment="0" applyProtection="0"/>
    <xf numFmtId="0" fontId="103" fillId="14" borderId="57" applyNumberFormat="0" applyAlignment="0" applyProtection="0"/>
    <xf numFmtId="0" fontId="103" fillId="14" borderId="69" applyNumberFormat="0" applyAlignment="0" applyProtection="0"/>
    <xf numFmtId="0" fontId="114" fillId="14" borderId="75" applyNumberFormat="0" applyAlignment="0" applyProtection="0"/>
    <xf numFmtId="0" fontId="103" fillId="14" borderId="73" applyNumberFormat="0" applyAlignment="0" applyProtection="0"/>
    <xf numFmtId="0" fontId="106" fillId="15" borderId="65" applyNumberFormat="0" applyAlignment="0" applyProtection="0"/>
    <xf numFmtId="0" fontId="106" fillId="15" borderId="69" applyNumberFormat="0" applyAlignment="0" applyProtection="0"/>
    <xf numFmtId="0" fontId="85" fillId="29" borderId="58" applyNumberFormat="0" applyFont="0" applyAlignment="0" applyProtection="0"/>
    <xf numFmtId="0" fontId="106" fillId="15" borderId="57" applyNumberForma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106" fillId="15" borderId="61" applyNumberFormat="0" applyAlignment="0" applyProtection="0"/>
    <xf numFmtId="0" fontId="106" fillId="14" borderId="73" applyNumberFormat="0" applyAlignment="0" applyProtection="0"/>
    <xf numFmtId="0" fontId="122" fillId="0" borderId="76" applyNumberFormat="0" applyFill="0" applyAlignment="0" applyProtection="0"/>
    <xf numFmtId="0" fontId="103" fillId="14" borderId="73" applyNumberFormat="0" applyAlignment="0" applyProtection="0"/>
    <xf numFmtId="0" fontId="122" fillId="0" borderId="60" applyNumberFormat="0" applyFill="0" applyAlignment="0" applyProtection="0"/>
    <xf numFmtId="0" fontId="103" fillId="14" borderId="61" applyNumberFormat="0" applyAlignment="0" applyProtection="0"/>
    <xf numFmtId="0" fontId="106" fillId="14" borderId="61" applyNumberFormat="0" applyAlignment="0" applyProtection="0"/>
    <xf numFmtId="0" fontId="122" fillId="0" borderId="68" applyNumberFormat="0" applyFill="0" applyAlignment="0" applyProtection="0"/>
    <xf numFmtId="0" fontId="106" fillId="15" borderId="73" applyNumberFormat="0" applyAlignment="0" applyProtection="0"/>
    <xf numFmtId="0" fontId="114" fillId="14" borderId="67" applyNumberFormat="0" applyAlignment="0" applyProtection="0"/>
    <xf numFmtId="0" fontId="103" fillId="14" borderId="65" applyNumberFormat="0" applyAlignment="0" applyProtection="0"/>
    <xf numFmtId="0" fontId="106" fillId="14" borderId="57" applyNumberFormat="0" applyAlignment="0" applyProtection="0"/>
    <xf numFmtId="0" fontId="114" fillId="14" borderId="75" applyNumberFormat="0" applyAlignment="0" applyProtection="0"/>
    <xf numFmtId="0" fontId="122" fillId="0" borderId="76" applyNumberFormat="0" applyFill="0" applyAlignment="0" applyProtection="0"/>
    <xf numFmtId="0" fontId="114" fillId="14" borderId="71" applyNumberFormat="0" applyAlignment="0" applyProtection="0"/>
    <xf numFmtId="0" fontId="106" fillId="15" borderId="65" applyNumberFormat="0" applyAlignment="0" applyProtection="0"/>
    <xf numFmtId="0" fontId="122" fillId="0" borderId="64" applyNumberFormat="0" applyFill="0" applyAlignment="0" applyProtection="0"/>
    <xf numFmtId="0" fontId="106" fillId="15" borderId="65" applyNumberFormat="0" applyAlignment="0" applyProtection="0"/>
    <xf numFmtId="0" fontId="114" fillId="14" borderId="63" applyNumberFormat="0" applyAlignment="0" applyProtection="0"/>
    <xf numFmtId="0" fontId="122" fillId="0" borderId="76" applyNumberFormat="0" applyFill="0" applyAlignment="0" applyProtection="0"/>
    <xf numFmtId="0" fontId="122" fillId="0" borderId="60" applyNumberFormat="0" applyFill="0" applyAlignment="0" applyProtection="0"/>
    <xf numFmtId="0" fontId="103" fillId="14" borderId="61" applyNumberFormat="0" applyAlignment="0" applyProtection="0"/>
    <xf numFmtId="0" fontId="103" fillId="14" borderId="57" applyNumberFormat="0" applyAlignment="0" applyProtection="0"/>
    <xf numFmtId="0" fontId="106" fillId="14" borderId="73" applyNumberFormat="0" applyAlignment="0" applyProtection="0"/>
    <xf numFmtId="0" fontId="85" fillId="29" borderId="58" applyNumberFormat="0" applyFont="0" applyAlignment="0" applyProtection="0"/>
    <xf numFmtId="0" fontId="106" fillId="14" borderId="69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85" fillId="29" borderId="66" applyNumberFormat="0" applyFont="0" applyAlignment="0" applyProtection="0"/>
    <xf numFmtId="0" fontId="85" fillId="29" borderId="58" applyNumberFormat="0" applyFont="0" applyAlignment="0" applyProtection="0"/>
    <xf numFmtId="0" fontId="85" fillId="29" borderId="70" applyNumberFormat="0" applyFont="0" applyAlignment="0" applyProtection="0"/>
    <xf numFmtId="0" fontId="85" fillId="29" borderId="66" applyNumberFormat="0" applyFont="0" applyAlignment="0" applyProtection="0"/>
    <xf numFmtId="0" fontId="106" fillId="15" borderId="73" applyNumberFormat="0" applyAlignment="0" applyProtection="0"/>
    <xf numFmtId="0" fontId="85" fillId="29" borderId="58" applyNumberFormat="0" applyFont="0" applyAlignment="0" applyProtection="0"/>
    <xf numFmtId="0" fontId="114" fillId="14" borderId="75" applyNumberFormat="0" applyAlignment="0" applyProtection="0"/>
    <xf numFmtId="0" fontId="85" fillId="29" borderId="74" applyNumberFormat="0" applyFont="0" applyAlignment="0" applyProtection="0"/>
    <xf numFmtId="0" fontId="122" fillId="0" borderId="60" applyNumberFormat="0" applyFill="0" applyAlignment="0" applyProtection="0"/>
    <xf numFmtId="0" fontId="85" fillId="29" borderId="74" applyNumberFormat="0" applyFont="0" applyAlignment="0" applyProtection="0"/>
    <xf numFmtId="0" fontId="114" fillId="14" borderId="59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7" fillId="29" borderId="54" applyNumberFormat="0" applyFont="0" applyAlignment="0" applyProtection="0"/>
    <xf numFmtId="0" fontId="106" fillId="14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7" fillId="29" borderId="66" applyNumberFormat="0" applyFont="0" applyAlignment="0" applyProtection="0"/>
    <xf numFmtId="0" fontId="114" fillId="14" borderId="67" applyNumberFormat="0" applyAlignment="0" applyProtection="0"/>
    <xf numFmtId="0" fontId="114" fillId="14" borderId="71" applyNumberFormat="0" applyAlignment="0" applyProtection="0"/>
    <xf numFmtId="0" fontId="122" fillId="0" borderId="64" applyNumberFormat="0" applyFill="0" applyAlignment="0" applyProtection="0"/>
    <xf numFmtId="0" fontId="106" fillId="15" borderId="61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7" fillId="29" borderId="54" applyNumberFormat="0" applyFont="0" applyAlignment="0" applyProtection="0"/>
    <xf numFmtId="0" fontId="106" fillId="14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03" fillId="14" borderId="65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03" fillId="14" borderId="53" applyNumberFormat="0" applyAlignment="0" applyProtection="0"/>
    <xf numFmtId="0" fontId="17" fillId="29" borderId="54" applyNumberFormat="0" applyFont="0" applyAlignment="0" applyProtection="0"/>
    <xf numFmtId="0" fontId="106" fillId="14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106" fillId="15" borderId="53" applyNumberForma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85" fillId="29" borderId="54" applyNumberFormat="0" applyFon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14" fillId="14" borderId="55" applyNumberFormat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56" applyNumberFormat="0" applyFill="0" applyAlignment="0" applyProtection="0"/>
    <xf numFmtId="0" fontId="122" fillId="0" borderId="72" applyNumberFormat="0" applyFill="0" applyAlignment="0" applyProtection="0"/>
    <xf numFmtId="0" fontId="114" fillId="14" borderId="71" applyNumberFormat="0" applyAlignment="0" applyProtection="0"/>
    <xf numFmtId="0" fontId="122" fillId="0" borderId="68" applyNumberFormat="0" applyFill="0" applyAlignment="0" applyProtection="0"/>
    <xf numFmtId="0" fontId="106" fillId="15" borderId="61" applyNumberFormat="0" applyAlignment="0" applyProtection="0"/>
    <xf numFmtId="0" fontId="122" fillId="0" borderId="72" applyNumberFormat="0" applyFill="0" applyAlignment="0" applyProtection="0"/>
    <xf numFmtId="0" fontId="103" fillId="14" borderId="61" applyNumberFormat="0" applyAlignment="0" applyProtection="0"/>
    <xf numFmtId="0" fontId="114" fillId="14" borderId="71" applyNumberFormat="0" applyAlignment="0" applyProtection="0"/>
    <xf numFmtId="0" fontId="122" fillId="0" borderId="64" applyNumberFormat="0" applyFill="0" applyAlignment="0" applyProtection="0"/>
    <xf numFmtId="0" fontId="106" fillId="15" borderId="61" applyNumberFormat="0" applyAlignment="0" applyProtection="0"/>
    <xf numFmtId="0" fontId="85" fillId="29" borderId="62" applyNumberFormat="0" applyFont="0" applyAlignment="0" applyProtection="0"/>
    <xf numFmtId="0" fontId="122" fillId="0" borderId="64" applyNumberFormat="0" applyFill="0" applyAlignment="0" applyProtection="0"/>
    <xf numFmtId="0" fontId="103" fillId="14" borderId="65" applyNumberFormat="0" applyAlignment="0" applyProtection="0"/>
    <xf numFmtId="0" fontId="106" fillId="15" borderId="61" applyNumberFormat="0" applyAlignment="0" applyProtection="0"/>
    <xf numFmtId="0" fontId="85" fillId="29" borderId="70" applyNumberFormat="0" applyFont="0" applyAlignment="0" applyProtection="0"/>
    <xf numFmtId="0" fontId="122" fillId="0" borderId="76" applyNumberFormat="0" applyFill="0" applyAlignment="0" applyProtection="0"/>
    <xf numFmtId="0" fontId="103" fillId="14" borderId="65" applyNumberFormat="0" applyAlignment="0" applyProtection="0"/>
    <xf numFmtId="0" fontId="106" fillId="15" borderId="61" applyNumberFormat="0" applyAlignment="0" applyProtection="0"/>
    <xf numFmtId="0" fontId="85" fillId="29" borderId="74" applyNumberFormat="0" applyFont="0" applyAlignment="0" applyProtection="0"/>
    <xf numFmtId="0" fontId="103" fillId="14" borderId="73" applyNumberFormat="0" applyAlignment="0" applyProtection="0"/>
    <xf numFmtId="0" fontId="17" fillId="29" borderId="58" applyNumberFormat="0" applyFont="0" applyAlignment="0" applyProtection="0"/>
    <xf numFmtId="0" fontId="106" fillId="15" borderId="69" applyNumberFormat="0" applyAlignment="0" applyProtection="0"/>
    <xf numFmtId="0" fontId="103" fillId="14" borderId="73" applyNumberFormat="0" applyAlignment="0" applyProtection="0"/>
    <xf numFmtId="0" fontId="114" fillId="14" borderId="71" applyNumberFormat="0" applyAlignment="0" applyProtection="0"/>
    <xf numFmtId="0" fontId="122" fillId="0" borderId="76" applyNumberFormat="0" applyFill="0" applyAlignment="0" applyProtection="0"/>
    <xf numFmtId="0" fontId="106" fillId="15" borderId="73" applyNumberFormat="0" applyAlignment="0" applyProtection="0"/>
    <xf numFmtId="0" fontId="15" fillId="0" borderId="0"/>
    <xf numFmtId="0" fontId="122" fillId="0" borderId="60" applyNumberFormat="0" applyFill="0" applyAlignment="0" applyProtection="0"/>
    <xf numFmtId="0" fontId="114" fillId="14" borderId="63" applyNumberFormat="0" applyAlignment="0" applyProtection="0"/>
    <xf numFmtId="0" fontId="114" fillId="14" borderId="71" applyNumberFormat="0" applyAlignment="0" applyProtection="0"/>
    <xf numFmtId="0" fontId="103" fillId="14" borderId="69" applyNumberFormat="0" applyAlignment="0" applyProtection="0"/>
    <xf numFmtId="0" fontId="106" fillId="15" borderId="61" applyNumberFormat="0" applyAlignment="0" applyProtection="0"/>
    <xf numFmtId="0" fontId="17" fillId="29" borderId="74" applyNumberFormat="0" applyFont="0" applyAlignment="0" applyProtection="0"/>
    <xf numFmtId="0" fontId="17" fillId="29" borderId="62" applyNumberFormat="0" applyFont="0" applyAlignment="0" applyProtection="0"/>
    <xf numFmtId="0" fontId="103" fillId="14" borderId="57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22" fillId="0" borderId="76" applyNumberFormat="0" applyFill="0" applyAlignment="0" applyProtection="0"/>
    <xf numFmtId="0" fontId="122" fillId="0" borderId="68" applyNumberFormat="0" applyFill="0" applyAlignment="0" applyProtection="0"/>
    <xf numFmtId="0" fontId="122" fillId="0" borderId="64" applyNumberFormat="0" applyFill="0" applyAlignment="0" applyProtection="0"/>
    <xf numFmtId="0" fontId="114" fillId="14" borderId="75" applyNumberFormat="0" applyAlignment="0" applyProtection="0"/>
    <xf numFmtId="0" fontId="85" fillId="29" borderId="58" applyNumberFormat="0" applyFont="0" applyAlignment="0" applyProtection="0"/>
    <xf numFmtId="0" fontId="106" fillId="14" borderId="73" applyNumberFormat="0" applyAlignment="0" applyProtection="0"/>
    <xf numFmtId="0" fontId="17" fillId="29" borderId="58" applyNumberFormat="0" applyFont="0" applyAlignment="0" applyProtection="0"/>
    <xf numFmtId="0" fontId="114" fillId="14" borderId="63" applyNumberFormat="0" applyAlignment="0" applyProtection="0"/>
    <xf numFmtId="0" fontId="85" fillId="29" borderId="58" applyNumberFormat="0" applyFont="0" applyAlignment="0" applyProtection="0"/>
    <xf numFmtId="0" fontId="103" fillId="14" borderId="57" applyNumberFormat="0" applyAlignment="0" applyProtection="0"/>
    <xf numFmtId="0" fontId="103" fillId="14" borderId="73" applyNumberFormat="0" applyAlignment="0" applyProtection="0"/>
    <xf numFmtId="0" fontId="103" fillId="14" borderId="69" applyNumberFormat="0" applyAlignment="0" applyProtection="0"/>
    <xf numFmtId="0" fontId="122" fillId="0" borderId="68" applyNumberFormat="0" applyFill="0" applyAlignment="0" applyProtection="0"/>
    <xf numFmtId="0" fontId="106" fillId="15" borderId="65" applyNumberFormat="0" applyAlignment="0" applyProtection="0"/>
    <xf numFmtId="0" fontId="85" fillId="29" borderId="58" applyNumberFormat="0" applyFont="0" applyAlignment="0" applyProtection="0"/>
    <xf numFmtId="0" fontId="122" fillId="0" borderId="60" applyNumberFormat="0" applyFill="0" applyAlignment="0" applyProtection="0"/>
    <xf numFmtId="0" fontId="106" fillId="15" borderId="57" applyNumberFormat="0" applyAlignment="0" applyProtection="0"/>
    <xf numFmtId="0" fontId="114" fillId="14" borderId="59" applyNumberFormat="0" applyAlignment="0" applyProtection="0"/>
    <xf numFmtId="0" fontId="103" fillId="14" borderId="57" applyNumberFormat="0" applyAlignment="0" applyProtection="0"/>
    <xf numFmtId="0" fontId="103" fillId="14" borderId="57" applyNumberFormat="0" applyAlignment="0" applyProtection="0"/>
    <xf numFmtId="0" fontId="122" fillId="0" borderId="60" applyNumberFormat="0" applyFill="0" applyAlignment="0" applyProtection="0"/>
    <xf numFmtId="0" fontId="106" fillId="14" borderId="57" applyNumberFormat="0" applyAlignment="0" applyProtection="0"/>
    <xf numFmtId="0" fontId="85" fillId="29" borderId="58" applyNumberFormat="0" applyFont="0" applyAlignment="0" applyProtection="0"/>
    <xf numFmtId="0" fontId="103" fillId="14" borderId="57" applyNumberFormat="0" applyAlignment="0" applyProtection="0"/>
    <xf numFmtId="0" fontId="103" fillId="14" borderId="65" applyNumberFormat="0" applyAlignment="0" applyProtection="0"/>
    <xf numFmtId="0" fontId="106" fillId="15" borderId="57" applyNumberFormat="0" applyAlignment="0" applyProtection="0"/>
    <xf numFmtId="0" fontId="122" fillId="0" borderId="68" applyNumberFormat="0" applyFill="0" applyAlignment="0" applyProtection="0"/>
    <xf numFmtId="0" fontId="122" fillId="0" borderId="72" applyNumberFormat="0" applyFill="0" applyAlignment="0" applyProtection="0"/>
    <xf numFmtId="0" fontId="114" fillId="14" borderId="67" applyNumberFormat="0" applyAlignment="0" applyProtection="0"/>
    <xf numFmtId="0" fontId="122" fillId="0" borderId="64" applyNumberFormat="0" applyFill="0" applyAlignment="0" applyProtection="0"/>
    <xf numFmtId="0" fontId="122" fillId="0" borderId="76" applyNumberFormat="0" applyFill="0" applyAlignment="0" applyProtection="0"/>
    <xf numFmtId="0" fontId="122" fillId="0" borderId="68" applyNumberFormat="0" applyFill="0" applyAlignment="0" applyProtection="0"/>
    <xf numFmtId="0" fontId="17" fillId="29" borderId="66" applyNumberFormat="0" applyFont="0" applyAlignment="0" applyProtection="0"/>
    <xf numFmtId="0" fontId="85" fillId="29" borderId="58" applyNumberFormat="0" applyFont="0" applyAlignment="0" applyProtection="0"/>
    <xf numFmtId="0" fontId="85" fillId="29" borderId="58" applyNumberFormat="0" applyFont="0" applyAlignment="0" applyProtection="0"/>
    <xf numFmtId="0" fontId="114" fillId="14" borderId="59" applyNumberFormat="0" applyAlignment="0" applyProtection="0"/>
    <xf numFmtId="0" fontId="17" fillId="29" borderId="58" applyNumberFormat="0" applyFont="0" applyAlignment="0" applyProtection="0"/>
    <xf numFmtId="0" fontId="103" fillId="14" borderId="61" applyNumberFormat="0" applyAlignment="0" applyProtection="0"/>
    <xf numFmtId="0" fontId="85" fillId="29" borderId="70" applyNumberFormat="0" applyFont="0" applyAlignment="0" applyProtection="0"/>
    <xf numFmtId="0" fontId="106" fillId="15" borderId="73" applyNumberFormat="0" applyAlignment="0" applyProtection="0"/>
    <xf numFmtId="0" fontId="85" fillId="29" borderId="74" applyNumberFormat="0" applyFont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03" fillId="14" borderId="69" applyNumberFormat="0" applyAlignment="0" applyProtection="0"/>
    <xf numFmtId="0" fontId="114" fillId="14" borderId="67" applyNumberFormat="0" applyAlignment="0" applyProtection="0"/>
    <xf numFmtId="0" fontId="114" fillId="14" borderId="67" applyNumberFormat="0" applyAlignment="0" applyProtection="0"/>
    <xf numFmtId="0" fontId="122" fillId="0" borderId="76" applyNumberFormat="0" applyFill="0" applyAlignment="0" applyProtection="0"/>
    <xf numFmtId="0" fontId="106" fillId="14" borderId="65" applyNumberFormat="0" applyAlignment="0" applyProtection="0"/>
    <xf numFmtId="0" fontId="85" fillId="29" borderId="74" applyNumberFormat="0" applyFont="0" applyAlignment="0" applyProtection="0"/>
    <xf numFmtId="0" fontId="85" fillId="29" borderId="66" applyNumberFormat="0" applyFont="0" applyAlignment="0" applyProtection="0"/>
    <xf numFmtId="0" fontId="103" fillId="14" borderId="65" applyNumberFormat="0" applyAlignment="0" applyProtection="0"/>
    <xf numFmtId="0" fontId="106" fillId="14" borderId="69" applyNumberFormat="0" applyAlignment="0" applyProtection="0"/>
    <xf numFmtId="0" fontId="103" fillId="14" borderId="65" applyNumberFormat="0" applyAlignment="0" applyProtection="0"/>
    <xf numFmtId="0" fontId="122" fillId="0" borderId="68" applyNumberFormat="0" applyFill="0" applyAlignment="0" applyProtection="0"/>
    <xf numFmtId="0" fontId="103" fillId="14" borderId="69" applyNumberFormat="0" applyAlignment="0" applyProtection="0"/>
    <xf numFmtId="0" fontId="85" fillId="29" borderId="66" applyNumberFormat="0" applyFont="0" applyAlignment="0" applyProtection="0"/>
    <xf numFmtId="0" fontId="122" fillId="0" borderId="76" applyNumberFormat="0" applyFill="0" applyAlignment="0" applyProtection="0"/>
    <xf numFmtId="0" fontId="122" fillId="0" borderId="72" applyNumberFormat="0" applyFill="0" applyAlignment="0" applyProtection="0"/>
    <xf numFmtId="0" fontId="85" fillId="29" borderId="66" applyNumberFormat="0" applyFont="0" applyAlignment="0" applyProtection="0"/>
    <xf numFmtId="0" fontId="103" fillId="14" borderId="65" applyNumberFormat="0" applyAlignment="0" applyProtection="0"/>
    <xf numFmtId="0" fontId="122" fillId="0" borderId="72" applyNumberFormat="0" applyFill="0" applyAlignment="0" applyProtection="0"/>
    <xf numFmtId="0" fontId="114" fillId="14" borderId="75" applyNumberFormat="0" applyAlignment="0" applyProtection="0"/>
    <xf numFmtId="0" fontId="106" fillId="15" borderId="65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06" fillId="15" borderId="69" applyNumberFormat="0" applyAlignment="0" applyProtection="0"/>
    <xf numFmtId="0" fontId="103" fillId="14" borderId="65" applyNumberFormat="0" applyAlignment="0" applyProtection="0"/>
    <xf numFmtId="0" fontId="106" fillId="15" borderId="69" applyNumberFormat="0" applyAlignment="0" applyProtection="0"/>
    <xf numFmtId="0" fontId="122" fillId="0" borderId="68" applyNumberFormat="0" applyFill="0" applyAlignment="0" applyProtection="0"/>
    <xf numFmtId="0" fontId="114" fillId="14" borderId="67" applyNumberFormat="0" applyAlignment="0" applyProtection="0"/>
    <xf numFmtId="9" fontId="15" fillId="0" borderId="0" applyFont="0" applyFill="0" applyBorder="0" applyAlignment="0" applyProtection="0"/>
    <xf numFmtId="0" fontId="114" fillId="14" borderId="71" applyNumberFormat="0" applyAlignment="0" applyProtection="0"/>
    <xf numFmtId="0" fontId="106" fillId="14" borderId="65" applyNumberFormat="0" applyAlignment="0" applyProtection="0"/>
    <xf numFmtId="0" fontId="114" fillId="14" borderId="71" applyNumberFormat="0" applyAlignment="0" applyProtection="0"/>
    <xf numFmtId="0" fontId="103" fillId="14" borderId="65" applyNumberFormat="0" applyAlignment="0" applyProtection="0"/>
    <xf numFmtId="0" fontId="103" fillId="14" borderId="69" applyNumberFormat="0" applyAlignment="0" applyProtection="0"/>
    <xf numFmtId="0" fontId="122" fillId="0" borderId="72" applyNumberFormat="0" applyFill="0" applyAlignment="0" applyProtection="0"/>
    <xf numFmtId="0" fontId="106" fillId="15" borderId="73" applyNumberFormat="0" applyAlignment="0" applyProtection="0"/>
    <xf numFmtId="0" fontId="114" fillId="14" borderId="67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7" fillId="29" borderId="62" applyNumberFormat="0" applyFont="0" applyAlignment="0" applyProtection="0"/>
    <xf numFmtId="0" fontId="106" fillId="14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72" applyNumberFormat="0" applyFill="0" applyAlignment="0" applyProtection="0"/>
    <xf numFmtId="0" fontId="103" fillId="14" borderId="69" applyNumberFormat="0" applyAlignment="0" applyProtection="0"/>
    <xf numFmtId="0" fontId="122" fillId="0" borderId="72" applyNumberFormat="0" applyFill="0" applyAlignment="0" applyProtection="0"/>
    <xf numFmtId="0" fontId="106" fillId="15" borderId="69" applyNumberFormat="0" applyAlignment="0" applyProtection="0"/>
    <xf numFmtId="0" fontId="114" fillId="14" borderId="75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7" fillId="29" borderId="62" applyNumberFormat="0" applyFont="0" applyAlignment="0" applyProtection="0"/>
    <xf numFmtId="0" fontId="106" fillId="14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03" fillId="14" borderId="61" applyNumberFormat="0" applyAlignment="0" applyProtection="0"/>
    <xf numFmtId="0" fontId="17" fillId="29" borderId="62" applyNumberFormat="0" applyFont="0" applyAlignment="0" applyProtection="0"/>
    <xf numFmtId="0" fontId="106" fillId="14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106" fillId="15" borderId="61" applyNumberForma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85" fillId="29" borderId="62" applyNumberFormat="0" applyFon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14" fillId="14" borderId="63" applyNumberFormat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22" fillId="0" borderId="64" applyNumberFormat="0" applyFill="0" applyAlignment="0" applyProtection="0"/>
    <xf numFmtId="0" fontId="103" fillId="14" borderId="73" applyNumberFormat="0" applyAlignment="0" applyProtection="0"/>
    <xf numFmtId="0" fontId="122" fillId="0" borderId="76" applyNumberFormat="0" applyFill="0" applyAlignment="0" applyProtection="0"/>
    <xf numFmtId="0" fontId="103" fillId="14" borderId="73" applyNumberFormat="0" applyAlignment="0" applyProtection="0"/>
    <xf numFmtId="0" fontId="85" fillId="29" borderId="70" applyNumberFormat="0" applyFont="0" applyAlignment="0" applyProtection="0"/>
    <xf numFmtId="0" fontId="106" fillId="15" borderId="73" applyNumberFormat="0" applyAlignment="0" applyProtection="0"/>
    <xf numFmtId="0" fontId="122" fillId="0" borderId="76" applyNumberFormat="0" applyFill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122" fillId="0" borderId="76" applyNumberFormat="0" applyFill="0" applyAlignment="0" applyProtection="0"/>
    <xf numFmtId="0" fontId="103" fillId="14" borderId="69" applyNumberFormat="0" applyAlignment="0" applyProtection="0"/>
    <xf numFmtId="0" fontId="106" fillId="15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6" fillId="15" borderId="73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4" borderId="65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22" fillId="0" borderId="72" applyNumberFormat="0" applyFill="0" applyAlignment="0" applyProtection="0"/>
    <xf numFmtId="0" fontId="122" fillId="0" borderId="68" applyNumberFormat="0" applyFill="0" applyAlignment="0" applyProtection="0"/>
    <xf numFmtId="0" fontId="103" fillId="14" borderId="69" applyNumberFormat="0" applyAlignment="0" applyProtection="0"/>
    <xf numFmtId="0" fontId="85" fillId="29" borderId="70" applyNumberFormat="0" applyFont="0" applyAlignment="0" applyProtection="0"/>
    <xf numFmtId="0" fontId="106" fillId="14" borderId="69" applyNumberFormat="0" applyAlignment="0" applyProtection="0"/>
    <xf numFmtId="0" fontId="103" fillId="14" borderId="69" applyNumberFormat="0" applyAlignment="0" applyProtection="0"/>
    <xf numFmtId="0" fontId="103" fillId="14" borderId="73" applyNumberFormat="0" applyAlignment="0" applyProtection="0"/>
    <xf numFmtId="0" fontId="85" fillId="29" borderId="74" applyNumberFormat="0" applyFont="0" applyAlignment="0" applyProtection="0"/>
    <xf numFmtId="0" fontId="103" fillId="14" borderId="65" applyNumberFormat="0" applyAlignment="0" applyProtection="0"/>
    <xf numFmtId="0" fontId="114" fillId="14" borderId="71" applyNumberFormat="0" applyAlignment="0" applyProtection="0"/>
    <xf numFmtId="0" fontId="85" fillId="29" borderId="74" applyNumberFormat="0" applyFont="0" applyAlignment="0" applyProtection="0"/>
    <xf numFmtId="0" fontId="106" fillId="15" borderId="69" applyNumberFormat="0" applyAlignment="0" applyProtection="0"/>
    <xf numFmtId="0" fontId="85" fillId="29" borderId="66" applyNumberFormat="0" applyFont="0" applyAlignment="0" applyProtection="0"/>
    <xf numFmtId="0" fontId="122" fillId="0" borderId="76" applyNumberFormat="0" applyFill="0" applyAlignment="0" applyProtection="0"/>
    <xf numFmtId="0" fontId="106" fillId="14" borderId="65" applyNumberFormat="0" applyAlignment="0" applyProtection="0"/>
    <xf numFmtId="0" fontId="106" fillId="15" borderId="69" applyNumberFormat="0" applyAlignment="0" applyProtection="0"/>
    <xf numFmtId="0" fontId="114" fillId="14" borderId="71" applyNumberFormat="0" applyAlignment="0" applyProtection="0"/>
    <xf numFmtId="0" fontId="85" fillId="29" borderId="66" applyNumberFormat="0" applyFont="0" applyAlignment="0" applyProtection="0"/>
    <xf numFmtId="0" fontId="17" fillId="29" borderId="66" applyNumberFormat="0" applyFont="0" applyAlignment="0" applyProtection="0"/>
    <xf numFmtId="0" fontId="17" fillId="29" borderId="66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114" fillId="14" borderId="71" applyNumberFormat="0" applyAlignment="0" applyProtection="0"/>
    <xf numFmtId="0" fontId="122" fillId="0" borderId="76" applyNumberFormat="0" applyFill="0" applyAlignment="0" applyProtection="0"/>
    <xf numFmtId="0" fontId="106" fillId="14" borderId="73" applyNumberFormat="0" applyAlignment="0" applyProtection="0"/>
    <xf numFmtId="0" fontId="85" fillId="29" borderId="66" applyNumberFormat="0" applyFont="0" applyAlignment="0" applyProtection="0"/>
    <xf numFmtId="0" fontId="106" fillId="15" borderId="65" applyNumberFormat="0" applyAlignment="0" applyProtection="0"/>
    <xf numFmtId="0" fontId="114" fillId="14" borderId="67" applyNumberFormat="0" applyAlignment="0" applyProtection="0"/>
    <xf numFmtId="0" fontId="103" fillId="14" borderId="65" applyNumberFormat="0" applyAlignment="0" applyProtection="0"/>
    <xf numFmtId="0" fontId="122" fillId="0" borderId="72" applyNumberFormat="0" applyFill="0" applyAlignment="0" applyProtection="0"/>
    <xf numFmtId="0" fontId="103" fillId="14" borderId="65" applyNumberFormat="0" applyAlignment="0" applyProtection="0"/>
    <xf numFmtId="0" fontId="122" fillId="0" borderId="68" applyNumberFormat="0" applyFill="0" applyAlignment="0" applyProtection="0"/>
    <xf numFmtId="0" fontId="106" fillId="15" borderId="65" applyNumberFormat="0" applyAlignment="0" applyProtection="0"/>
    <xf numFmtId="0" fontId="85" fillId="29" borderId="66" applyNumberFormat="0" applyFont="0" applyAlignment="0" applyProtection="0"/>
    <xf numFmtId="0" fontId="103" fillId="14" borderId="65" applyNumberFormat="0" applyAlignment="0" applyProtection="0"/>
    <xf numFmtId="0" fontId="106" fillId="15" borderId="65" applyNumberFormat="0" applyAlignment="0" applyProtection="0"/>
    <xf numFmtId="0" fontId="106" fillId="15" borderId="69" applyNumberFormat="0" applyAlignment="0" applyProtection="0"/>
    <xf numFmtId="0" fontId="85" fillId="29" borderId="74" applyNumberFormat="0" applyFont="0" applyAlignment="0" applyProtection="0"/>
    <xf numFmtId="0" fontId="114" fillId="14" borderId="75" applyNumberFormat="0" applyAlignment="0" applyProtection="0"/>
    <xf numFmtId="0" fontId="114" fillId="14" borderId="67" applyNumberFormat="0" applyAlignment="0" applyProtection="0"/>
    <xf numFmtId="0" fontId="85" fillId="29" borderId="66" applyNumberFormat="0" applyFont="0" applyAlignment="0" applyProtection="0"/>
    <xf numFmtId="0" fontId="103" fillId="14" borderId="65" applyNumberFormat="0" applyAlignment="0" applyProtection="0"/>
    <xf numFmtId="0" fontId="122" fillId="0" borderId="68" applyNumberFormat="0" applyFill="0" applyAlignment="0" applyProtection="0"/>
    <xf numFmtId="0" fontId="106" fillId="14" borderId="65" applyNumberFormat="0" applyAlignment="0" applyProtection="0"/>
    <xf numFmtId="0" fontId="114" fillId="14" borderId="71" applyNumberFormat="0" applyAlignment="0" applyProtection="0"/>
    <xf numFmtId="0" fontId="103" fillId="14" borderId="73" applyNumberFormat="0" applyAlignment="0" applyProtection="0"/>
    <xf numFmtId="0" fontId="122" fillId="0" borderId="68" applyNumberFormat="0" applyFill="0" applyAlignment="0" applyProtection="0"/>
    <xf numFmtId="0" fontId="122" fillId="0" borderId="68" applyNumberFormat="0" applyFill="0" applyAlignment="0" applyProtection="0"/>
    <xf numFmtId="0" fontId="122" fillId="0" borderId="68" applyNumberFormat="0" applyFill="0" applyAlignment="0" applyProtection="0"/>
    <xf numFmtId="0" fontId="122" fillId="0" borderId="76" applyNumberFormat="0" applyFill="0" applyAlignment="0" applyProtection="0"/>
    <xf numFmtId="0" fontId="85" fillId="29" borderId="74" applyNumberFormat="0" applyFont="0" applyAlignment="0" applyProtection="0"/>
    <xf numFmtId="0" fontId="103" fillId="14" borderId="73" applyNumberFormat="0" applyAlignment="0" applyProtection="0"/>
    <xf numFmtId="0" fontId="106" fillId="15" borderId="73" applyNumberFormat="0" applyAlignment="0" applyProtection="0"/>
    <xf numFmtId="0" fontId="85" fillId="29" borderId="74" applyNumberFormat="0" applyFont="0" applyAlignment="0" applyProtection="0"/>
    <xf numFmtId="0" fontId="103" fillId="14" borderId="73" applyNumberFormat="0" applyAlignment="0" applyProtection="0"/>
    <xf numFmtId="0" fontId="85" fillId="29" borderId="74" applyNumberFormat="0" applyFont="0" applyAlignment="0" applyProtection="0"/>
    <xf numFmtId="0" fontId="103" fillId="14" borderId="73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06" fillId="14" borderId="73" applyNumberFormat="0" applyAlignment="0" applyProtection="0"/>
    <xf numFmtId="0" fontId="122" fillId="0" borderId="76" applyNumberFormat="0" applyFill="0" applyAlignment="0" applyProtection="0"/>
    <xf numFmtId="0" fontId="103" fillId="14" borderId="73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7" fillId="29" borderId="70" applyNumberFormat="0" applyFont="0" applyAlignment="0" applyProtection="0"/>
    <xf numFmtId="0" fontId="106" fillId="14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7" fillId="29" borderId="70" applyNumberFormat="0" applyFont="0" applyAlignment="0" applyProtection="0"/>
    <xf numFmtId="0" fontId="106" fillId="14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03" fillId="14" borderId="69" applyNumberFormat="0" applyAlignment="0" applyProtection="0"/>
    <xf numFmtId="0" fontId="17" fillId="29" borderId="70" applyNumberFormat="0" applyFont="0" applyAlignment="0" applyProtection="0"/>
    <xf numFmtId="0" fontId="106" fillId="14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106" fillId="15" borderId="69" applyNumberForma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85" fillId="29" borderId="70" applyNumberFormat="0" applyFon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14" fillId="14" borderId="71" applyNumberFormat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22" fillId="0" borderId="72" applyNumberFormat="0" applyFill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7" fillId="29" borderId="74" applyNumberFormat="0" applyFont="0" applyAlignment="0" applyProtection="0"/>
    <xf numFmtId="0" fontId="106" fillId="14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7" fillId="29" borderId="74" applyNumberFormat="0" applyFont="0" applyAlignment="0" applyProtection="0"/>
    <xf numFmtId="0" fontId="106" fillId="14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7" fillId="29" borderId="74" applyNumberFormat="0" applyFont="0" applyAlignment="0" applyProtection="0"/>
    <xf numFmtId="0" fontId="106" fillId="14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85" fillId="29" borderId="74" applyNumberFormat="0" applyFon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43" fontId="8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38" fillId="0" borderId="0"/>
    <xf numFmtId="0" fontId="1" fillId="0" borderId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6" fillId="0" borderId="0"/>
    <xf numFmtId="43" fontId="1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" fillId="0" borderId="0"/>
    <xf numFmtId="170" fontId="16" fillId="0" borderId="0" applyFont="0" applyFill="0" applyBorder="0" applyAlignment="0" applyProtection="0"/>
    <xf numFmtId="0" fontId="16" fillId="0" borderId="0"/>
    <xf numFmtId="170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4" fillId="0" borderId="120"/>
    <xf numFmtId="213" fontId="17" fillId="0" borderId="0" applyFont="0" applyFill="0" applyBorder="0" applyAlignment="0" applyProtection="0"/>
    <xf numFmtId="0" fontId="159" fillId="65" borderId="0"/>
    <xf numFmtId="214" fontId="17" fillId="0" borderId="0" applyFont="0" applyFill="0" applyBorder="0" applyAlignment="0" applyProtection="0"/>
    <xf numFmtId="215" fontId="160" fillId="0" borderId="0"/>
    <xf numFmtId="42" fontId="17" fillId="0" borderId="0" applyFont="0" applyFill="0" applyBorder="0" applyAlignment="0" applyProtection="0"/>
    <xf numFmtId="216" fontId="161" fillId="0" borderId="0" applyFont="0" applyFill="0" applyBorder="0" applyAlignment="0" applyProtection="0"/>
    <xf numFmtId="217" fontId="17" fillId="0" borderId="0" applyFont="0" applyFill="0" applyBorder="0" applyAlignment="0" applyProtection="0"/>
    <xf numFmtId="218" fontId="162" fillId="0" borderId="0" applyFont="0" applyFill="0" applyBorder="0" applyAlignment="0" applyProtection="0"/>
    <xf numFmtId="218" fontId="162" fillId="0" borderId="0" applyFont="0" applyFill="0" applyBorder="0" applyAlignment="0" applyProtection="0"/>
    <xf numFmtId="217" fontId="163" fillId="0" borderId="0" applyFont="0" applyFill="0" applyBorder="0" applyAlignment="0" applyProtection="0"/>
    <xf numFmtId="218" fontId="162" fillId="0" borderId="0" applyFont="0" applyFill="0" applyBorder="0" applyAlignment="0" applyProtection="0"/>
    <xf numFmtId="218" fontId="162" fillId="0" borderId="0" applyFont="0" applyFill="0" applyBorder="0" applyAlignment="0" applyProtection="0"/>
    <xf numFmtId="21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3" fontId="163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4" fontId="163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17" fillId="0" borderId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6" fontId="163" fillId="0" borderId="0" applyFont="0" applyFill="0" applyBorder="0" applyAlignment="0" applyProtection="0"/>
    <xf numFmtId="213" fontId="163" fillId="0" borderId="0" applyFont="0" applyFill="0" applyBorder="0" applyAlignment="0" applyProtection="0"/>
    <xf numFmtId="0" fontId="159" fillId="65" borderId="0"/>
    <xf numFmtId="0" fontId="159" fillId="65" borderId="0"/>
    <xf numFmtId="0" fontId="159" fillId="65" borderId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0" fontId="159" fillId="65" borderId="0"/>
    <xf numFmtId="0" fontId="159" fillId="65" borderId="0"/>
    <xf numFmtId="0" fontId="159" fillId="65" borderId="0"/>
    <xf numFmtId="0" fontId="159" fillId="65" borderId="0"/>
    <xf numFmtId="0" fontId="159" fillId="65" borderId="0"/>
    <xf numFmtId="0" fontId="164" fillId="65" borderId="0"/>
    <xf numFmtId="0" fontId="159" fillId="65" borderId="0"/>
    <xf numFmtId="0" fontId="159" fillId="65" borderId="0"/>
    <xf numFmtId="0" fontId="19" fillId="0" borderId="0"/>
    <xf numFmtId="216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0" fontId="164" fillId="65" borderId="0"/>
    <xf numFmtId="0" fontId="159" fillId="65" borderId="0"/>
    <xf numFmtId="226" fontId="161" fillId="0" borderId="0" applyFont="0" applyFill="0" applyBorder="0" applyAlignment="0" applyProtection="0"/>
    <xf numFmtId="21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69" fillId="0" borderId="0" applyNumberFormat="0" applyBorder="0" applyAlignment="0"/>
    <xf numFmtId="212" fontId="17" fillId="4" borderId="93" applyNumberFormat="0" applyFill="0" applyBorder="0">
      <alignment vertical="top" wrapText="1"/>
    </xf>
    <xf numFmtId="0" fontId="39" fillId="0" borderId="29">
      <alignment horizontal="center"/>
    </xf>
    <xf numFmtId="0" fontId="165" fillId="0" borderId="0"/>
    <xf numFmtId="0" fontId="165" fillId="0" borderId="91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66" borderId="0"/>
    <xf numFmtId="0" fontId="39" fillId="0" borderId="0">
      <protection locked="0"/>
    </xf>
    <xf numFmtId="4" fontId="19" fillId="0" borderId="0"/>
    <xf numFmtId="222" fontId="17" fillId="0" borderId="0"/>
    <xf numFmtId="223" fontId="17" fillId="0" borderId="0"/>
    <xf numFmtId="0" fontId="165" fillId="67" borderId="0">
      <alignment horizontal="right"/>
    </xf>
    <xf numFmtId="0" fontId="39" fillId="0" borderId="0"/>
    <xf numFmtId="224" fontId="161" fillId="0" borderId="0" applyFont="0" applyFill="0" applyBorder="0" applyAlignment="0" applyProtection="0"/>
    <xf numFmtId="225" fontId="161" fillId="0" borderId="0" applyFont="0" applyFill="0" applyBorder="0" applyAlignment="0" applyProtection="0"/>
    <xf numFmtId="0" fontId="166" fillId="0" borderId="0">
      <alignment horizontal="center" wrapText="1"/>
      <protection locked="0"/>
    </xf>
    <xf numFmtId="172" fontId="161" fillId="0" borderId="0" applyFont="0" applyFill="0" applyBorder="0" applyAlignment="0" applyProtection="0"/>
    <xf numFmtId="227" fontId="161" fillId="0" borderId="0" applyFont="0" applyFill="0" applyBorder="0" applyAlignment="0" applyProtection="0"/>
    <xf numFmtId="41" fontId="161" fillId="0" borderId="0"/>
    <xf numFmtId="41" fontId="161" fillId="0" borderId="0"/>
    <xf numFmtId="41" fontId="161" fillId="0" borderId="0"/>
    <xf numFmtId="41" fontId="161" fillId="0" borderId="0"/>
    <xf numFmtId="212" fontId="167" fillId="0" borderId="0" applyNumberFormat="0" applyFill="0">
      <alignment vertical="top" wrapText="1"/>
    </xf>
    <xf numFmtId="0" fontId="59" fillId="0" borderId="0" applyNumberFormat="0" applyFill="0" applyBorder="0" applyAlignment="0" applyProtection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0" fillId="0" borderId="0"/>
    <xf numFmtId="174" fontId="272" fillId="0" borderId="12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1" fontId="17" fillId="0" borderId="0" applyFont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71" fillId="0" borderId="0" applyFill="0" applyBorder="0" applyAlignment="0" applyProtection="0"/>
    <xf numFmtId="43" fontId="16" fillId="0" borderId="0" applyFont="0" applyFill="0" applyBorder="0" applyAlignment="0" applyProtection="0"/>
    <xf numFmtId="164" fontId="171" fillId="0" borderId="0" applyFill="0" applyBorder="0" applyAlignment="0" applyProtection="0"/>
    <xf numFmtId="43" fontId="17" fillId="0" borderId="0" applyFont="0" applyFill="0" applyBorder="0" applyAlignment="0" applyProtection="0"/>
    <xf numFmtId="164" fontId="171" fillId="0" borderId="0" applyFill="0" applyBorder="0" applyAlignment="0" applyProtection="0"/>
    <xf numFmtId="170" fontId="171" fillId="0" borderId="0" applyFont="0" applyFill="0" applyBorder="0" applyAlignment="0" applyProtection="0"/>
    <xf numFmtId="164" fontId="171" fillId="0" borderId="0" applyFill="0" applyBorder="0" applyAlignment="0" applyProtection="0"/>
    <xf numFmtId="182" fontId="171" fillId="0" borderId="0" applyFill="0" applyBorder="0" applyAlignment="0" applyProtection="0"/>
    <xf numFmtId="164" fontId="171" fillId="0" borderId="0" applyFill="0" applyBorder="0" applyAlignment="0" applyProtection="0"/>
    <xf numFmtId="182" fontId="171" fillId="0" borderId="0" applyFill="0" applyBorder="0" applyAlignment="0" applyProtection="0"/>
    <xf numFmtId="164" fontId="171" fillId="0" borderId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43" fontId="17" fillId="0" borderId="0" applyFont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182" fontId="171" fillId="0" borderId="0" applyFill="0" applyBorder="0" applyAlignment="0" applyProtection="0"/>
    <xf numFmtId="220" fontId="171" fillId="0" borderId="0" applyFont="0" applyFill="0" applyBorder="0" applyAlignment="0" applyProtection="0"/>
    <xf numFmtId="220" fontId="171" fillId="0" borderId="0" applyFont="0" applyFill="0" applyBorder="0" applyAlignment="0" applyProtection="0"/>
    <xf numFmtId="220" fontId="171" fillId="0" borderId="0" applyFont="0" applyFill="0" applyBorder="0" applyAlignment="0" applyProtection="0"/>
    <xf numFmtId="0" fontId="17" fillId="0" borderId="0" applyFont="0" applyFill="0" applyBorder="0" applyAlignment="0" applyProtection="0"/>
    <xf numFmtId="220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182" fontId="171" fillId="0" borderId="0" applyFont="0" applyFill="0" applyBorder="0" applyAlignment="0" applyProtection="0"/>
    <xf numFmtId="165" fontId="171" fillId="0" borderId="0" applyFont="0" applyFill="0" applyBorder="0" applyAlignment="0" applyProtection="0"/>
    <xf numFmtId="165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173" fontId="171" fillId="0" borderId="0" applyFill="0" applyBorder="0" applyAlignment="0" applyProtection="0"/>
    <xf numFmtId="170" fontId="171" fillId="0" borderId="0" applyFont="0" applyFill="0" applyBorder="0" applyAlignment="0" applyProtection="0"/>
    <xf numFmtId="228" fontId="1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71" fillId="0" borderId="0" applyFill="0" applyBorder="0" applyAlignment="0" applyProtection="0"/>
    <xf numFmtId="182" fontId="171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1" fillId="0" borderId="0" applyFont="0" applyFill="0" applyBorder="0" applyAlignment="0" applyProtection="0"/>
    <xf numFmtId="230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72" fillId="0" borderId="0" applyFont="0" applyFill="0" applyBorder="0" applyAlignment="0" applyProtection="0"/>
    <xf numFmtId="0" fontId="22" fillId="0" borderId="0" applyNumberFormat="0" applyAlignment="0"/>
    <xf numFmtId="0" fontId="173" fillId="0" borderId="0"/>
    <xf numFmtId="0" fontId="173" fillId="0" borderId="0"/>
    <xf numFmtId="231" fontId="174" fillId="0" borderId="29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" fontId="17" fillId="0" borderId="94">
      <alignment horizontal="right"/>
    </xf>
    <xf numFmtId="0" fontId="172" fillId="0" borderId="0" applyFont="0" applyFill="0" applyBorder="0" applyAlignment="0" applyProtection="0"/>
    <xf numFmtId="232" fontId="17" fillId="4" borderId="0" applyFont="0" applyBorder="0"/>
    <xf numFmtId="0" fontId="174" fillId="0" borderId="0"/>
    <xf numFmtId="37" fontId="19" fillId="0" borderId="0"/>
    <xf numFmtId="37" fontId="19" fillId="0" borderId="0"/>
    <xf numFmtId="37" fontId="19" fillId="0" borderId="0"/>
    <xf numFmtId="37" fontId="17" fillId="0" borderId="0"/>
    <xf numFmtId="37" fontId="19" fillId="0" borderId="0"/>
    <xf numFmtId="37" fontId="17" fillId="0" borderId="0"/>
    <xf numFmtId="233" fontId="17" fillId="4" borderId="0" applyFont="0" applyBorder="0"/>
    <xf numFmtId="0" fontId="174" fillId="0" borderId="94"/>
    <xf numFmtId="234" fontId="175" fillId="0" borderId="0">
      <protection locked="0"/>
    </xf>
    <xf numFmtId="14" fontId="82" fillId="0" borderId="0" applyFill="0" applyBorder="0" applyAlignment="0"/>
    <xf numFmtId="235" fontId="161" fillId="0" borderId="0">
      <protection locked="0"/>
    </xf>
    <xf numFmtId="0" fontId="176" fillId="65" borderId="94"/>
    <xf numFmtId="38" fontId="29" fillId="0" borderId="92">
      <alignment vertical="center"/>
    </xf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8" fontId="17" fillId="0" borderId="0" applyFill="0" applyBorder="0" applyAlignment="0" applyProtection="0"/>
    <xf numFmtId="6" fontId="17" fillId="0" borderId="0" applyFill="0" applyBorder="0" applyAlignment="0" applyProtection="0"/>
    <xf numFmtId="8" fontId="17" fillId="0" borderId="0" applyFill="0" applyBorder="0" applyAlignment="0" applyProtection="0"/>
    <xf numFmtId="0" fontId="176" fillId="65" borderId="94"/>
    <xf numFmtId="0" fontId="176" fillId="65" borderId="94"/>
    <xf numFmtId="236" fontId="161" fillId="0" borderId="0" applyFont="0" applyFill="0" applyBorder="0" applyAlignment="0" applyProtection="0"/>
    <xf numFmtId="0" fontId="95" fillId="0" borderId="87"/>
    <xf numFmtId="0" fontId="177" fillId="68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34" fontId="175" fillId="0" borderId="0">
      <protection locked="0"/>
    </xf>
    <xf numFmtId="234" fontId="175" fillId="0" borderId="0">
      <protection locked="0"/>
    </xf>
    <xf numFmtId="234" fontId="175" fillId="0" borderId="0">
      <protection locked="0"/>
    </xf>
    <xf numFmtId="234" fontId="175" fillId="0" borderId="0">
      <protection locked="0"/>
    </xf>
    <xf numFmtId="234" fontId="175" fillId="0" borderId="0">
      <protection locked="0"/>
    </xf>
    <xf numFmtId="234" fontId="175" fillId="0" borderId="0">
      <protection locked="0"/>
    </xf>
    <xf numFmtId="234" fontId="175" fillId="0" borderId="0">
      <protection locked="0"/>
    </xf>
    <xf numFmtId="234" fontId="175" fillId="0" borderId="0">
      <protection locked="0"/>
    </xf>
    <xf numFmtId="0" fontId="178" fillId="65" borderId="95"/>
    <xf numFmtId="0" fontId="178" fillId="65" borderId="94"/>
    <xf numFmtId="0" fontId="178" fillId="69" borderId="94"/>
    <xf numFmtId="37" fontId="160" fillId="0" borderId="0" applyNumberFormat="0" applyFont="0" applyBorder="0" applyAlignment="0"/>
    <xf numFmtId="0" fontId="19" fillId="0" borderId="0" applyNumberFormat="0" applyBorder="0" applyAlignment="0"/>
    <xf numFmtId="0" fontId="179" fillId="0" borderId="0">
      <alignment horizontal="left"/>
    </xf>
    <xf numFmtId="0" fontId="155" fillId="0" borderId="7" applyNumberFormat="0" applyAlignment="0" applyProtection="0">
      <alignment horizontal="left" vertical="center"/>
    </xf>
    <xf numFmtId="0" fontId="155" fillId="0" borderId="32">
      <alignment horizontal="left" vertical="center"/>
    </xf>
    <xf numFmtId="0" fontId="36" fillId="0" borderId="0"/>
    <xf numFmtId="237" fontId="180" fillId="0" borderId="96">
      <alignment horizontal="left"/>
    </xf>
    <xf numFmtId="238" fontId="181" fillId="0" borderId="87">
      <alignment horizontal="left"/>
    </xf>
    <xf numFmtId="0" fontId="182" fillId="0" borderId="97">
      <alignment horizontal="right"/>
    </xf>
    <xf numFmtId="0" fontId="180" fillId="1" borderId="87">
      <alignment horizontal="left"/>
    </xf>
    <xf numFmtId="234" fontId="175" fillId="0" borderId="0">
      <protection locked="0"/>
    </xf>
    <xf numFmtId="234" fontId="183" fillId="0" borderId="0">
      <protection locked="0"/>
    </xf>
    <xf numFmtId="0" fontId="184" fillId="0" borderId="0" applyFill="0" applyBorder="0" applyProtection="0">
      <alignment horizontal="right"/>
    </xf>
    <xf numFmtId="0" fontId="162" fillId="0" borderId="0"/>
    <xf numFmtId="10" fontId="69" fillId="6" borderId="29" applyNumberFormat="0" applyBorder="0" applyAlignment="0" applyProtection="0"/>
    <xf numFmtId="239" fontId="169" fillId="70" borderId="0"/>
    <xf numFmtId="230" fontId="185" fillId="0" borderId="0">
      <alignment horizontal="center"/>
    </xf>
    <xf numFmtId="0" fontId="186" fillId="71" borderId="94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39" fontId="187" fillId="72" borderId="0"/>
    <xf numFmtId="42" fontId="17" fillId="0" borderId="0" applyFont="0" applyFill="0" applyBorder="0" applyAlignment="0" applyProtection="0"/>
    <xf numFmtId="0" fontId="161" fillId="0" borderId="0">
      <alignment vertical="justify"/>
    </xf>
    <xf numFmtId="193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0" fontId="188" fillId="0" borderId="91"/>
    <xf numFmtId="24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165" fontId="161" fillId="0" borderId="0" applyNumberFormat="0" applyFont="0" applyFill="0" applyBorder="0" applyAlignment="0" applyProtection="0"/>
    <xf numFmtId="244" fontId="17" fillId="0" borderId="0" applyFont="0" applyFill="0" applyBorder="0" applyAlignment="0" applyProtection="0"/>
    <xf numFmtId="0" fontId="168" fillId="0" borderId="0"/>
    <xf numFmtId="0" fontId="168" fillId="0" borderId="0"/>
    <xf numFmtId="39" fontId="169" fillId="0" borderId="0"/>
    <xf numFmtId="39" fontId="169" fillId="0" borderId="0"/>
    <xf numFmtId="39" fontId="169" fillId="0" borderId="0"/>
    <xf numFmtId="0" fontId="15" fillId="0" borderId="0"/>
    <xf numFmtId="0" fontId="17" fillId="0" borderId="0"/>
    <xf numFmtId="0" fontId="17" fillId="0" borderId="0"/>
    <xf numFmtId="39" fontId="189" fillId="0" borderId="0"/>
    <xf numFmtId="39" fontId="190" fillId="0" borderId="0"/>
    <xf numFmtId="37" fontId="174" fillId="0" borderId="0"/>
    <xf numFmtId="0" fontId="173" fillId="0" borderId="0"/>
    <xf numFmtId="37" fontId="174" fillId="0" borderId="0"/>
    <xf numFmtId="37" fontId="174" fillId="0" borderId="0"/>
    <xf numFmtId="37" fontId="174" fillId="0" borderId="0"/>
    <xf numFmtId="0" fontId="1" fillId="0" borderId="0"/>
    <xf numFmtId="0" fontId="17" fillId="0" borderId="0"/>
    <xf numFmtId="0" fontId="58" fillId="0" borderId="0"/>
    <xf numFmtId="0" fontId="176" fillId="65" borderId="120"/>
    <xf numFmtId="0" fontId="191" fillId="0" borderId="0"/>
    <xf numFmtId="37" fontId="19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1" fillId="0" borderId="0"/>
    <xf numFmtId="0" fontId="17" fillId="0" borderId="0" applyFont="0" applyFill="0" applyBorder="0" applyAlignment="0" applyProtection="0"/>
    <xf numFmtId="0" fontId="171" fillId="0" borderId="0"/>
    <xf numFmtId="0" fontId="171" fillId="0" borderId="0"/>
    <xf numFmtId="0" fontId="17" fillId="0" borderId="0" applyNumberFormat="0" applyFont="0" applyBorder="0" applyAlignment="0"/>
    <xf numFmtId="168" fontId="17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37" fontId="19" fillId="0" borderId="0"/>
    <xf numFmtId="0" fontId="193" fillId="6" borderId="0">
      <alignment horizontal="right"/>
    </xf>
    <xf numFmtId="0" fontId="74" fillId="0" borderId="0" applyBorder="0">
      <alignment horizontal="centerContinuous"/>
    </xf>
    <xf numFmtId="0" fontId="194" fillId="0" borderId="0" applyBorder="0">
      <alignment horizontal="centerContinuous"/>
    </xf>
    <xf numFmtId="14" fontId="166" fillId="0" borderId="0">
      <alignment horizontal="center" wrapText="1"/>
      <protection locked="0"/>
    </xf>
    <xf numFmtId="0" fontId="174" fillId="0" borderId="12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9" fontId="171" fillId="0" borderId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ill="0" applyBorder="0" applyAlignment="0" applyProtection="0"/>
    <xf numFmtId="10" fontId="195" fillId="6" borderId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5" fontId="196" fillId="0" borderId="0"/>
    <xf numFmtId="0" fontId="69" fillId="73" borderId="9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97" fillId="0" borderId="91">
      <alignment horizontal="center"/>
    </xf>
    <xf numFmtId="3" fontId="29" fillId="0" borderId="0" applyFont="0" applyFill="0" applyBorder="0" applyAlignment="0" applyProtection="0"/>
    <xf numFmtId="0" fontId="29" fillId="74" borderId="0" applyNumberFormat="0" applyFont="0" applyBorder="0" applyAlignment="0" applyProtection="0"/>
    <xf numFmtId="232" fontId="17" fillId="0" borderId="0" applyFont="0" applyFill="0" applyBorder="0" applyAlignment="0" applyProtection="0"/>
    <xf numFmtId="203" fontId="198" fillId="0" borderId="5" applyFont="0" applyBorder="0" applyAlignment="0">
      <alignment horizontal="center" vertical="center"/>
    </xf>
    <xf numFmtId="0" fontId="174" fillId="0" borderId="0"/>
    <xf numFmtId="0" fontId="174" fillId="0" borderId="0"/>
    <xf numFmtId="0" fontId="176" fillId="65" borderId="94"/>
    <xf numFmtId="231" fontId="29" fillId="0" borderId="0" applyFont="0" applyFill="0" applyBorder="0" applyAlignment="0" applyProtection="0"/>
    <xf numFmtId="245" fontId="17" fillId="0" borderId="0" applyNumberFormat="0" applyFill="0" applyBorder="0" applyAlignment="0" applyProtection="0">
      <alignment horizontal="left"/>
    </xf>
    <xf numFmtId="0" fontId="17" fillId="0" borderId="89"/>
    <xf numFmtId="0" fontId="17" fillId="0" borderId="89"/>
    <xf numFmtId="0" fontId="17" fillId="0" borderId="89"/>
    <xf numFmtId="0" fontId="17" fillId="0" borderId="89"/>
    <xf numFmtId="0" fontId="17" fillId="0" borderId="89"/>
    <xf numFmtId="0" fontId="17" fillId="0" borderId="89"/>
    <xf numFmtId="0" fontId="199" fillId="0" borderId="99"/>
    <xf numFmtId="0" fontId="200" fillId="0" borderId="0">
      <alignment horizontal="left"/>
    </xf>
    <xf numFmtId="0" fontId="201" fillId="75" borderId="3"/>
    <xf numFmtId="246" fontId="202" fillId="76" borderId="0" applyBorder="0" applyAlignment="0" applyProtection="0"/>
    <xf numFmtId="243" fontId="17" fillId="0" borderId="0">
      <alignment horizontal="center"/>
    </xf>
    <xf numFmtId="247" fontId="67" fillId="0" borderId="0"/>
    <xf numFmtId="230" fontId="19" fillId="0" borderId="0" applyBorder="0" applyAlignment="0"/>
    <xf numFmtId="0" fontId="19" fillId="0" borderId="0"/>
    <xf numFmtId="220" fontId="17" fillId="0" borderId="0" applyFont="0" applyFill="0" applyBorder="0" applyAlignment="0" applyProtection="0"/>
    <xf numFmtId="227" fontId="161" fillId="0" borderId="0"/>
    <xf numFmtId="227" fontId="161" fillId="0" borderId="0"/>
    <xf numFmtId="248" fontId="203" fillId="0" borderId="0" applyFont="0" applyFill="0" applyBorder="0" applyAlignment="0" applyProtection="0"/>
    <xf numFmtId="248" fontId="203" fillId="0" borderId="0" applyFont="0" applyFill="0" applyBorder="0" applyAlignment="0" applyProtection="0"/>
    <xf numFmtId="0" fontId="188" fillId="0" borderId="0"/>
    <xf numFmtId="0" fontId="204" fillId="0" borderId="100"/>
    <xf numFmtId="40" fontId="205" fillId="0" borderId="0" applyBorder="0">
      <alignment horizontal="right"/>
    </xf>
    <xf numFmtId="0" fontId="174" fillId="0" borderId="94"/>
    <xf numFmtId="0" fontId="174" fillId="0" borderId="94"/>
    <xf numFmtId="249" fontId="69" fillId="0" borderId="101" applyNumberFormat="0" applyFont="0" applyFill="0" applyAlignment="0" applyProtection="0">
      <alignment horizontal="right"/>
    </xf>
    <xf numFmtId="0" fontId="161" fillId="0" borderId="102" applyBorder="0">
      <alignment vertical="justify"/>
    </xf>
    <xf numFmtId="49" fontId="82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50" fontId="17" fillId="0" borderId="0" applyFill="0" applyBorder="0" applyAlignment="0"/>
    <xf numFmtId="250" fontId="17" fillId="0" borderId="0" applyFill="0" applyBorder="0" applyAlignment="0"/>
    <xf numFmtId="0" fontId="161" fillId="0" borderId="103" applyBorder="0">
      <alignment horizontal="justify" vertical="justify"/>
    </xf>
    <xf numFmtId="0" fontId="206" fillId="77" borderId="0" applyFont="0">
      <alignment horizontal="center"/>
    </xf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40" fontId="207" fillId="0" borderId="0"/>
    <xf numFmtId="0" fontId="208" fillId="72" borderId="0"/>
    <xf numFmtId="0" fontId="209" fillId="72" borderId="0"/>
    <xf numFmtId="37" fontId="210" fillId="0" borderId="0" applyNumberFormat="0" applyBorder="0" applyAlignment="0"/>
    <xf numFmtId="0" fontId="163" fillId="0" borderId="0" applyNumberFormat="0" applyBorder="0" applyAlignment="0"/>
    <xf numFmtId="234" fontId="175" fillId="0" borderId="6">
      <protection locked="0"/>
    </xf>
    <xf numFmtId="234" fontId="175" fillId="0" borderId="6">
      <protection locked="0"/>
    </xf>
    <xf numFmtId="0" fontId="186" fillId="0" borderId="104"/>
    <xf numFmtId="0" fontId="179" fillId="0" borderId="104"/>
    <xf numFmtId="0" fontId="186" fillId="0" borderId="94"/>
    <xf numFmtId="0" fontId="179" fillId="0" borderId="94"/>
    <xf numFmtId="168" fontId="17" fillId="0" borderId="0" applyFont="0" applyFill="0" applyBorder="0" applyAlignment="0" applyProtection="0"/>
    <xf numFmtId="0" fontId="159" fillId="65" borderId="0"/>
    <xf numFmtId="0" fontId="159" fillId="65" borderId="0"/>
    <xf numFmtId="40" fontId="211" fillId="0" borderId="29" applyFont="0" applyFill="0" applyBorder="0" applyAlignment="0" applyProtection="0"/>
    <xf numFmtId="236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252" fontId="17" fillId="0" borderId="0" applyFont="0" applyFill="0" applyBorder="0" applyAlignment="0" applyProtection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4" fontId="160" fillId="0" borderId="0" applyBorder="0" applyAlignment="0"/>
    <xf numFmtId="254" fontId="160" fillId="0" borderId="0" applyBorder="0" applyAlignment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4" fontId="160" fillId="0" borderId="0" applyBorder="0" applyAlignment="0"/>
    <xf numFmtId="254" fontId="160" fillId="0" borderId="0" applyBorder="0" applyAlignment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4" fontId="160" fillId="0" borderId="0" applyBorder="0" applyAlignment="0"/>
    <xf numFmtId="254" fontId="160" fillId="0" borderId="0" applyBorder="0" applyAlignment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4" fontId="160" fillId="0" borderId="0" applyBorder="0" applyAlignment="0"/>
    <xf numFmtId="254" fontId="160" fillId="0" borderId="0" applyBorder="0" applyAlignment="0"/>
    <xf numFmtId="253" fontId="160" fillId="0" borderId="0" applyBorder="0"/>
    <xf numFmtId="254" fontId="160" fillId="0" borderId="0" applyBorder="0" applyAlignment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4" fontId="160" fillId="0" borderId="0" applyBorder="0" applyAlignment="0"/>
    <xf numFmtId="254" fontId="160" fillId="0" borderId="0" applyBorder="0" applyAlignment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253" fontId="160" fillId="0" borderId="0" applyBorder="0"/>
    <xf numFmtId="0" fontId="69" fillId="63" borderId="90" applyNumberFormat="0" applyBorder="0" applyAlignment="0">
      <alignment horizontal="center"/>
    </xf>
    <xf numFmtId="255" fontId="162" fillId="0" borderId="86" applyFont="0" applyBorder="0" applyAlignment="0">
      <alignment horizontal="center" vertical="center"/>
    </xf>
    <xf numFmtId="196" fontId="156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95" fontId="168" fillId="0" borderId="0" applyFont="0" applyFill="0" applyBorder="0" applyAlignment="0" applyProtection="0"/>
    <xf numFmtId="256" fontId="131" fillId="0" borderId="0" applyFont="0" applyFill="0" applyBorder="0" applyAlignment="0" applyProtection="0"/>
    <xf numFmtId="9" fontId="131" fillId="0" borderId="0"/>
    <xf numFmtId="256" fontId="131" fillId="0" borderId="0" applyFont="0" applyFill="0" applyBorder="0" applyAlignment="0" applyProtection="0"/>
    <xf numFmtId="257" fontId="15" fillId="0" borderId="0" applyFill="0" applyBorder="0" applyAlignment="0" applyProtection="0"/>
    <xf numFmtId="43" fontId="16" fillId="0" borderId="0" applyFont="0" applyFill="0" applyBorder="0" applyAlignment="0" applyProtection="0"/>
    <xf numFmtId="258" fontId="15" fillId="3" borderId="6" applyFill="0" applyBorder="0" applyAlignment="0">
      <alignment horizontal="right"/>
    </xf>
    <xf numFmtId="180" fontId="131" fillId="0" borderId="0" applyFont="0" applyFill="0" applyBorder="0" applyAlignment="0" applyProtection="0"/>
    <xf numFmtId="0" fontId="33" fillId="0" borderId="0">
      <alignment horizontal="left"/>
    </xf>
    <xf numFmtId="0" fontId="35" fillId="0" borderId="0">
      <alignment horizontal="left"/>
    </xf>
    <xf numFmtId="0" fontId="212" fillId="0" borderId="0">
      <alignment horizontal="left"/>
    </xf>
    <xf numFmtId="0" fontId="69" fillId="0" borderId="0"/>
    <xf numFmtId="259" fontId="15" fillId="3" borderId="0" applyFill="0" applyBorder="0" applyAlignment="0" applyProtection="0">
      <protection locked="0"/>
    </xf>
    <xf numFmtId="0" fontId="16" fillId="0" borderId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34" fillId="15" borderId="123" applyNumberFormat="0" applyAlignment="0" applyProtection="0"/>
    <xf numFmtId="0" fontId="58" fillId="0" borderId="0"/>
    <xf numFmtId="0" fontId="186" fillId="0" borderId="120"/>
    <xf numFmtId="195" fontId="168" fillId="0" borderId="0" applyFont="0" applyFill="0" applyBorder="0" applyAlignment="0" applyProtection="0"/>
    <xf numFmtId="195" fontId="168" fillId="0" borderId="0" applyFont="0" applyFill="0" applyBorder="0" applyAlignment="0" applyProtection="0"/>
    <xf numFmtId="195" fontId="168" fillId="0" borderId="0" applyFont="0" applyFill="0" applyBorder="0" applyAlignment="0" applyProtection="0"/>
    <xf numFmtId="195" fontId="168" fillId="0" borderId="0" applyFont="0" applyFill="0" applyBorder="0" applyAlignment="0" applyProtection="0"/>
    <xf numFmtId="195" fontId="168" fillId="0" borderId="0" applyFont="0" applyFill="0" applyBorder="0" applyAlignment="0" applyProtection="0"/>
    <xf numFmtId="195" fontId="168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97" fillId="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97" fillId="1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97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97" fillId="12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0" fontId="97" fillId="13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97" fillId="15" borderId="0" applyNumberFormat="0" applyBorder="0" applyAlignment="0" applyProtection="0"/>
    <xf numFmtId="256" fontId="131" fillId="0" borderId="0" applyFont="0" applyFill="0" applyBorder="0" applyAlignment="0" applyProtection="0"/>
    <xf numFmtId="256" fontId="153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97" fillId="16" borderId="0" applyNumberFormat="0" applyBorder="0" applyAlignment="0" applyProtection="0"/>
    <xf numFmtId="0" fontId="16" fillId="45" borderId="0" applyNumberFormat="0" applyBorder="0" applyAlignment="0" applyProtection="0"/>
    <xf numFmtId="0" fontId="16" fillId="45" borderId="0" applyNumberFormat="0" applyBorder="0" applyAlignment="0" applyProtection="0"/>
    <xf numFmtId="0" fontId="97" fillId="17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97" fillId="1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97" fillId="12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97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97" fillId="19" borderId="0" applyNumberFormat="0" applyBorder="0" applyAlignment="0" applyProtection="0"/>
    <xf numFmtId="0" fontId="215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15" fillId="20" borderId="0" applyNumberFormat="0" applyBorder="0" applyAlignment="0" applyProtection="0"/>
    <xf numFmtId="0" fontId="216" fillId="20" borderId="0" applyNumberFormat="0" applyBorder="0" applyAlignment="0" applyProtection="0"/>
    <xf numFmtId="0" fontId="215" fillId="17" borderId="0" applyNumberFormat="0" applyBorder="0" applyAlignment="0" applyProtection="0"/>
    <xf numFmtId="0" fontId="16" fillId="46" borderId="0" applyNumberFormat="0" applyBorder="0" applyAlignment="0" applyProtection="0"/>
    <xf numFmtId="0" fontId="16" fillId="46" borderId="0" applyNumberFormat="0" applyBorder="0" applyAlignment="0" applyProtection="0"/>
    <xf numFmtId="0" fontId="215" fillId="17" borderId="0" applyNumberFormat="0" applyBorder="0" applyAlignment="0" applyProtection="0"/>
    <xf numFmtId="0" fontId="216" fillId="17" borderId="0" applyNumberFormat="0" applyBorder="0" applyAlignment="0" applyProtection="0"/>
    <xf numFmtId="0" fontId="215" fillId="1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15" fillId="18" borderId="0" applyNumberFormat="0" applyBorder="0" applyAlignment="0" applyProtection="0"/>
    <xf numFmtId="0" fontId="216" fillId="18" borderId="0" applyNumberFormat="0" applyBorder="0" applyAlignment="0" applyProtection="0"/>
    <xf numFmtId="0" fontId="215" fillId="2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215" fillId="21" borderId="0" applyNumberFormat="0" applyBorder="0" applyAlignment="0" applyProtection="0"/>
    <xf numFmtId="0" fontId="216" fillId="21" borderId="0" applyNumberFormat="0" applyBorder="0" applyAlignment="0" applyProtection="0"/>
    <xf numFmtId="0" fontId="215" fillId="22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215" fillId="22" borderId="0" applyNumberFormat="0" applyBorder="0" applyAlignment="0" applyProtection="0"/>
    <xf numFmtId="0" fontId="216" fillId="22" borderId="0" applyNumberFormat="0" applyBorder="0" applyAlignment="0" applyProtection="0"/>
    <xf numFmtId="0" fontId="215" fillId="2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5" fillId="23" borderId="0" applyNumberFormat="0" applyBorder="0" applyAlignment="0" applyProtection="0"/>
    <xf numFmtId="0" fontId="216" fillId="23" borderId="0" applyNumberFormat="0" applyBorder="0" applyAlignment="0" applyProtection="0"/>
    <xf numFmtId="9" fontId="131" fillId="0" borderId="0"/>
    <xf numFmtId="9" fontId="131" fillId="0" borderId="0"/>
    <xf numFmtId="9" fontId="131" fillId="0" borderId="0"/>
    <xf numFmtId="9" fontId="131" fillId="0" borderId="0"/>
    <xf numFmtId="9" fontId="131" fillId="0" borderId="0"/>
    <xf numFmtId="9" fontId="131" fillId="0" borderId="0"/>
    <xf numFmtId="256" fontId="131" fillId="0" borderId="0" applyFont="0" applyFill="0" applyBorder="0" applyAlignment="0" applyProtection="0"/>
    <xf numFmtId="256" fontId="153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256" fontId="131" fillId="0" borderId="0" applyFont="0" applyFill="0" applyBorder="0" applyAlignment="0" applyProtection="0"/>
    <xf numFmtId="0" fontId="59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59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217" fillId="80" borderId="0" applyNumberFormat="0" applyBorder="0" applyAlignment="0" applyProtection="0"/>
    <xf numFmtId="0" fontId="215" fillId="2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15" fillId="24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16" fillId="24" borderId="0" applyNumberFormat="0" applyBorder="0" applyAlignment="0" applyProtection="0"/>
    <xf numFmtId="0" fontId="216" fillId="24" borderId="0" applyNumberFormat="0" applyBorder="0" applyAlignment="0" applyProtection="0"/>
    <xf numFmtId="0" fontId="215" fillId="24" borderId="0" applyNumberFormat="0" applyBorder="0" applyAlignment="0" applyProtection="0"/>
    <xf numFmtId="0" fontId="216" fillId="24" borderId="0" applyNumberFormat="0" applyBorder="0" applyAlignment="0" applyProtection="0"/>
    <xf numFmtId="0" fontId="59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131" fillId="81" borderId="0" applyNumberFormat="0" applyBorder="0" applyAlignment="0" applyProtection="0"/>
    <xf numFmtId="0" fontId="59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131" fillId="82" borderId="0" applyNumberFormat="0" applyBorder="0" applyAlignment="0" applyProtection="0"/>
    <xf numFmtId="0" fontId="217" fillId="82" borderId="0" applyNumberFormat="0" applyBorder="0" applyAlignment="0" applyProtection="0"/>
    <xf numFmtId="0" fontId="215" fillId="25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215" fillId="25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216" fillId="25" borderId="0" applyNumberFormat="0" applyBorder="0" applyAlignment="0" applyProtection="0"/>
    <xf numFmtId="0" fontId="216" fillId="25" borderId="0" applyNumberFormat="0" applyBorder="0" applyAlignment="0" applyProtection="0"/>
    <xf numFmtId="0" fontId="215" fillId="25" borderId="0" applyNumberFormat="0" applyBorder="0" applyAlignment="0" applyProtection="0"/>
    <xf numFmtId="0" fontId="216" fillId="25" borderId="0" applyNumberFormat="0" applyBorder="0" applyAlignment="0" applyProtection="0"/>
    <xf numFmtId="0" fontId="59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131" fillId="83" borderId="0" applyNumberFormat="0" applyBorder="0" applyAlignment="0" applyProtection="0"/>
    <xf numFmtId="0" fontId="59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131" fillId="84" borderId="0" applyNumberFormat="0" applyBorder="0" applyAlignment="0" applyProtection="0"/>
    <xf numFmtId="0" fontId="217" fillId="84" borderId="0" applyNumberFormat="0" applyBorder="0" applyAlignment="0" applyProtection="0"/>
    <xf numFmtId="0" fontId="215" fillId="26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215" fillId="26" borderId="0" applyNumberFormat="0" applyBorder="0" applyAlignment="0" applyProtection="0"/>
    <xf numFmtId="0" fontId="16" fillId="47" borderId="0" applyNumberFormat="0" applyBorder="0" applyAlignment="0" applyProtection="0"/>
    <xf numFmtId="0" fontId="16" fillId="47" borderId="0" applyNumberFormat="0" applyBorder="0" applyAlignment="0" applyProtection="0"/>
    <xf numFmtId="0" fontId="216" fillId="26" borderId="0" applyNumberFormat="0" applyBorder="0" applyAlignment="0" applyProtection="0"/>
    <xf numFmtId="0" fontId="216" fillId="26" borderId="0" applyNumberFormat="0" applyBorder="0" applyAlignment="0" applyProtection="0"/>
    <xf numFmtId="0" fontId="215" fillId="26" borderId="0" applyNumberFormat="0" applyBorder="0" applyAlignment="0" applyProtection="0"/>
    <xf numFmtId="0" fontId="216" fillId="26" borderId="0" applyNumberFormat="0" applyBorder="0" applyAlignment="0" applyProtection="0"/>
    <xf numFmtId="0" fontId="59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59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131" fillId="85" borderId="0" applyNumberFormat="0" applyBorder="0" applyAlignment="0" applyProtection="0"/>
    <xf numFmtId="0" fontId="217" fillId="86" borderId="0" applyNumberFormat="0" applyBorder="0" applyAlignment="0" applyProtection="0"/>
    <xf numFmtId="0" fontId="215" fillId="21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215" fillId="21" borderId="0" applyNumberFormat="0" applyBorder="0" applyAlignment="0" applyProtection="0"/>
    <xf numFmtId="0" fontId="16" fillId="87" borderId="0" applyNumberFormat="0" applyBorder="0" applyAlignment="0" applyProtection="0"/>
    <xf numFmtId="0" fontId="16" fillId="87" borderId="0" applyNumberFormat="0" applyBorder="0" applyAlignment="0" applyProtection="0"/>
    <xf numFmtId="0" fontId="216" fillId="21" borderId="0" applyNumberFormat="0" applyBorder="0" applyAlignment="0" applyProtection="0"/>
    <xf numFmtId="0" fontId="216" fillId="21" borderId="0" applyNumberFormat="0" applyBorder="0" applyAlignment="0" applyProtection="0"/>
    <xf numFmtId="0" fontId="215" fillId="21" borderId="0" applyNumberFormat="0" applyBorder="0" applyAlignment="0" applyProtection="0"/>
    <xf numFmtId="0" fontId="216" fillId="21" borderId="0" applyNumberFormat="0" applyBorder="0" applyAlignment="0" applyProtection="0"/>
    <xf numFmtId="0" fontId="59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131" fillId="88" borderId="0" applyNumberFormat="0" applyBorder="0" applyAlignment="0" applyProtection="0"/>
    <xf numFmtId="0" fontId="59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131" fillId="79" borderId="0" applyNumberFormat="0" applyBorder="0" applyAlignment="0" applyProtection="0"/>
    <xf numFmtId="0" fontId="217" fillId="89" borderId="0" applyNumberFormat="0" applyBorder="0" applyAlignment="0" applyProtection="0"/>
    <xf numFmtId="0" fontId="215" fillId="22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215" fillId="22" borderId="0" applyNumberFormat="0" applyBorder="0" applyAlignment="0" applyProtection="0"/>
    <xf numFmtId="0" fontId="16" fillId="55" borderId="0" applyNumberFormat="0" applyBorder="0" applyAlignment="0" applyProtection="0"/>
    <xf numFmtId="0" fontId="16" fillId="55" borderId="0" applyNumberFormat="0" applyBorder="0" applyAlignment="0" applyProtection="0"/>
    <xf numFmtId="0" fontId="216" fillId="22" borderId="0" applyNumberFormat="0" applyBorder="0" applyAlignment="0" applyProtection="0"/>
    <xf numFmtId="0" fontId="216" fillId="22" borderId="0" applyNumberFormat="0" applyBorder="0" applyAlignment="0" applyProtection="0"/>
    <xf numFmtId="0" fontId="215" fillId="22" borderId="0" applyNumberFormat="0" applyBorder="0" applyAlignment="0" applyProtection="0"/>
    <xf numFmtId="0" fontId="216" fillId="22" borderId="0" applyNumberFormat="0" applyBorder="0" applyAlignment="0" applyProtection="0"/>
    <xf numFmtId="0" fontId="59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131" fillId="90" borderId="0" applyNumberFormat="0" applyBorder="0" applyAlignment="0" applyProtection="0"/>
    <xf numFmtId="0" fontId="59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131" fillId="91" borderId="0" applyNumberFormat="0" applyBorder="0" applyAlignment="0" applyProtection="0"/>
    <xf numFmtId="0" fontId="217" fillId="92" borderId="0" applyNumberFormat="0" applyBorder="0" applyAlignment="0" applyProtection="0"/>
    <xf numFmtId="0" fontId="215" fillId="2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215" fillId="27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216" fillId="27" borderId="0" applyNumberFormat="0" applyBorder="0" applyAlignment="0" applyProtection="0"/>
    <xf numFmtId="0" fontId="216" fillId="27" borderId="0" applyNumberFormat="0" applyBorder="0" applyAlignment="0" applyProtection="0"/>
    <xf numFmtId="0" fontId="215" fillId="27" borderId="0" applyNumberFormat="0" applyBorder="0" applyAlignment="0" applyProtection="0"/>
    <xf numFmtId="0" fontId="216" fillId="27" borderId="0" applyNumberFormat="0" applyBorder="0" applyAlignment="0" applyProtection="0"/>
    <xf numFmtId="0" fontId="218" fillId="10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218" fillId="10" borderId="0" applyNumberFormat="0" applyBorder="0" applyAlignment="0" applyProtection="0"/>
    <xf numFmtId="0" fontId="219" fillId="10" borderId="0" applyNumberFormat="0" applyBorder="0" applyAlignment="0" applyProtection="0"/>
    <xf numFmtId="0" fontId="68" fillId="14" borderId="73" applyNumberFormat="0" applyAlignment="0" applyProtection="0"/>
    <xf numFmtId="0" fontId="16" fillId="3" borderId="80" applyNumberFormat="0" applyAlignment="0" applyProtection="0"/>
    <xf numFmtId="0" fontId="16" fillId="3" borderId="80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84" fillId="28" borderId="16" applyNumberFormat="0" applyAlignment="0" applyProtection="0"/>
    <xf numFmtId="0" fontId="16" fillId="37" borderId="83" applyNumberFormat="0" applyAlignment="0" applyProtection="0"/>
    <xf numFmtId="0" fontId="16" fillId="37" borderId="83" applyNumberFormat="0" applyAlignment="0" applyProtection="0"/>
    <xf numFmtId="0" fontId="84" fillId="28" borderId="16" applyNumberFormat="0" applyAlignment="0" applyProtection="0"/>
    <xf numFmtId="0" fontId="220" fillId="28" borderId="16" applyNumberFormat="0" applyAlignment="0" applyProtection="0"/>
    <xf numFmtId="260" fontId="18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6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16" fillId="0" borderId="0" applyFont="0" applyFill="0" applyBorder="0" applyAlignment="0" applyProtection="0"/>
    <xf numFmtId="26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2" fontId="5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172" fontId="131" fillId="0" borderId="0" applyFont="0" applyFill="0" applyBorder="0" applyAlignment="0" applyProtection="0"/>
    <xf numFmtId="26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5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222" fillId="0" borderId="0" applyFont="0" applyFill="0" applyBorder="0" applyAlignment="0" applyProtection="0"/>
    <xf numFmtId="26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221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7" fontId="131" fillId="0" borderId="0"/>
    <xf numFmtId="177" fontId="131" fillId="0" borderId="0"/>
    <xf numFmtId="177" fontId="131" fillId="0" borderId="0"/>
    <xf numFmtId="177" fontId="131" fillId="0" borderId="0"/>
    <xf numFmtId="177" fontId="131" fillId="0" borderId="0"/>
    <xf numFmtId="177" fontId="131" fillId="0" borderId="0"/>
    <xf numFmtId="44" fontId="5" fillId="0" borderId="0" applyFont="0" applyFill="0" applyBorder="0" applyAlignment="0" applyProtection="0"/>
    <xf numFmtId="179" fontId="131" fillId="0" borderId="0"/>
    <xf numFmtId="179" fontId="131" fillId="0" borderId="0"/>
    <xf numFmtId="179" fontId="131" fillId="0" borderId="0"/>
    <xf numFmtId="179" fontId="131" fillId="0" borderId="0"/>
    <xf numFmtId="179" fontId="131" fillId="0" borderId="0"/>
    <xf numFmtId="179" fontId="131" fillId="0" borderId="0"/>
    <xf numFmtId="0" fontId="222" fillId="0" borderId="0" applyProtection="0"/>
    <xf numFmtId="0" fontId="222" fillId="0" borderId="0" applyProtection="0"/>
    <xf numFmtId="0" fontId="222" fillId="0" borderId="0" applyProtection="0"/>
    <xf numFmtId="0" fontId="222" fillId="0" borderId="0" applyProtection="0"/>
    <xf numFmtId="0" fontId="222" fillId="0" borderId="0" applyProtection="0"/>
    <xf numFmtId="0" fontId="222" fillId="0" borderId="0" applyProtection="0"/>
    <xf numFmtId="173" fontId="131" fillId="0" borderId="0"/>
    <xf numFmtId="173" fontId="131" fillId="0" borderId="0"/>
    <xf numFmtId="173" fontId="131" fillId="0" borderId="0"/>
    <xf numFmtId="173" fontId="131" fillId="0" borderId="0"/>
    <xf numFmtId="173" fontId="131" fillId="0" borderId="0"/>
    <xf numFmtId="173" fontId="131" fillId="0" borderId="0"/>
    <xf numFmtId="0" fontId="31" fillId="93" borderId="0" applyNumberFormat="0" applyBorder="0" applyAlignment="0" applyProtection="0"/>
    <xf numFmtId="0" fontId="31" fillId="94" borderId="0" applyNumberFormat="0" applyBorder="0" applyAlignment="0" applyProtection="0"/>
    <xf numFmtId="0" fontId="31" fillId="95" borderId="0" applyNumberFormat="0" applyBorder="0" applyAlignment="0" applyProtection="0"/>
    <xf numFmtId="180" fontId="131" fillId="0" borderId="0" applyFont="0" applyFill="0" applyBorder="0" applyAlignment="0" applyProtection="0"/>
    <xf numFmtId="180" fontId="131" fillId="0" borderId="0" applyFont="0" applyFill="0" applyBorder="0" applyAlignment="0" applyProtection="0"/>
    <xf numFmtId="180" fontId="131" fillId="0" borderId="0" applyFont="0" applyFill="0" applyBorder="0" applyAlignment="0" applyProtection="0"/>
    <xf numFmtId="180" fontId="131" fillId="0" borderId="0" applyFont="0" applyFill="0" applyBorder="0" applyAlignment="0" applyProtection="0"/>
    <xf numFmtId="180" fontId="131" fillId="0" borderId="0" applyFont="0" applyFill="0" applyBorder="0" applyAlignment="0" applyProtection="0"/>
    <xf numFmtId="180" fontId="13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" fontId="222" fillId="0" borderId="0" applyProtection="0"/>
    <xf numFmtId="2" fontId="222" fillId="0" borderId="0" applyProtection="0"/>
    <xf numFmtId="2" fontId="222" fillId="0" borderId="0" applyProtection="0"/>
    <xf numFmtId="2" fontId="222" fillId="0" borderId="0" applyProtection="0"/>
    <xf numFmtId="2" fontId="222" fillId="0" borderId="0" applyProtection="0"/>
    <xf numFmtId="2" fontId="222" fillId="0" borderId="0" applyProtection="0"/>
    <xf numFmtId="0" fontId="36" fillId="1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36" fillId="11" borderId="0" applyNumberFormat="0" applyBorder="0" applyAlignment="0" applyProtection="0"/>
    <xf numFmtId="0" fontId="225" fillId="11" borderId="0" applyNumberFormat="0" applyBorder="0" applyAlignment="0" applyProtection="0"/>
    <xf numFmtId="0" fontId="226" fillId="96" borderId="105"/>
    <xf numFmtId="0" fontId="158" fillId="97" borderId="88">
      <alignment vertical="center" wrapText="1"/>
    </xf>
    <xf numFmtId="0" fontId="38" fillId="0" borderId="19" applyNumberFormat="0" applyFill="0" applyAlignment="0" applyProtection="0"/>
    <xf numFmtId="0" fontId="227" fillId="0" borderId="106" applyNumberFormat="0" applyFill="0" applyAlignment="0" applyProtection="0"/>
    <xf numFmtId="0" fontId="38" fillId="0" borderId="19" applyNumberFormat="0" applyFill="0" applyAlignment="0" applyProtection="0"/>
    <xf numFmtId="0" fontId="228" fillId="0" borderId="19" applyNumberFormat="0" applyFill="0" applyAlignment="0" applyProtection="0"/>
    <xf numFmtId="0" fontId="229" fillId="0" borderId="20" applyNumberFormat="0" applyFill="0" applyAlignment="0" applyProtection="0"/>
    <xf numFmtId="0" fontId="16" fillId="0" borderId="78" applyNumberFormat="0" applyFill="0" applyAlignment="0" applyProtection="0"/>
    <xf numFmtId="0" fontId="16" fillId="0" borderId="78" applyNumberFormat="0" applyFill="0" applyAlignment="0" applyProtection="0"/>
    <xf numFmtId="0" fontId="229" fillId="0" borderId="20" applyNumberFormat="0" applyFill="0" applyAlignment="0" applyProtection="0"/>
    <xf numFmtId="0" fontId="230" fillId="0" borderId="20" applyNumberFormat="0" applyFill="0" applyAlignment="0" applyProtection="0"/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23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Protection="0"/>
    <xf numFmtId="0" fontId="231" fillId="0" borderId="0" applyProtection="0"/>
    <xf numFmtId="0" fontId="231" fillId="0" borderId="0" applyProtection="0"/>
    <xf numFmtId="0" fontId="231" fillId="0" borderId="0" applyProtection="0"/>
    <xf numFmtId="0" fontId="231" fillId="0" borderId="0" applyProtection="0"/>
    <xf numFmtId="0" fontId="231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233" fillId="15" borderId="73" applyNumberFormat="0" applyAlignment="0" applyProtection="0"/>
    <xf numFmtId="0" fontId="16" fillId="35" borderId="80" applyNumberFormat="0" applyAlignment="0" applyProtection="0"/>
    <xf numFmtId="0" fontId="16" fillId="35" borderId="80" applyNumberFormat="0" applyAlignment="0" applyProtection="0"/>
    <xf numFmtId="0" fontId="233" fillId="15" borderId="73" applyNumberFormat="0" applyAlignment="0" applyProtection="0"/>
    <xf numFmtId="0" fontId="16" fillId="35" borderId="80" applyNumberFormat="0" applyAlignment="0" applyProtection="0"/>
    <xf numFmtId="0" fontId="16" fillId="35" borderId="80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42" fillId="0" borderId="15" applyNumberFormat="0" applyFill="0" applyAlignment="0" applyProtection="0"/>
    <xf numFmtId="0" fontId="16" fillId="0" borderId="82" applyNumberFormat="0" applyFill="0" applyAlignment="0" applyProtection="0"/>
    <xf numFmtId="0" fontId="16" fillId="0" borderId="82" applyNumberFormat="0" applyFill="0" applyAlignment="0" applyProtection="0"/>
    <xf numFmtId="0" fontId="42" fillId="0" borderId="15" applyNumberFormat="0" applyFill="0" applyAlignment="0" applyProtection="0"/>
    <xf numFmtId="0" fontId="70" fillId="0" borderId="15" applyNumberFormat="0" applyFill="0" applyAlignment="0" applyProtection="0"/>
    <xf numFmtId="0" fontId="82" fillId="30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82" fillId="30" borderId="0" applyNumberFormat="0" applyBorder="0" applyAlignment="0" applyProtection="0"/>
    <xf numFmtId="0" fontId="83" fillId="30" borderId="0" applyNumberFormat="0" applyBorder="0" applyAlignment="0" applyProtection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0" fontId="16" fillId="0" borderId="0"/>
    <xf numFmtId="0" fontId="18" fillId="0" borderId="0"/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5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35" fillId="0" borderId="0">
      <alignment vertical="top"/>
    </xf>
    <xf numFmtId="0" fontId="153" fillId="0" borderId="0"/>
    <xf numFmtId="0" fontId="5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5" fillId="0" borderId="0">
      <alignment vertical="top"/>
    </xf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5" fillId="0" borderId="0"/>
    <xf numFmtId="0" fontId="5" fillId="0" borderId="0"/>
    <xf numFmtId="0" fontId="5" fillId="0" borderId="0"/>
    <xf numFmtId="0" fontId="138" fillId="0" borderId="0"/>
    <xf numFmtId="0" fontId="18" fillId="0" borderId="0"/>
    <xf numFmtId="0" fontId="222" fillId="0" borderId="0"/>
    <xf numFmtId="0" fontId="5" fillId="0" borderId="0"/>
    <xf numFmtId="0" fontId="17" fillId="0" borderId="0"/>
    <xf numFmtId="0" fontId="16" fillId="0" borderId="0"/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235" fillId="0" borderId="0">
      <alignment vertical="top"/>
    </xf>
    <xf numFmtId="0" fontId="18" fillId="0" borderId="0"/>
    <xf numFmtId="0" fontId="18" fillId="0" borderId="0"/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7" fillId="0" borderId="0"/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53" fillId="0" borderId="0"/>
    <xf numFmtId="0" fontId="18" fillId="0" borderId="0"/>
    <xf numFmtId="0" fontId="17" fillId="0" borderId="0"/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18" fillId="0" borderId="0"/>
    <xf numFmtId="39" fontId="236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45" fillId="0" borderId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6" fillId="3" borderId="81" applyNumberFormat="0" applyAlignment="0" applyProtection="0"/>
    <xf numFmtId="0" fontId="16" fillId="3" borderId="81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235" fillId="7" borderId="108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2" fillId="0" borderId="0" applyNumberFormat="0" applyProtection="0"/>
    <xf numFmtId="4" fontId="50" fillId="7" borderId="75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5" fillId="0" borderId="29" applyNumberFormat="0" applyFont="0" applyFill="0" applyAlignment="0" applyProtection="0">
      <alignment vertical="center"/>
    </xf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40" fontId="45" fillId="0" borderId="0" applyFont="0" applyFill="0" applyBorder="0" applyAlignment="0" applyProtection="0"/>
    <xf numFmtId="206" fontId="24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61" fillId="0" borderId="11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227" fontId="5" fillId="0" borderId="0" applyFont="0" applyFill="0" applyBorder="0" applyAlignment="0" applyProtection="0"/>
    <xf numFmtId="18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244" fillId="0" borderId="0" applyNumberFormat="0" applyFont="0" applyFill="0" applyBorder="0" applyProtection="0">
      <alignment vertical="center"/>
    </xf>
    <xf numFmtId="170" fontId="221" fillId="0" borderId="0" applyFont="0" applyFill="0" applyBorder="0" applyAlignment="0" applyProtection="0"/>
    <xf numFmtId="0" fontId="244" fillId="0" borderId="0" applyNumberFormat="0" applyFont="0" applyFill="0" applyBorder="0" applyProtection="0">
      <alignment vertical="center"/>
    </xf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21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44" fillId="0" borderId="0" applyNumberFormat="0" applyFont="0" applyFill="0" applyBorder="0" applyProtection="0">
      <alignment vertical="center"/>
    </xf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6" fillId="0" borderId="0"/>
    <xf numFmtId="0" fontId="26" fillId="0" borderId="0"/>
    <xf numFmtId="0" fontId="235" fillId="0" borderId="0">
      <alignment vertical="top"/>
    </xf>
    <xf numFmtId="0" fontId="26" fillId="0" borderId="0"/>
    <xf numFmtId="0" fontId="235" fillId="0" borderId="0">
      <alignment vertical="top"/>
    </xf>
    <xf numFmtId="0" fontId="235" fillId="0" borderId="0">
      <alignment vertical="top"/>
    </xf>
    <xf numFmtId="0" fontId="26" fillId="0" borderId="0"/>
    <xf numFmtId="0" fontId="235" fillId="0" borderId="0">
      <alignment vertical="top"/>
    </xf>
    <xf numFmtId="0" fontId="18" fillId="0" borderId="0"/>
    <xf numFmtId="0" fontId="5" fillId="0" borderId="0"/>
    <xf numFmtId="0" fontId="59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97" fillId="0" borderId="0"/>
    <xf numFmtId="0" fontId="17" fillId="0" borderId="0"/>
    <xf numFmtId="0" fontId="18" fillId="0" borderId="0"/>
    <xf numFmtId="0" fontId="221" fillId="0" borderId="0"/>
    <xf numFmtId="0" fontId="1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21" fillId="0" borderId="0"/>
    <xf numFmtId="0" fontId="18" fillId="0" borderId="0"/>
    <xf numFmtId="0" fontId="18" fillId="0" borderId="0"/>
    <xf numFmtId="0" fontId="5" fillId="0" borderId="0"/>
    <xf numFmtId="0" fontId="221" fillId="0" borderId="0"/>
    <xf numFmtId="0" fontId="5" fillId="0" borderId="0"/>
    <xf numFmtId="0" fontId="17" fillId="0" borderId="0"/>
    <xf numFmtId="0" fontId="97" fillId="0" borderId="0"/>
    <xf numFmtId="0" fontId="18" fillId="0" borderId="0"/>
    <xf numFmtId="0" fontId="26" fillId="0" borderId="0"/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244" fillId="0" borderId="0"/>
    <xf numFmtId="0" fontId="18" fillId="0" borderId="0"/>
    <xf numFmtId="0" fontId="26" fillId="0" borderId="0"/>
    <xf numFmtId="0" fontId="235" fillId="0" borderId="0">
      <alignment vertical="top"/>
    </xf>
    <xf numFmtId="0" fontId="18" fillId="0" borderId="0"/>
    <xf numFmtId="0" fontId="235" fillId="0" borderId="0">
      <alignment vertical="top"/>
    </xf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7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6" fillId="0" borderId="0"/>
    <xf numFmtId="0" fontId="17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" fillId="0" borderId="0"/>
    <xf numFmtId="0" fontId="17" fillId="0" borderId="0"/>
    <xf numFmtId="0" fontId="58" fillId="0" borderId="0"/>
    <xf numFmtId="0" fontId="17" fillId="0" borderId="0"/>
    <xf numFmtId="0" fontId="191" fillId="0" borderId="0"/>
    <xf numFmtId="43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203" fontId="198" fillId="0" borderId="5" applyFont="0" applyBorder="0" applyAlignment="0">
      <alignment horizontal="center" vertical="center"/>
    </xf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91" fillId="0" borderId="0"/>
    <xf numFmtId="0" fontId="17" fillId="0" borderId="0"/>
    <xf numFmtId="0" fontId="58" fillId="0" borderId="0"/>
    <xf numFmtId="0" fontId="17" fillId="0" borderId="0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6" fillId="65" borderId="94"/>
    <xf numFmtId="203" fontId="198" fillId="0" borderId="5" applyFont="0" applyBorder="0" applyAlignment="0">
      <alignment horizontal="center" vertical="center"/>
    </xf>
    <xf numFmtId="0" fontId="234" fillId="15" borderId="123" applyNumberFormat="0" applyAlignment="0" applyProtection="0"/>
    <xf numFmtId="9" fontId="16" fillId="0" borderId="0" applyFont="0" applyFill="0" applyBorder="0" applyAlignment="0" applyProtection="0"/>
    <xf numFmtId="0" fontId="58" fillId="0" borderId="0"/>
    <xf numFmtId="9" fontId="1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4" fontId="17" fillId="0" borderId="94">
      <alignment horizontal="right"/>
    </xf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52" fillId="39" borderId="0" applyNumberFormat="0" applyBorder="0" applyAlignment="0" applyProtection="0"/>
    <xf numFmtId="0" fontId="152" fillId="43" borderId="0" applyNumberFormat="0" applyBorder="0" applyAlignment="0" applyProtection="0"/>
    <xf numFmtId="0" fontId="146" fillId="36" borderId="80" applyNumberFormat="0" applyAlignment="0" applyProtection="0"/>
    <xf numFmtId="0" fontId="148" fillId="37" borderId="83" applyNumberFormat="0" applyAlignment="0" applyProtection="0"/>
    <xf numFmtId="0" fontId="145" fillId="36" borderId="81" applyNumberFormat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7" fontId="131" fillId="0" borderId="0"/>
    <xf numFmtId="0" fontId="1" fillId="0" borderId="0"/>
    <xf numFmtId="0" fontId="130" fillId="0" borderId="0"/>
    <xf numFmtId="0" fontId="130" fillId="0" borderId="0"/>
    <xf numFmtId="182" fontId="70" fillId="0" borderId="0"/>
    <xf numFmtId="0" fontId="132" fillId="2" borderId="0" applyNumberFormat="0" applyBorder="0" applyAlignment="0" applyProtection="0"/>
    <xf numFmtId="0" fontId="147" fillId="0" borderId="82" applyNumberFormat="0" applyFill="0" applyAlignment="0" applyProtection="0"/>
    <xf numFmtId="0" fontId="144" fillId="35" borderId="80" applyNumberFormat="0" applyAlignment="0" applyProtection="0"/>
    <xf numFmtId="10" fontId="69" fillId="5" borderId="29" applyNumberFormat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231" fillId="0" borderId="0" applyProtection="0"/>
    <xf numFmtId="0" fontId="141" fillId="0" borderId="0" applyNumberFormat="0" applyFill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49" fillId="0" borderId="0" applyNumberFormat="0" applyFill="0" applyBorder="0" applyAlignment="0" applyProtection="0"/>
    <xf numFmtId="0" fontId="152" fillId="54" borderId="0" applyNumberFormat="0" applyBorder="0" applyAlignment="0" applyProtection="0"/>
    <xf numFmtId="0" fontId="152" fillId="58" borderId="0" applyNumberFormat="0" applyBorder="0" applyAlignment="0" applyProtection="0"/>
    <xf numFmtId="0" fontId="152" fillId="62" borderId="0" applyNumberFormat="0" applyBorder="0" applyAlignment="0" applyProtection="0"/>
    <xf numFmtId="0" fontId="52" fillId="0" borderId="0" applyNumberFormat="0" applyFill="0" applyBorder="0" applyAlignment="0" applyProtection="0"/>
    <xf numFmtId="0" fontId="141" fillId="0" borderId="79" applyNumberFormat="0" applyFill="0" applyAlignment="0" applyProtection="0"/>
    <xf numFmtId="0" fontId="152" fillId="39" borderId="0" applyNumberFormat="0" applyBorder="0" applyAlignment="0" applyProtection="0"/>
    <xf numFmtId="0" fontId="152" fillId="43" borderId="0" applyNumberFormat="0" applyBorder="0" applyAlignment="0" applyProtection="0"/>
    <xf numFmtId="0" fontId="152" fillId="59" borderId="0" applyNumberFormat="0" applyBorder="0" applyAlignment="0" applyProtection="0"/>
    <xf numFmtId="9" fontId="16" fillId="0" borderId="0" applyFont="0" applyFill="0" applyBorder="0" applyAlignment="0" applyProtection="0"/>
    <xf numFmtId="0" fontId="143" fillId="34" borderId="0" applyNumberFormat="0" applyBorder="0" applyAlignment="0" applyProtection="0"/>
    <xf numFmtId="0" fontId="146" fillId="36" borderId="80" applyNumberFormat="0" applyAlignment="0" applyProtection="0"/>
    <xf numFmtId="0" fontId="148" fillId="37" borderId="83" applyNumberFormat="0" applyAlignment="0" applyProtection="0"/>
    <xf numFmtId="0" fontId="145" fillId="36" borderId="81" applyNumberFormat="0" applyAlignment="0" applyProtection="0"/>
    <xf numFmtId="0" fontId="140" fillId="0" borderId="78" applyNumberFormat="0" applyFill="0" applyAlignment="0" applyProtection="0"/>
    <xf numFmtId="0" fontId="130" fillId="0" borderId="0"/>
    <xf numFmtId="182" fontId="70" fillId="0" borderId="0"/>
    <xf numFmtId="0" fontId="147" fillId="0" borderId="82" applyNumberFormat="0" applyFill="0" applyAlignment="0" applyProtection="0"/>
    <xf numFmtId="0" fontId="144" fillId="35" borderId="80" applyNumberFormat="0" applyAlignment="0" applyProtection="0"/>
    <xf numFmtId="10" fontId="69" fillId="5" borderId="29" applyNumberFormat="0" applyBorder="0" applyAlignment="0" applyProtection="0"/>
    <xf numFmtId="0" fontId="35" fillId="0" borderId="0">
      <alignment horizontal="left"/>
    </xf>
    <xf numFmtId="0" fontId="58" fillId="0" borderId="0"/>
    <xf numFmtId="0" fontId="17" fillId="0" borderId="0"/>
    <xf numFmtId="0" fontId="191" fillId="0" borderId="0"/>
    <xf numFmtId="9" fontId="17" fillId="0" borderId="0" applyFont="0" applyFill="0" applyBorder="0" applyAlignment="0" applyProtection="0"/>
    <xf numFmtId="0" fontId="1" fillId="49" borderId="0" applyNumberFormat="0" applyBorder="0" applyAlignment="0" applyProtection="0"/>
    <xf numFmtId="0" fontId="142" fillId="3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41" fillId="0" borderId="79" applyNumberFormat="0" applyFill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6" fillId="0" borderId="0"/>
    <xf numFmtId="173" fontId="131" fillId="0" borderId="0"/>
    <xf numFmtId="0" fontId="152" fillId="47" borderId="0" applyNumberFormat="0" applyBorder="0" applyAlignment="0" applyProtection="0"/>
    <xf numFmtId="43" fontId="16" fillId="0" borderId="0" applyFont="0" applyFill="0" applyBorder="0" applyAlignment="0" applyProtection="0"/>
    <xf numFmtId="0" fontId="36" fillId="0" borderId="32">
      <alignment horizontal="left" vertical="center"/>
    </xf>
    <xf numFmtId="9" fontId="1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52" fillId="42" borderId="0" applyNumberFormat="0" applyBorder="0" applyAlignment="0" applyProtection="0"/>
    <xf numFmtId="0" fontId="152" fillId="46" borderId="0" applyNumberFormat="0" applyBorder="0" applyAlignment="0" applyProtection="0"/>
    <xf numFmtId="0" fontId="152" fillId="58" borderId="0" applyNumberFormat="0" applyBorder="0" applyAlignment="0" applyProtection="0"/>
    <xf numFmtId="0" fontId="152" fillId="46" borderId="0" applyNumberFormat="0" applyBorder="0" applyAlignment="0" applyProtection="0"/>
    <xf numFmtId="0" fontId="152" fillId="42" borderId="0" applyNumberFormat="0" applyBorder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231" fillId="0" borderId="0" applyProtection="0"/>
    <xf numFmtId="0" fontId="152" fillId="51" borderId="0" applyNumberFormat="0" applyBorder="0" applyAlignment="0" applyProtection="0"/>
    <xf numFmtId="0" fontId="152" fillId="55" borderId="0" applyNumberFormat="0" applyBorder="0" applyAlignment="0" applyProtection="0"/>
    <xf numFmtId="9" fontId="16" fillId="0" borderId="0" applyFont="0" applyFill="0" applyBorder="0" applyAlignment="0" applyProtection="0"/>
    <xf numFmtId="0" fontId="152" fillId="59" borderId="0" applyNumberFormat="0" applyBorder="0" applyAlignment="0" applyProtection="0"/>
    <xf numFmtId="0" fontId="143" fillId="34" borderId="0" applyNumberFormat="0" applyBorder="0" applyAlignment="0" applyProtection="0"/>
    <xf numFmtId="170" fontId="1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51" fillId="0" borderId="85" applyNumberFormat="0" applyFill="0" applyAlignment="0" applyProtection="0"/>
    <xf numFmtId="0" fontId="1" fillId="61" borderId="0" applyNumberFormat="0" applyBorder="0" applyAlignment="0" applyProtection="0"/>
    <xf numFmtId="0" fontId="152" fillId="42" borderId="0" applyNumberFormat="0" applyBorder="0" applyAlignment="0" applyProtection="0"/>
    <xf numFmtId="0" fontId="248" fillId="0" borderId="0" applyNumberFormat="0" applyFill="0" applyBorder="0" applyAlignment="0" applyProtection="0"/>
    <xf numFmtId="0" fontId="152" fillId="46" borderId="0" applyNumberFormat="0" applyBorder="0" applyAlignment="0" applyProtection="0"/>
    <xf numFmtId="0" fontId="152" fillId="50" borderId="0" applyNumberFormat="0" applyBorder="0" applyAlignment="0" applyProtection="0"/>
    <xf numFmtId="0" fontId="152" fillId="47" borderId="0" applyNumberFormat="0" applyBorder="0" applyAlignment="0" applyProtection="0"/>
    <xf numFmtId="0" fontId="152" fillId="51" borderId="0" applyNumberFormat="0" applyBorder="0" applyAlignment="0" applyProtection="0"/>
    <xf numFmtId="0" fontId="152" fillId="55" borderId="0" applyNumberFormat="0" applyBorder="0" applyAlignment="0" applyProtection="0"/>
    <xf numFmtId="0" fontId="139" fillId="0" borderId="77" applyNumberFormat="0" applyFill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7" fontId="131" fillId="0" borderId="0"/>
    <xf numFmtId="0" fontId="1" fillId="0" borderId="0"/>
    <xf numFmtId="0" fontId="130" fillId="0" borderId="0"/>
    <xf numFmtId="0" fontId="36" fillId="0" borderId="0" applyProtection="0"/>
    <xf numFmtId="0" fontId="231" fillId="0" borderId="0" applyProtection="0"/>
    <xf numFmtId="0" fontId="141" fillId="0" borderId="0" applyNumberForma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6" fillId="0" borderId="0"/>
    <xf numFmtId="0" fontId="36" fillId="0" borderId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231" fillId="0" borderId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0" fontId="151" fillId="0" borderId="85" applyNumberFormat="0" applyFill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52" fillId="50" borderId="0" applyNumberFormat="0" applyBorder="0" applyAlignment="0" applyProtection="0"/>
    <xf numFmtId="0" fontId="152" fillId="54" borderId="0" applyNumberFormat="0" applyBorder="0" applyAlignment="0" applyProtection="0"/>
    <xf numFmtId="0" fontId="152" fillId="62" borderId="0" applyNumberFormat="0" applyBorder="0" applyAlignment="0" applyProtection="0"/>
    <xf numFmtId="0" fontId="141" fillId="0" borderId="0" applyNumberFormat="0" applyFill="0" applyBorder="0" applyAlignment="0" applyProtection="0"/>
    <xf numFmtId="0" fontId="152" fillId="39" borderId="0" applyNumberFormat="0" applyBorder="0" applyAlignment="0" applyProtection="0"/>
    <xf numFmtId="0" fontId="152" fillId="43" borderId="0" applyNumberFormat="0" applyBorder="0" applyAlignment="0" applyProtection="0"/>
    <xf numFmtId="0" fontId="152" fillId="47" borderId="0" applyNumberFormat="0" applyBorder="0" applyAlignment="0" applyProtection="0"/>
    <xf numFmtId="0" fontId="152" fillId="51" borderId="0" applyNumberFormat="0" applyBorder="0" applyAlignment="0" applyProtection="0"/>
    <xf numFmtId="0" fontId="152" fillId="55" borderId="0" applyNumberFormat="0" applyBorder="0" applyAlignment="0" applyProtection="0"/>
    <xf numFmtId="9" fontId="16" fillId="0" borderId="0" applyFont="0" applyFill="0" applyBorder="0" applyAlignment="0" applyProtection="0"/>
    <xf numFmtId="0" fontId="152" fillId="59" borderId="0" applyNumberFormat="0" applyBorder="0" applyAlignment="0" applyProtection="0"/>
    <xf numFmtId="0" fontId="143" fillId="34" borderId="0" applyNumberFormat="0" applyBorder="0" applyAlignment="0" applyProtection="0"/>
    <xf numFmtId="0" fontId="141" fillId="0" borderId="79" applyNumberFormat="0" applyFill="0" applyAlignment="0" applyProtection="0"/>
    <xf numFmtId="0" fontId="146" fillId="36" borderId="80" applyNumberFormat="0" applyAlignment="0" applyProtection="0"/>
    <xf numFmtId="0" fontId="148" fillId="37" borderId="83" applyNumberFormat="0" applyAlignment="0" applyProtection="0"/>
    <xf numFmtId="0" fontId="145" fillId="36" borderId="81" applyNumberFormat="0" applyAlignment="0" applyProtection="0"/>
    <xf numFmtId="0" fontId="1" fillId="38" borderId="84" applyNumberFormat="0" applyFont="0" applyAlignment="0" applyProtection="0"/>
    <xf numFmtId="170" fontId="16" fillId="0" borderId="0" applyFont="0" applyFill="0" applyBorder="0" applyAlignment="0" applyProtection="0"/>
    <xf numFmtId="179" fontId="131" fillId="0" borderId="0"/>
    <xf numFmtId="0" fontId="140" fillId="0" borderId="78" applyNumberFormat="0" applyFill="0" applyAlignment="0" applyProtection="0"/>
    <xf numFmtId="0" fontId="222" fillId="0" borderId="0" applyProtection="0"/>
    <xf numFmtId="173" fontId="131" fillId="0" borderId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" fillId="0" borderId="0"/>
    <xf numFmtId="43" fontId="69" fillId="0" borderId="0" applyFont="0" applyFill="0" applyBorder="0" applyAlignment="0" applyProtection="0"/>
    <xf numFmtId="0" fontId="130" fillId="0" borderId="0"/>
    <xf numFmtId="177" fontId="131" fillId="0" borderId="0"/>
    <xf numFmtId="0" fontId="139" fillId="0" borderId="77" applyNumberFormat="0" applyFill="0" applyAlignment="0" applyProtection="0"/>
    <xf numFmtId="0" fontId="130" fillId="0" borderId="0"/>
    <xf numFmtId="182" fontId="70" fillId="0" borderId="0"/>
    <xf numFmtId="0" fontId="36" fillId="0" borderId="32">
      <alignment horizontal="left" vertical="center"/>
    </xf>
    <xf numFmtId="0" fontId="147" fillId="0" borderId="82" applyNumberFormat="0" applyFill="0" applyAlignment="0" applyProtection="0"/>
    <xf numFmtId="0" fontId="144" fillId="35" borderId="80" applyNumberFormat="0" applyAlignment="0" applyProtection="0"/>
    <xf numFmtId="0" fontId="36" fillId="0" borderId="0" applyProtection="0"/>
    <xf numFmtId="0" fontId="141" fillId="0" borderId="0" applyNumberFormat="0" applyFill="0" applyBorder="0" applyAlignment="0" applyProtection="0"/>
    <xf numFmtId="0" fontId="141" fillId="0" borderId="79" applyNumberFormat="0" applyFill="0" applyAlignment="0" applyProtection="0"/>
    <xf numFmtId="0" fontId="140" fillId="0" borderId="78" applyNumberFormat="0" applyFill="0" applyAlignment="0" applyProtection="0"/>
    <xf numFmtId="0" fontId="35" fillId="0" borderId="0">
      <alignment horizontal="left"/>
    </xf>
    <xf numFmtId="179" fontId="131" fillId="0" borderId="0"/>
    <xf numFmtId="0" fontId="139" fillId="0" borderId="77" applyNumberFormat="0" applyFill="0" applyAlignment="0" applyProtection="0"/>
    <xf numFmtId="0" fontId="222" fillId="0" borderId="0" applyProtection="0"/>
    <xf numFmtId="173" fontId="131" fillId="0" borderId="0"/>
    <xf numFmtId="0" fontId="35" fillId="0" borderId="0">
      <alignment horizontal="left"/>
    </xf>
    <xf numFmtId="0" fontId="142" fillId="33" borderId="0" applyNumberFormat="0" applyBorder="0" applyAlignment="0" applyProtection="0"/>
    <xf numFmtId="0" fontId="142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222" fillId="0" borderId="0" applyProtection="0"/>
    <xf numFmtId="2" fontId="222" fillId="0" borderId="0" applyProtection="0"/>
    <xf numFmtId="2" fontId="222" fillId="0" borderId="0" applyProtection="0"/>
    <xf numFmtId="0" fontId="150" fillId="0" borderId="0" applyNumberFormat="0" applyFill="0" applyBorder="0" applyAlignment="0" applyProtection="0"/>
    <xf numFmtId="173" fontId="131" fillId="0" borderId="0"/>
    <xf numFmtId="0" fontId="222" fillId="0" borderId="0" applyProtection="0"/>
    <xf numFmtId="179" fontId="131" fillId="0" borderId="0"/>
    <xf numFmtId="2" fontId="222" fillId="0" borderId="0" applyProtection="0"/>
    <xf numFmtId="0" fontId="142" fillId="33" borderId="0" applyNumberFormat="0" applyBorder="0" applyAlignment="0" applyProtection="0"/>
    <xf numFmtId="0" fontId="150" fillId="0" borderId="0" applyNumberFormat="0" applyFill="0" applyBorder="0" applyAlignment="0" applyProtection="0"/>
    <xf numFmtId="0" fontId="35" fillId="0" borderId="0">
      <alignment horizontal="left"/>
    </xf>
    <xf numFmtId="177" fontId="131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6" fillId="0" borderId="32">
      <alignment horizontal="left" vertical="center"/>
    </xf>
    <xf numFmtId="0" fontId="139" fillId="0" borderId="77" applyNumberFormat="0" applyFill="0" applyAlignment="0" applyProtection="0"/>
    <xf numFmtId="0" fontId="148" fillId="37" borderId="83" applyNumberFormat="0" applyAlignment="0" applyProtection="0"/>
    <xf numFmtId="0" fontId="146" fillId="36" borderId="80" applyNumberFormat="0" applyAlignment="0" applyProtection="0"/>
    <xf numFmtId="0" fontId="140" fillId="0" borderId="78" applyNumberFormat="0" applyFill="0" applyAlignment="0" applyProtection="0"/>
    <xf numFmtId="0" fontId="143" fillId="34" borderId="0" applyNumberFormat="0" applyBorder="0" applyAlignment="0" applyProtection="0"/>
    <xf numFmtId="0" fontId="152" fillId="59" borderId="0" applyNumberFormat="0" applyBorder="0" applyAlignment="0" applyProtection="0"/>
    <xf numFmtId="0" fontId="152" fillId="55" borderId="0" applyNumberFormat="0" applyBorder="0" applyAlignment="0" applyProtection="0"/>
    <xf numFmtId="0" fontId="152" fillId="51" borderId="0" applyNumberFormat="0" applyBorder="0" applyAlignment="0" applyProtection="0"/>
    <xf numFmtId="0" fontId="152" fillId="47" borderId="0" applyNumberFormat="0" applyBorder="0" applyAlignment="0" applyProtection="0"/>
    <xf numFmtId="0" fontId="152" fillId="43" borderId="0" applyNumberFormat="0" applyBorder="0" applyAlignment="0" applyProtection="0"/>
    <xf numFmtId="0" fontId="152" fillId="39" borderId="0" applyNumberFormat="0" applyBorder="0" applyAlignment="0" applyProtection="0"/>
    <xf numFmtId="0" fontId="222" fillId="0" borderId="0" applyProtection="0"/>
    <xf numFmtId="179" fontId="131" fillId="0" borderId="0"/>
    <xf numFmtId="0" fontId="152" fillId="62" borderId="0" applyNumberFormat="0" applyBorder="0" applyAlignment="0" applyProtection="0"/>
    <xf numFmtId="0" fontId="152" fillId="58" borderId="0" applyNumberFormat="0" applyBorder="0" applyAlignment="0" applyProtection="0"/>
    <xf numFmtId="0" fontId="152" fillId="54" borderId="0" applyNumberFormat="0" applyBorder="0" applyAlignment="0" applyProtection="0"/>
    <xf numFmtId="0" fontId="152" fillId="50" borderId="0" applyNumberFormat="0" applyBorder="0" applyAlignment="0" applyProtection="0"/>
    <xf numFmtId="0" fontId="52" fillId="0" borderId="0" applyNumberFormat="0" applyFill="0" applyBorder="0" applyAlignment="0" applyProtection="0"/>
    <xf numFmtId="0" fontId="152" fillId="62" borderId="0" applyNumberFormat="0" applyBorder="0" applyAlignment="0" applyProtection="0"/>
    <xf numFmtId="0" fontId="152" fillId="58" borderId="0" applyNumberFormat="0" applyBorder="0" applyAlignment="0" applyProtection="0"/>
    <xf numFmtId="0" fontId="152" fillId="54" borderId="0" applyNumberFormat="0" applyBorder="0" applyAlignment="0" applyProtection="0"/>
    <xf numFmtId="0" fontId="152" fillId="50" borderId="0" applyNumberFormat="0" applyBorder="0" applyAlignment="0" applyProtection="0"/>
    <xf numFmtId="0" fontId="152" fillId="46" borderId="0" applyNumberFormat="0" applyBorder="0" applyAlignment="0" applyProtection="0"/>
    <xf numFmtId="0" fontId="152" fillId="42" borderId="0" applyNumberFormat="0" applyBorder="0" applyAlignment="0" applyProtection="0"/>
    <xf numFmtId="0" fontId="248" fillId="0" borderId="0" applyNumberFormat="0" applyFill="0" applyBorder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51" fillId="0" borderId="85" applyNumberFormat="0" applyFill="0" applyAlignment="0" applyProtection="0"/>
    <xf numFmtId="0" fontId="149" fillId="0" borderId="0" applyNumberFormat="0" applyFill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6" fillId="0" borderId="0"/>
    <xf numFmtId="0" fontId="36" fillId="0" borderId="0" applyProtection="0"/>
    <xf numFmtId="10" fontId="69" fillId="5" borderId="29" applyNumberFormat="0" applyBorder="0" applyAlignment="0" applyProtection="0"/>
    <xf numFmtId="0" fontId="144" fillId="35" borderId="80" applyNumberFormat="0" applyAlignment="0" applyProtection="0"/>
    <xf numFmtId="0" fontId="147" fillId="0" borderId="82" applyNumberFormat="0" applyFill="0" applyAlignment="0" applyProtection="0"/>
    <xf numFmtId="0" fontId="132" fillId="2" borderId="0" applyNumberFormat="0" applyBorder="0" applyAlignment="0" applyProtection="0"/>
    <xf numFmtId="182" fontId="70" fillId="0" borderId="0"/>
    <xf numFmtId="0" fontId="130" fillId="0" borderId="0"/>
    <xf numFmtId="0" fontId="130" fillId="0" borderId="0"/>
    <xf numFmtId="0" fontId="1" fillId="0" borderId="0"/>
    <xf numFmtId="0" fontId="145" fillId="36" borderId="81" applyNumberFormat="0" applyAlignment="0" applyProtection="0"/>
    <xf numFmtId="9" fontId="1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51" fillId="0" borderId="85" applyNumberFormat="0" applyFill="0" applyAlignment="0" applyProtection="0"/>
    <xf numFmtId="0" fontId="149" fillId="0" borderId="0" applyNumberFormat="0" applyFill="0" applyBorder="0" applyAlignment="0" applyProtection="0"/>
    <xf numFmtId="0" fontId="16" fillId="0" borderId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/>
    <xf numFmtId="0" fontId="17" fillId="0" borderId="0"/>
    <xf numFmtId="0" fontId="191" fillId="0" borderId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43" fontId="17" fillId="0" borderId="0" applyFont="0" applyFill="0" applyBorder="0" applyAlignment="0" applyProtection="0"/>
    <xf numFmtId="0" fontId="233" fillId="15" borderId="123" applyNumberFormat="0" applyAlignment="0" applyProtection="0"/>
    <xf numFmtId="40" fontId="29" fillId="0" borderId="0" applyFont="0" applyFill="0" applyBorder="0" applyAlignment="0" applyProtection="0"/>
    <xf numFmtId="213" fontId="17" fillId="0" borderId="0" applyFont="0" applyFill="0" applyBorder="0" applyAlignment="0" applyProtection="0"/>
    <xf numFmtId="38" fontId="29" fillId="0" borderId="0" applyFill="0" applyBorder="0" applyAlignment="0" applyProtection="0"/>
    <xf numFmtId="43" fontId="17" fillId="0" borderId="0" applyFont="0" applyFill="0" applyBorder="0" applyAlignment="0" applyProtection="0"/>
    <xf numFmtId="38" fontId="29" fillId="0" borderId="0" applyFill="0" applyBorder="0" applyAlignment="0" applyProtection="0"/>
    <xf numFmtId="214" fontId="17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17" fillId="0" borderId="0"/>
    <xf numFmtId="266" fontId="17" fillId="0" borderId="0" applyFont="0" applyFill="0" applyBorder="0" applyAlignment="0" applyProtection="0"/>
    <xf numFmtId="0" fontId="249" fillId="0" borderId="0"/>
    <xf numFmtId="267" fontId="17" fillId="0" borderId="0" applyFon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168" fontId="131" fillId="0" borderId="0" applyFont="0" applyFill="0" applyBorder="0" applyAlignment="0" applyProtection="0"/>
    <xf numFmtId="268" fontId="131" fillId="0" borderId="0" applyFont="0" applyFill="0" applyBorder="0" applyAlignment="0" applyProtection="0"/>
    <xf numFmtId="269" fontId="131" fillId="0" borderId="0" applyFont="0" applyFill="0" applyBorder="0" applyAlignment="0" applyProtection="0"/>
    <xf numFmtId="170" fontId="131" fillId="0" borderId="0" applyFont="0" applyFill="0" applyBorder="0" applyAlignment="0" applyProtection="0"/>
    <xf numFmtId="270" fontId="17" fillId="0" borderId="0" applyFont="0" applyFill="0" applyBorder="0" applyAlignment="0" applyProtection="0"/>
    <xf numFmtId="168" fontId="251" fillId="0" borderId="0" applyFont="0" applyFill="0" applyBorder="0" applyAlignment="0" applyProtection="0"/>
    <xf numFmtId="0" fontId="252" fillId="0" borderId="0"/>
    <xf numFmtId="27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17" fillId="0" borderId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72" fontId="253" fillId="0" borderId="0" applyFont="0" applyFill="0" applyBorder="0" applyAlignment="0" applyProtection="0"/>
    <xf numFmtId="273" fontId="253" fillId="0" borderId="0" applyFont="0" applyFill="0" applyBorder="0" applyAlignment="0" applyProtection="0"/>
    <xf numFmtId="0" fontId="17" fillId="0" borderId="0"/>
    <xf numFmtId="0" fontId="253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17" fillId="0" borderId="0"/>
    <xf numFmtId="195" fontId="17" fillId="0" borderId="0" applyFont="0" applyFill="0" applyBorder="0" applyAlignment="0" applyProtection="0"/>
    <xf numFmtId="0" fontId="254" fillId="9" borderId="0" applyNumberFormat="0" applyBorder="0" applyAlignment="0" applyProtection="0"/>
    <xf numFmtId="0" fontId="254" fillId="9" borderId="0" applyNumberFormat="0" applyBorder="0" applyAlignment="0" applyProtection="0"/>
    <xf numFmtId="0" fontId="254" fillId="9" borderId="0" applyNumberFormat="0" applyBorder="0" applyAlignment="0" applyProtection="0"/>
    <xf numFmtId="0" fontId="254" fillId="9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9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255" fillId="102" borderId="0" applyNumberFormat="0" applyBorder="0" applyAlignment="0" applyProtection="0"/>
    <xf numFmtId="0" fontId="85" fillId="9" borderId="0" applyNumberFormat="0" applyBorder="0" applyAlignment="0" applyProtection="0"/>
    <xf numFmtId="0" fontId="25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85" fillId="9" borderId="0" applyNumberFormat="0" applyBorder="0" applyAlignment="0" applyProtection="0"/>
    <xf numFmtId="0" fontId="254" fillId="9" borderId="0" applyNumberFormat="0" applyBorder="0" applyAlignment="0" applyProtection="0"/>
    <xf numFmtId="0" fontId="254" fillId="9" borderId="0" applyNumberFormat="0" applyBorder="0" applyAlignment="0" applyProtection="0"/>
    <xf numFmtId="0" fontId="254" fillId="9" borderId="0" applyNumberFormat="0" applyBorder="0" applyAlignment="0" applyProtection="0"/>
    <xf numFmtId="0" fontId="254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0" borderId="0" applyNumberFormat="0" applyBorder="0" applyAlignment="0" applyProtection="0"/>
    <xf numFmtId="0" fontId="254" fillId="10" borderId="0" applyNumberFormat="0" applyBorder="0" applyAlignment="0" applyProtection="0"/>
    <xf numFmtId="0" fontId="254" fillId="10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255" fillId="103" borderId="0" applyNumberFormat="0" applyBorder="0" applyAlignment="0" applyProtection="0"/>
    <xf numFmtId="0" fontId="85" fillId="10" borderId="0" applyNumberFormat="0" applyBorder="0" applyAlignment="0" applyProtection="0"/>
    <xf numFmtId="0" fontId="25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85" fillId="10" borderId="0" applyNumberFormat="0" applyBorder="0" applyAlignment="0" applyProtection="0"/>
    <xf numFmtId="0" fontId="254" fillId="10" borderId="0" applyNumberFormat="0" applyBorder="0" applyAlignment="0" applyProtection="0"/>
    <xf numFmtId="0" fontId="254" fillId="10" borderId="0" applyNumberFormat="0" applyBorder="0" applyAlignment="0" applyProtection="0"/>
    <xf numFmtId="0" fontId="254" fillId="10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54" fillId="11" borderId="0" applyNumberFormat="0" applyBorder="0" applyAlignment="0" applyProtection="0"/>
    <xf numFmtId="0" fontId="254" fillId="11" borderId="0" applyNumberFormat="0" applyBorder="0" applyAlignment="0" applyProtection="0"/>
    <xf numFmtId="0" fontId="254" fillId="11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1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255" fillId="104" borderId="0" applyNumberFormat="0" applyBorder="0" applyAlignment="0" applyProtection="0"/>
    <xf numFmtId="0" fontId="85" fillId="11" borderId="0" applyNumberFormat="0" applyBorder="0" applyAlignment="0" applyProtection="0"/>
    <xf numFmtId="0" fontId="25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254" fillId="11" borderId="0" applyNumberFormat="0" applyBorder="0" applyAlignment="0" applyProtection="0"/>
    <xf numFmtId="0" fontId="254" fillId="11" borderId="0" applyNumberFormat="0" applyBorder="0" applyAlignment="0" applyProtection="0"/>
    <xf numFmtId="0" fontId="254" fillId="11" borderId="0" applyNumberFormat="0" applyBorder="0" applyAlignment="0" applyProtection="0"/>
    <xf numFmtId="0" fontId="254" fillId="11" borderId="0" applyNumberFormat="0" applyBorder="0" applyAlignment="0" applyProtection="0"/>
    <xf numFmtId="0" fontId="254" fillId="12" borderId="0" applyNumberFormat="0" applyBorder="0" applyAlignment="0" applyProtection="0"/>
    <xf numFmtId="0" fontId="254" fillId="12" borderId="0" applyNumberFormat="0" applyBorder="0" applyAlignment="0" applyProtection="0"/>
    <xf numFmtId="0" fontId="254" fillId="12" borderId="0" applyNumberFormat="0" applyBorder="0" applyAlignment="0" applyProtection="0"/>
    <xf numFmtId="0" fontId="254" fillId="12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2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85" fillId="12" borderId="0" applyNumberFormat="0" applyBorder="0" applyAlignment="0" applyProtection="0"/>
    <xf numFmtId="0" fontId="25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54" fillId="12" borderId="0" applyNumberFormat="0" applyBorder="0" applyAlignment="0" applyProtection="0"/>
    <xf numFmtId="0" fontId="254" fillId="12" borderId="0" applyNumberFormat="0" applyBorder="0" applyAlignment="0" applyProtection="0"/>
    <xf numFmtId="0" fontId="254" fillId="12" borderId="0" applyNumberFormat="0" applyBorder="0" applyAlignment="0" applyProtection="0"/>
    <xf numFmtId="0" fontId="254" fillId="12" borderId="0" applyNumberFormat="0" applyBorder="0" applyAlignment="0" applyProtection="0"/>
    <xf numFmtId="0" fontId="254" fillId="56" borderId="0" applyNumberFormat="0" applyBorder="0" applyAlignment="0" applyProtection="0"/>
    <xf numFmtId="0" fontId="254" fillId="56" borderId="0" applyNumberFormat="0" applyBorder="0" applyAlignment="0" applyProtection="0"/>
    <xf numFmtId="0" fontId="254" fillId="56" borderId="0" applyNumberFormat="0" applyBorder="0" applyAlignment="0" applyProtection="0"/>
    <xf numFmtId="0" fontId="254" fillId="5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3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255" fillId="106" borderId="0" applyNumberFormat="0" applyBorder="0" applyAlignment="0" applyProtection="0"/>
    <xf numFmtId="0" fontId="85" fillId="13" borderId="0" applyNumberFormat="0" applyBorder="0" applyAlignment="0" applyProtection="0"/>
    <xf numFmtId="0" fontId="25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85" fillId="13" borderId="0" applyNumberFormat="0" applyBorder="0" applyAlignment="0" applyProtection="0"/>
    <xf numFmtId="0" fontId="254" fillId="56" borderId="0" applyNumberFormat="0" applyBorder="0" applyAlignment="0" applyProtection="0"/>
    <xf numFmtId="0" fontId="254" fillId="56" borderId="0" applyNumberFormat="0" applyBorder="0" applyAlignment="0" applyProtection="0"/>
    <xf numFmtId="0" fontId="254" fillId="56" borderId="0" applyNumberFormat="0" applyBorder="0" applyAlignment="0" applyProtection="0"/>
    <xf numFmtId="0" fontId="254" fillId="56" borderId="0" applyNumberFormat="0" applyBorder="0" applyAlignment="0" applyProtection="0"/>
    <xf numFmtId="0" fontId="254" fillId="60" borderId="0" applyNumberFormat="0" applyBorder="0" applyAlignment="0" applyProtection="0"/>
    <xf numFmtId="0" fontId="254" fillId="60" borderId="0" applyNumberFormat="0" applyBorder="0" applyAlignment="0" applyProtection="0"/>
    <xf numFmtId="0" fontId="254" fillId="60" borderId="0" applyNumberFormat="0" applyBorder="0" applyAlignment="0" applyProtection="0"/>
    <xf numFmtId="0" fontId="254" fillId="60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5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255" fillId="107" borderId="0" applyNumberFormat="0" applyBorder="0" applyAlignment="0" applyProtection="0"/>
    <xf numFmtId="0" fontId="85" fillId="15" borderId="0" applyNumberFormat="0" applyBorder="0" applyAlignment="0" applyProtection="0"/>
    <xf numFmtId="0" fontId="25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85" fillId="15" borderId="0" applyNumberFormat="0" applyBorder="0" applyAlignment="0" applyProtection="0"/>
    <xf numFmtId="0" fontId="254" fillId="60" borderId="0" applyNumberFormat="0" applyBorder="0" applyAlignment="0" applyProtection="0"/>
    <xf numFmtId="0" fontId="254" fillId="60" borderId="0" applyNumberFormat="0" applyBorder="0" applyAlignment="0" applyProtection="0"/>
    <xf numFmtId="0" fontId="254" fillId="60" borderId="0" applyNumberFormat="0" applyBorder="0" applyAlignment="0" applyProtection="0"/>
    <xf numFmtId="0" fontId="254" fillId="60" borderId="0" applyNumberFormat="0" applyBorder="0" applyAlignment="0" applyProtection="0"/>
    <xf numFmtId="0" fontId="255" fillId="9" borderId="0" applyNumberFormat="0" applyBorder="0" applyAlignment="0" applyProtection="0"/>
    <xf numFmtId="0" fontId="255" fillId="10" borderId="0" applyNumberFormat="0" applyBorder="0" applyAlignment="0" applyProtection="0"/>
    <xf numFmtId="0" fontId="255" fillId="11" borderId="0" applyNumberFormat="0" applyBorder="0" applyAlignment="0" applyProtection="0"/>
    <xf numFmtId="0" fontId="255" fillId="12" borderId="0" applyNumberFormat="0" applyBorder="0" applyAlignment="0" applyProtection="0"/>
    <xf numFmtId="0" fontId="255" fillId="13" borderId="0" applyNumberFormat="0" applyBorder="0" applyAlignment="0" applyProtection="0"/>
    <xf numFmtId="0" fontId="255" fillId="15" borderId="0" applyNumberFormat="0" applyBorder="0" applyAlignment="0" applyProtection="0"/>
    <xf numFmtId="212" fontId="17" fillId="4" borderId="93" applyNumberFormat="0" applyFill="0" applyBorder="0">
      <alignment vertical="top" wrapText="1"/>
    </xf>
    <xf numFmtId="274" fontId="46" fillId="0" borderId="0"/>
    <xf numFmtId="274" fontId="46" fillId="0" borderId="0"/>
    <xf numFmtId="274" fontId="46" fillId="0" borderId="0"/>
    <xf numFmtId="274" fontId="46" fillId="0" borderId="0"/>
    <xf numFmtId="274" fontId="46" fillId="0" borderId="0"/>
    <xf numFmtId="274" fontId="46" fillId="0" borderId="0"/>
    <xf numFmtId="274" fontId="46" fillId="0" borderId="0"/>
    <xf numFmtId="274" fontId="46" fillId="0" borderId="0"/>
    <xf numFmtId="0" fontId="254" fillId="41" borderId="0" applyNumberFormat="0" applyBorder="0" applyAlignment="0" applyProtection="0"/>
    <xf numFmtId="0" fontId="254" fillId="41" borderId="0" applyNumberFormat="0" applyBorder="0" applyAlignment="0" applyProtection="0"/>
    <xf numFmtId="0" fontId="254" fillId="41" borderId="0" applyNumberFormat="0" applyBorder="0" applyAlignment="0" applyProtection="0"/>
    <xf numFmtId="0" fontId="254" fillId="41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6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85" fillId="16" borderId="0" applyNumberFormat="0" applyBorder="0" applyAlignment="0" applyProtection="0"/>
    <xf numFmtId="0" fontId="25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254" fillId="41" borderId="0" applyNumberFormat="0" applyBorder="0" applyAlignment="0" applyProtection="0"/>
    <xf numFmtId="0" fontId="254" fillId="41" borderId="0" applyNumberFormat="0" applyBorder="0" applyAlignment="0" applyProtection="0"/>
    <xf numFmtId="0" fontId="254" fillId="41" borderId="0" applyNumberFormat="0" applyBorder="0" applyAlignment="0" applyProtection="0"/>
    <xf numFmtId="0" fontId="254" fillId="41" borderId="0" applyNumberFormat="0" applyBorder="0" applyAlignment="0" applyProtection="0"/>
    <xf numFmtId="0" fontId="254" fillId="45" borderId="0" applyNumberFormat="0" applyBorder="0" applyAlignment="0" applyProtection="0"/>
    <xf numFmtId="0" fontId="254" fillId="45" borderId="0" applyNumberFormat="0" applyBorder="0" applyAlignment="0" applyProtection="0"/>
    <xf numFmtId="0" fontId="254" fillId="45" borderId="0" applyNumberFormat="0" applyBorder="0" applyAlignment="0" applyProtection="0"/>
    <xf numFmtId="0" fontId="254" fillId="45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7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255" fillId="109" borderId="0" applyNumberFormat="0" applyBorder="0" applyAlignment="0" applyProtection="0"/>
    <xf numFmtId="0" fontId="85" fillId="17" borderId="0" applyNumberFormat="0" applyBorder="0" applyAlignment="0" applyProtection="0"/>
    <xf numFmtId="0" fontId="25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254" fillId="45" borderId="0" applyNumberFormat="0" applyBorder="0" applyAlignment="0" applyProtection="0"/>
    <xf numFmtId="0" fontId="254" fillId="45" borderId="0" applyNumberFormat="0" applyBorder="0" applyAlignment="0" applyProtection="0"/>
    <xf numFmtId="0" fontId="254" fillId="45" borderId="0" applyNumberFormat="0" applyBorder="0" applyAlignment="0" applyProtection="0"/>
    <xf numFmtId="0" fontId="254" fillId="45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8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255" fillId="110" borderId="0" applyNumberFormat="0" applyBorder="0" applyAlignment="0" applyProtection="0"/>
    <xf numFmtId="0" fontId="85" fillId="18" borderId="0" applyNumberFormat="0" applyBorder="0" applyAlignment="0" applyProtection="0"/>
    <xf numFmtId="0" fontId="25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85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18" borderId="0" applyNumberFormat="0" applyBorder="0" applyAlignment="0" applyProtection="0"/>
    <xf numFmtId="0" fontId="254" fillId="53" borderId="0" applyNumberFormat="0" applyBorder="0" applyAlignment="0" applyProtection="0"/>
    <xf numFmtId="0" fontId="254" fillId="53" borderId="0" applyNumberFormat="0" applyBorder="0" applyAlignment="0" applyProtection="0"/>
    <xf numFmtId="0" fontId="254" fillId="53" borderId="0" applyNumberFormat="0" applyBorder="0" applyAlignment="0" applyProtection="0"/>
    <xf numFmtId="0" fontId="254" fillId="53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2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255" fillId="105" borderId="0" applyNumberFormat="0" applyBorder="0" applyAlignment="0" applyProtection="0"/>
    <xf numFmtId="0" fontId="85" fillId="12" borderId="0" applyNumberFormat="0" applyBorder="0" applyAlignment="0" applyProtection="0"/>
    <xf numFmtId="0" fontId="25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85" fillId="12" borderId="0" applyNumberFormat="0" applyBorder="0" applyAlignment="0" applyProtection="0"/>
    <xf numFmtId="0" fontId="254" fillId="53" borderId="0" applyNumberFormat="0" applyBorder="0" applyAlignment="0" applyProtection="0"/>
    <xf numFmtId="0" fontId="254" fillId="53" borderId="0" applyNumberFormat="0" applyBorder="0" applyAlignment="0" applyProtection="0"/>
    <xf numFmtId="0" fontId="254" fillId="53" borderId="0" applyNumberFormat="0" applyBorder="0" applyAlignment="0" applyProtection="0"/>
    <xf numFmtId="0" fontId="254" fillId="53" borderId="0" applyNumberFormat="0" applyBorder="0" applyAlignment="0" applyProtection="0"/>
    <xf numFmtId="0" fontId="254" fillId="57" borderId="0" applyNumberFormat="0" applyBorder="0" applyAlignment="0" applyProtection="0"/>
    <xf numFmtId="0" fontId="254" fillId="57" borderId="0" applyNumberFormat="0" applyBorder="0" applyAlignment="0" applyProtection="0"/>
    <xf numFmtId="0" fontId="254" fillId="57" borderId="0" applyNumberFormat="0" applyBorder="0" applyAlignment="0" applyProtection="0"/>
    <xf numFmtId="0" fontId="254" fillId="57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6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255" fillId="108" borderId="0" applyNumberFormat="0" applyBorder="0" applyAlignment="0" applyProtection="0"/>
    <xf numFmtId="0" fontId="85" fillId="16" borderId="0" applyNumberFormat="0" applyBorder="0" applyAlignment="0" applyProtection="0"/>
    <xf numFmtId="0" fontId="25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85" fillId="16" borderId="0" applyNumberFormat="0" applyBorder="0" applyAlignment="0" applyProtection="0"/>
    <xf numFmtId="0" fontId="254" fillId="57" borderId="0" applyNumberFormat="0" applyBorder="0" applyAlignment="0" applyProtection="0"/>
    <xf numFmtId="0" fontId="254" fillId="57" borderId="0" applyNumberFormat="0" applyBorder="0" applyAlignment="0" applyProtection="0"/>
    <xf numFmtId="0" fontId="254" fillId="57" borderId="0" applyNumberFormat="0" applyBorder="0" applyAlignment="0" applyProtection="0"/>
    <xf numFmtId="0" fontId="254" fillId="57" borderId="0" applyNumberFormat="0" applyBorder="0" applyAlignment="0" applyProtection="0"/>
    <xf numFmtId="0" fontId="254" fillId="61" borderId="0" applyNumberFormat="0" applyBorder="0" applyAlignment="0" applyProtection="0"/>
    <xf numFmtId="0" fontId="254" fillId="61" borderId="0" applyNumberFormat="0" applyBorder="0" applyAlignment="0" applyProtection="0"/>
    <xf numFmtId="0" fontId="254" fillId="61" borderId="0" applyNumberFormat="0" applyBorder="0" applyAlignment="0" applyProtection="0"/>
    <xf numFmtId="0" fontId="254" fillId="6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9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255" fillId="111" borderId="0" applyNumberFormat="0" applyBorder="0" applyAlignment="0" applyProtection="0"/>
    <xf numFmtId="0" fontId="85" fillId="19" borderId="0" applyNumberFormat="0" applyBorder="0" applyAlignment="0" applyProtection="0"/>
    <xf numFmtId="0" fontId="25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85" fillId="19" borderId="0" applyNumberFormat="0" applyBorder="0" applyAlignment="0" applyProtection="0"/>
    <xf numFmtId="0" fontId="254" fillId="61" borderId="0" applyNumberFormat="0" applyBorder="0" applyAlignment="0" applyProtection="0"/>
    <xf numFmtId="0" fontId="254" fillId="61" borderId="0" applyNumberFormat="0" applyBorder="0" applyAlignment="0" applyProtection="0"/>
    <xf numFmtId="0" fontId="254" fillId="61" borderId="0" applyNumberFormat="0" applyBorder="0" applyAlignment="0" applyProtection="0"/>
    <xf numFmtId="0" fontId="254" fillId="61" borderId="0" applyNumberFormat="0" applyBorder="0" applyAlignment="0" applyProtection="0"/>
    <xf numFmtId="0" fontId="255" fillId="16" borderId="0" applyNumberFormat="0" applyBorder="0" applyAlignment="0" applyProtection="0"/>
    <xf numFmtId="0" fontId="255" fillId="17" borderId="0" applyNumberFormat="0" applyBorder="0" applyAlignment="0" applyProtection="0"/>
    <xf numFmtId="0" fontId="255" fillId="18" borderId="0" applyNumberFormat="0" applyBorder="0" applyAlignment="0" applyProtection="0"/>
    <xf numFmtId="0" fontId="255" fillId="12" borderId="0" applyNumberFormat="0" applyBorder="0" applyAlignment="0" applyProtection="0"/>
    <xf numFmtId="0" fontId="255" fillId="16" borderId="0" applyNumberFormat="0" applyBorder="0" applyAlignment="0" applyProtection="0"/>
    <xf numFmtId="0" fontId="255" fillId="19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97" fillId="20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97" fillId="21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97" fillId="22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97" fillId="23" borderId="0" applyNumberFormat="0" applyBorder="0" applyAlignment="0" applyProtection="0"/>
    <xf numFmtId="0" fontId="256" fillId="20" borderId="0" applyNumberFormat="0" applyBorder="0" applyAlignment="0" applyProtection="0"/>
    <xf numFmtId="0" fontId="256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21" borderId="0" applyNumberFormat="0" applyBorder="0" applyAlignment="0" applyProtection="0"/>
    <xf numFmtId="0" fontId="256" fillId="22" borderId="0" applyNumberFormat="0" applyBorder="0" applyAlignment="0" applyProtection="0"/>
    <xf numFmtId="0" fontId="256" fillId="23" borderId="0" applyNumberFormat="0" applyBorder="0" applyAlignment="0" applyProtection="0"/>
    <xf numFmtId="38" fontId="29" fillId="0" borderId="0" applyFill="0" applyBorder="0" applyAlignment="0" applyProtection="0"/>
    <xf numFmtId="9" fontId="18" fillId="0" borderId="0"/>
    <xf numFmtId="0" fontId="39" fillId="0" borderId="29">
      <alignment horizontal="center"/>
    </xf>
    <xf numFmtId="0" fontId="39" fillId="0" borderId="29">
      <alignment horizontal="center"/>
    </xf>
    <xf numFmtId="0" fontId="165" fillId="0" borderId="0"/>
    <xf numFmtId="0" fontId="165" fillId="0" borderId="0"/>
    <xf numFmtId="0" fontId="165" fillId="0" borderId="91" applyFill="0">
      <alignment horizontal="center"/>
      <protection locked="0"/>
    </xf>
    <xf numFmtId="0" fontId="165" fillId="0" borderId="91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66" borderId="0"/>
    <xf numFmtId="0" fontId="39" fillId="66" borderId="0"/>
    <xf numFmtId="0" fontId="39" fillId="0" borderId="0">
      <protection locked="0"/>
    </xf>
    <xf numFmtId="0" fontId="39" fillId="0" borderId="0">
      <protection locked="0"/>
    </xf>
    <xf numFmtId="222" fontId="17" fillId="0" borderId="0"/>
    <xf numFmtId="223" fontId="17" fillId="0" borderId="0"/>
    <xf numFmtId="0" fontId="165" fillId="67" borderId="0">
      <alignment horizontal="right"/>
    </xf>
    <xf numFmtId="0" fontId="165" fillId="67" borderId="0">
      <alignment horizontal="right"/>
    </xf>
    <xf numFmtId="0" fontId="39" fillId="0" borderId="0"/>
    <xf numFmtId="0" fontId="39" fillId="0" borderId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97" fillId="24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97" fillId="25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97" fillId="26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97" fillId="21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97" fillId="22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97" fillId="27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74" fontId="258" fillId="96" borderId="94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0" fontId="105" fillId="28" borderId="16" applyNumberFormat="0" applyAlignment="0" applyProtection="0"/>
    <xf numFmtId="41" fontId="17" fillId="0" borderId="0" applyFont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5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3" fontId="131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42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28" fontId="255" fillId="0" borderId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228" fontId="255" fillId="0" borderId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0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30" fillId="0" borderId="0" applyFont="0" applyFill="0" applyBorder="0" applyAlignment="0" applyProtection="0"/>
    <xf numFmtId="170" fontId="255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42" fillId="0" borderId="0" applyFont="0" applyFill="0" applyBorder="0" applyAlignment="0" applyProtection="0"/>
    <xf numFmtId="170" fontId="26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5" fontId="7" fillId="0" borderId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05" fontId="7" fillId="0" borderId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7" fontId="17" fillId="0" borderId="0"/>
    <xf numFmtId="227" fontId="168" fillId="0" borderId="0"/>
    <xf numFmtId="7" fontId="17" fillId="0" borderId="0"/>
    <xf numFmtId="278" fontId="18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79" fontId="168" fillId="0" borderId="0"/>
    <xf numFmtId="279" fontId="168" fillId="0" borderId="0"/>
    <xf numFmtId="280" fontId="18" fillId="0" borderId="0"/>
    <xf numFmtId="281" fontId="17" fillId="0" borderId="0"/>
    <xf numFmtId="37" fontId="17" fillId="0" borderId="0"/>
    <xf numFmtId="232" fontId="17" fillId="4" borderId="0" applyFont="0" applyBorder="0"/>
    <xf numFmtId="0" fontId="95" fillId="4" borderId="0" applyNumberFormat="0" applyFont="0" applyFill="0" applyBorder="0" applyProtection="0">
      <alignment horizontal="left"/>
    </xf>
    <xf numFmtId="3" fontId="261" fillId="0" borderId="111" applyFill="0" applyBorder="0" applyProtection="0">
      <alignment horizontal="center" vertical="center"/>
    </xf>
    <xf numFmtId="262" fontId="168" fillId="0" borderId="0"/>
    <xf numFmtId="262" fontId="168" fillId="0" borderId="0"/>
    <xf numFmtId="173" fontId="18" fillId="0" borderId="0"/>
    <xf numFmtId="8" fontId="17" fillId="0" borderId="0" applyFill="0" applyBorder="0" applyAlignment="0" applyProtection="0"/>
    <xf numFmtId="6" fontId="17" fillId="0" borderId="0" applyFill="0" applyBorder="0" applyAlignment="0" applyProtection="0"/>
    <xf numFmtId="40" fontId="29" fillId="0" borderId="0" applyFont="0" applyFill="0" applyBorder="0" applyAlignment="0" applyProtection="0"/>
    <xf numFmtId="0" fontId="166" fillId="0" borderId="0"/>
    <xf numFmtId="0" fontId="256" fillId="119" borderId="0" applyNumberFormat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" fontId="222" fillId="0" borderId="0" applyProtection="0"/>
    <xf numFmtId="282" fontId="163" fillId="0" borderId="0">
      <alignment horizontal="right"/>
    </xf>
    <xf numFmtId="0" fontId="262" fillId="64" borderId="87" applyBorder="0">
      <alignment horizontal="center"/>
    </xf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0" fontId="108" fillId="11" borderId="0" applyNumberFormat="0" applyBorder="0" applyAlignment="0" applyProtection="0"/>
    <xf numFmtId="38" fontId="34" fillId="4" borderId="0" applyNumberFormat="0" applyBorder="0" applyAlignment="0" applyProtection="0"/>
    <xf numFmtId="38" fontId="34" fillId="4" borderId="0" applyNumberFormat="0" applyBorder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0" fillId="0" borderId="19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39" fillId="0" borderId="0">
      <alignment horizontal="left"/>
    </xf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31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283" fontId="17" fillId="0" borderId="0" applyBorder="0" applyAlignment="0"/>
    <xf numFmtId="10" fontId="34" fillId="5" borderId="29" applyNumberFormat="0" applyBorder="0" applyAlignment="0" applyProtection="0"/>
    <xf numFmtId="10" fontId="34" fillId="5" borderId="29" applyNumberFormat="0" applyBorder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284" fontId="17" fillId="0" borderId="0"/>
    <xf numFmtId="173" fontId="267" fillId="0" borderId="0"/>
    <xf numFmtId="38" fontId="268" fillId="0" borderId="0"/>
    <xf numFmtId="38" fontId="269" fillId="0" borderId="0"/>
    <xf numFmtId="38" fontId="270" fillId="0" borderId="0"/>
    <xf numFmtId="38" fontId="271" fillId="0" borderId="0"/>
    <xf numFmtId="0" fontId="163" fillId="0" borderId="0"/>
    <xf numFmtId="0" fontId="163" fillId="0" borderId="0"/>
    <xf numFmtId="0" fontId="163" fillId="0" borderId="0"/>
    <xf numFmtId="40" fontId="29" fillId="0" borderId="0" applyFont="0" applyFill="0" applyBorder="0" applyAlignment="0" applyProtection="0"/>
    <xf numFmtId="0" fontId="168" fillId="0" borderId="0" applyNumberFormat="0" applyFont="0" applyFill="0" applyBorder="0" applyProtection="0">
      <alignment horizontal="left" vertical="center"/>
    </xf>
    <xf numFmtId="174" fontId="272" fillId="0" borderId="94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42" fontId="17" fillId="0" borderId="0" applyFont="0" applyFill="0" applyBorder="0" applyAlignment="0" applyProtection="0"/>
    <xf numFmtId="0" fontId="273" fillId="0" borderId="29">
      <alignment horizontal="center"/>
    </xf>
    <xf numFmtId="6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24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2" fontId="17" fillId="0" borderId="0" applyFont="0" applyFill="0" applyBorder="0" applyAlignment="0" applyProtection="0"/>
    <xf numFmtId="2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49" fontId="274" fillId="0" borderId="0" applyNumberFormat="0" applyBorder="0" applyAlignment="0">
      <alignment horizontal="left"/>
    </xf>
    <xf numFmtId="0" fontId="17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42" fillId="0" borderId="0"/>
    <xf numFmtId="37" fontId="275" fillId="0" borderId="0"/>
    <xf numFmtId="37" fontId="275" fillId="0" borderId="0"/>
    <xf numFmtId="37" fontId="275" fillId="0" borderId="0"/>
    <xf numFmtId="37" fontId="275" fillId="0" borderId="0"/>
    <xf numFmtId="37" fontId="275" fillId="0" borderId="0"/>
    <xf numFmtId="37" fontId="42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182" fontId="43" fillId="0" borderId="0"/>
    <xf numFmtId="0" fontId="15" fillId="0" borderId="0"/>
    <xf numFmtId="0" fontId="17" fillId="0" borderId="0"/>
    <xf numFmtId="0" fontId="254" fillId="0" borderId="0"/>
    <xf numFmtId="0" fontId="17" fillId="0" borderId="0"/>
    <xf numFmtId="0" fontId="16" fillId="0" borderId="0"/>
    <xf numFmtId="0" fontId="16" fillId="0" borderId="0"/>
    <xf numFmtId="0" fontId="242" fillId="0" borderId="0"/>
    <xf numFmtId="0" fontId="16" fillId="0" borderId="0"/>
    <xf numFmtId="0" fontId="16" fillId="0" borderId="0"/>
    <xf numFmtId="0" fontId="16" fillId="0" borderId="0"/>
    <xf numFmtId="285" fontId="25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7" fillId="0" borderId="0"/>
    <xf numFmtId="285" fontId="16" fillId="0" borderId="0"/>
    <xf numFmtId="0" fontId="254" fillId="0" borderId="0"/>
    <xf numFmtId="0" fontId="17" fillId="0" borderId="0"/>
    <xf numFmtId="0" fontId="254" fillId="0" borderId="0"/>
    <xf numFmtId="0" fontId="17" fillId="0" borderId="0"/>
    <xf numFmtId="0" fontId="1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1" fillId="0" borderId="0"/>
    <xf numFmtId="0" fontId="191" fillId="0" borderId="0"/>
    <xf numFmtId="0" fontId="191" fillId="0" borderId="0"/>
    <xf numFmtId="0" fontId="17" fillId="0" borderId="0" applyFont="0" applyFill="0" applyBorder="0" applyAlignment="0" applyProtection="0"/>
    <xf numFmtId="0" fontId="1" fillId="0" borderId="0"/>
    <xf numFmtId="285" fontId="16" fillId="0" borderId="0"/>
    <xf numFmtId="0" fontId="277" fillId="0" borderId="0"/>
    <xf numFmtId="0" fontId="254" fillId="0" borderId="0"/>
    <xf numFmtId="0" fontId="17" fillId="0" borderId="0"/>
    <xf numFmtId="0" fontId="1" fillId="0" borderId="0"/>
    <xf numFmtId="0" fontId="17" fillId="0" borderId="0"/>
    <xf numFmtId="0" fontId="125" fillId="0" borderId="0"/>
    <xf numFmtId="0" fontId="16" fillId="0" borderId="0"/>
    <xf numFmtId="0" fontId="17" fillId="0" borderId="0"/>
    <xf numFmtId="39" fontId="83" fillId="0" borderId="0"/>
    <xf numFmtId="39" fontId="83" fillId="0" borderId="0"/>
    <xf numFmtId="39" fontId="83" fillId="0" borderId="0"/>
    <xf numFmtId="0" fontId="17" fillId="0" borderId="0"/>
    <xf numFmtId="0" fontId="17" fillId="0" borderId="0"/>
    <xf numFmtId="0" fontId="17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8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85" fontId="254" fillId="0" borderId="0"/>
    <xf numFmtId="39" fontId="83" fillId="0" borderId="0"/>
    <xf numFmtId="39" fontId="83" fillId="0" borderId="0"/>
    <xf numFmtId="39" fontId="8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7" fillId="0" borderId="0"/>
    <xf numFmtId="0" fontId="157" fillId="0" borderId="0"/>
    <xf numFmtId="0" fontId="16" fillId="0" borderId="0"/>
    <xf numFmtId="0" fontId="157" fillId="0" borderId="0"/>
    <xf numFmtId="0" fontId="157" fillId="0" borderId="0"/>
    <xf numFmtId="0" fontId="17" fillId="0" borderId="0"/>
    <xf numFmtId="0" fontId="17" fillId="0" borderId="0"/>
    <xf numFmtId="0" fontId="1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4" fillId="0" borderId="0"/>
    <xf numFmtId="0" fontId="1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4" fillId="0" borderId="0"/>
    <xf numFmtId="0" fontId="17" fillId="0" borderId="0"/>
    <xf numFmtId="0" fontId="254" fillId="0" borderId="0"/>
    <xf numFmtId="0" fontId="17" fillId="0" borderId="0"/>
    <xf numFmtId="0" fontId="254" fillId="0" borderId="0"/>
    <xf numFmtId="0" fontId="254" fillId="0" borderId="0"/>
    <xf numFmtId="0" fontId="17" fillId="0" borderId="0"/>
    <xf numFmtId="0" fontId="254" fillId="0" borderId="0"/>
    <xf numFmtId="0" fontId="17" fillId="0" borderId="0"/>
    <xf numFmtId="0" fontId="254" fillId="0" borderId="0"/>
    <xf numFmtId="0" fontId="16" fillId="0" borderId="0"/>
    <xf numFmtId="0" fontId="255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5" fillId="0" borderId="0"/>
    <xf numFmtId="0" fontId="255" fillId="0" borderId="0"/>
    <xf numFmtId="0" fontId="255" fillId="0" borderId="0"/>
    <xf numFmtId="39" fontId="83" fillId="0" borderId="0"/>
    <xf numFmtId="39" fontId="83" fillId="0" borderId="0"/>
    <xf numFmtId="39" fontId="83" fillId="0" borderId="0"/>
    <xf numFmtId="0" fontId="255" fillId="0" borderId="0"/>
    <xf numFmtId="0" fontId="16" fillId="0" borderId="0"/>
    <xf numFmtId="0" fontId="16" fillId="0" borderId="0"/>
    <xf numFmtId="0" fontId="255" fillId="0" borderId="0"/>
    <xf numFmtId="0" fontId="17" fillId="0" borderId="0"/>
    <xf numFmtId="0" fontId="17" fillId="0" borderId="0"/>
    <xf numFmtId="0" fontId="157" fillId="0" borderId="0"/>
    <xf numFmtId="0" fontId="157" fillId="0" borderId="0"/>
    <xf numFmtId="0" fontId="157" fillId="0" borderId="0"/>
    <xf numFmtId="0" fontId="25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55" fillId="0" borderId="0"/>
    <xf numFmtId="0" fontId="255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6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83" fillId="0" borderId="0"/>
    <xf numFmtId="39" fontId="83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285" fontId="254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255" fillId="0" borderId="0"/>
    <xf numFmtId="0" fontId="17" fillId="0" borderId="0"/>
    <xf numFmtId="0" fontId="246" fillId="0" borderId="0"/>
    <xf numFmtId="0" fontId="16" fillId="0" borderId="0"/>
    <xf numFmtId="0" fontId="16" fillId="0" borderId="0"/>
    <xf numFmtId="0" fontId="2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6" fillId="0" borderId="0"/>
    <xf numFmtId="0" fontId="246" fillId="0" borderId="0"/>
    <xf numFmtId="0" fontId="17" fillId="0" borderId="0"/>
    <xf numFmtId="0" fontId="17" fillId="0" borderId="0"/>
    <xf numFmtId="0" fontId="1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16" fillId="0" borderId="0"/>
    <xf numFmtId="0" fontId="246" fillId="0" borderId="0"/>
    <xf numFmtId="0" fontId="246" fillId="0" borderId="0"/>
    <xf numFmtId="285" fontId="25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9" fillId="0" borderId="0"/>
    <xf numFmtId="0" fontId="16" fillId="0" borderId="0"/>
    <xf numFmtId="0" fontId="254" fillId="0" borderId="0"/>
    <xf numFmtId="0" fontId="17" fillId="0" borderId="0"/>
    <xf numFmtId="0" fontId="17" fillId="0" borderId="0"/>
    <xf numFmtId="0" fontId="279" fillId="0" borderId="0"/>
    <xf numFmtId="0" fontId="279" fillId="0" borderId="0"/>
    <xf numFmtId="0" fontId="254" fillId="0" borderId="0"/>
    <xf numFmtId="0" fontId="17" fillId="0" borderId="0"/>
    <xf numFmtId="0" fontId="17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17" fillId="0" borderId="0"/>
    <xf numFmtId="0" fontId="254" fillId="0" borderId="0"/>
    <xf numFmtId="0" fontId="17" fillId="0" borderId="0"/>
    <xf numFmtId="0" fontId="277" fillId="0" borderId="0"/>
    <xf numFmtId="0" fontId="17" fillId="0" borderId="0"/>
    <xf numFmtId="285" fontId="254" fillId="0" borderId="0"/>
    <xf numFmtId="0" fontId="17" fillId="0" borderId="0"/>
    <xf numFmtId="0" fontId="16" fillId="0" borderId="0"/>
    <xf numFmtId="0" fontId="17" fillId="0" borderId="0"/>
    <xf numFmtId="0" fontId="277" fillId="0" borderId="0"/>
    <xf numFmtId="285" fontId="254" fillId="0" borderId="0"/>
    <xf numFmtId="0" fontId="254" fillId="0" borderId="0"/>
    <xf numFmtId="0" fontId="16" fillId="0" borderId="0"/>
    <xf numFmtId="0" fontId="17" fillId="0" borderId="0"/>
    <xf numFmtId="0" fontId="254" fillId="0" borderId="0"/>
    <xf numFmtId="285" fontId="254" fillId="0" borderId="0"/>
    <xf numFmtId="0" fontId="58" fillId="0" borderId="0"/>
    <xf numFmtId="0" fontId="58" fillId="0" borderId="0"/>
    <xf numFmtId="286" fontId="17" fillId="0" borderId="0"/>
    <xf numFmtId="0" fontId="255" fillId="38" borderId="84" applyNumberFormat="0" applyFont="0" applyAlignment="0" applyProtection="0"/>
    <xf numFmtId="285" fontId="255" fillId="38" borderId="84" applyNumberFormat="0" applyFont="0" applyAlignment="0" applyProtection="0"/>
    <xf numFmtId="0" fontId="255" fillId="38" borderId="84" applyNumberFormat="0" applyFont="0" applyAlignment="0" applyProtection="0"/>
    <xf numFmtId="285" fontId="255" fillId="38" borderId="84" applyNumberFormat="0" applyFont="0" applyAlignment="0" applyProtection="0"/>
    <xf numFmtId="0" fontId="255" fillId="38" borderId="84" applyNumberFormat="0" applyFont="0" applyAlignment="0" applyProtection="0"/>
    <xf numFmtId="0" fontId="255" fillId="38" borderId="84" applyNumberFormat="0" applyFont="0" applyAlignment="0" applyProtection="0"/>
    <xf numFmtId="0" fontId="255" fillId="38" borderId="8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285" fontId="255" fillId="38" borderId="8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285" fontId="255" fillId="38" borderId="84" applyNumberFormat="0" applyFont="0" applyAlignment="0" applyProtection="0"/>
    <xf numFmtId="0" fontId="17" fillId="29" borderId="74" applyNumberFormat="0" applyFont="0" applyAlignment="0" applyProtection="0"/>
    <xf numFmtId="0" fontId="255" fillId="38" borderId="84" applyNumberFormat="0" applyFont="0" applyAlignment="0" applyProtection="0"/>
    <xf numFmtId="285" fontId="255" fillId="38" borderId="84" applyNumberFormat="0" applyFont="0" applyAlignment="0" applyProtection="0"/>
    <xf numFmtId="0" fontId="255" fillId="38" borderId="84" applyNumberFormat="0" applyFont="0" applyAlignment="0" applyProtection="0"/>
    <xf numFmtId="285" fontId="255" fillId="38" borderId="84" applyNumberFormat="0" applyFont="0" applyAlignment="0" applyProtection="0"/>
    <xf numFmtId="0" fontId="255" fillId="38" borderId="84" applyNumberFormat="0" applyFont="0" applyAlignment="0" applyProtection="0"/>
    <xf numFmtId="285" fontId="255" fillId="38" borderId="84" applyNumberFormat="0" applyFont="0" applyAlignment="0" applyProtection="0"/>
    <xf numFmtId="0" fontId="255" fillId="38" borderId="84" applyNumberFormat="0" applyFont="0" applyAlignment="0" applyProtection="0"/>
    <xf numFmtId="285" fontId="255" fillId="38" borderId="84" applyNumberFormat="0" applyFont="0" applyAlignment="0" applyProtection="0"/>
    <xf numFmtId="0" fontId="17" fillId="0" borderId="0" applyNumberFormat="0" applyFont="0" applyBorder="0" applyAlignment="0"/>
    <xf numFmtId="287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280" fillId="0" borderId="0">
      <alignment horizontal="center"/>
    </xf>
    <xf numFmtId="0" fontId="281" fillId="0" borderId="0">
      <alignment horizontal="center"/>
    </xf>
    <xf numFmtId="17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1" fillId="0" borderId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8" fillId="0" borderId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3" fontId="28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288" fontId="222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38" fillId="0" borderId="0"/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1" fontId="17" fillId="0" borderId="10" applyNumberFormat="0" applyFill="0" applyAlignment="0" applyProtection="0">
      <alignment horizontal="center" vertical="center"/>
    </xf>
    <xf numFmtId="0" fontId="125" fillId="0" borderId="105" applyNumberFormat="0" applyFill="0" applyAlignment="0" applyProtection="0"/>
    <xf numFmtId="245" fontId="17" fillId="0" borderId="0" applyNumberFormat="0" applyFill="0" applyBorder="0" applyAlignment="0" applyProtection="0">
      <alignment horizontal="left"/>
    </xf>
    <xf numFmtId="195" fontId="17" fillId="0" borderId="0" applyFont="0" applyFill="0" applyBorder="0" applyAlignment="0" applyProtection="0"/>
    <xf numFmtId="0" fontId="17" fillId="0" borderId="89"/>
    <xf numFmtId="0" fontId="17" fillId="0" borderId="89"/>
    <xf numFmtId="0" fontId="17" fillId="0" borderId="89"/>
    <xf numFmtId="0" fontId="17" fillId="0" borderId="89"/>
    <xf numFmtId="0" fontId="17" fillId="0" borderId="89"/>
    <xf numFmtId="0" fontId="17" fillId="0" borderId="89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284" fillId="87" borderId="0" applyNumberFormat="0" applyProtection="0">
      <alignment horizontal="left" vertical="center" indent="1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0" fontId="17" fillId="3" borderId="29" applyNumberFormat="0">
      <protection locked="0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38" fontId="168" fillId="0" borderId="0" applyNumberFormat="0" applyFont="0" applyFill="0" applyBorder="0" applyAlignment="0"/>
    <xf numFmtId="0" fontId="286" fillId="0" borderId="0" applyFont="0" applyBorder="0" applyAlignment="0"/>
    <xf numFmtId="243" fontId="17" fillId="0" borderId="0">
      <alignment horizontal="center"/>
    </xf>
    <xf numFmtId="39" fontId="287" fillId="0" borderId="0"/>
    <xf numFmtId="0" fontId="17" fillId="0" borderId="0"/>
    <xf numFmtId="220" fontId="17" fillId="0" borderId="0" applyFont="0" applyFill="0" applyBorder="0" applyAlignment="0" applyProtection="0"/>
    <xf numFmtId="0" fontId="288" fillId="0" borderId="0" applyNumberFormat="0" applyBorder="0"/>
    <xf numFmtId="0" fontId="289" fillId="0" borderId="0" applyNumberFormat="0" applyBorder="0" applyAlignment="0"/>
    <xf numFmtId="0" fontId="290" fillId="5" borderId="0">
      <alignment wrapText="1"/>
    </xf>
    <xf numFmtId="0" fontId="39" fillId="0" borderId="0"/>
    <xf numFmtId="0" fontId="291" fillId="0" borderId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289" fontId="22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03" fillId="0" borderId="0" applyNumberFormat="0" applyFont="0" applyFill="0" applyBorder="0" applyProtection="0">
      <alignment horizontal="center" vertical="center" wrapText="1"/>
    </xf>
    <xf numFmtId="0" fontId="292" fillId="0" borderId="0" applyNumberFormat="0" applyFill="0" applyBorder="0" applyAlignment="0" applyProtection="0">
      <alignment vertical="top"/>
      <protection locked="0"/>
    </xf>
    <xf numFmtId="0" fontId="218" fillId="14" borderId="73" applyNumberFormat="0" applyAlignment="0" applyProtection="0"/>
    <xf numFmtId="0" fontId="24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41" fontId="13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259" fillId="28" borderId="16" applyNumberFormat="0" applyAlignment="0" applyProtection="0"/>
    <xf numFmtId="0" fontId="296" fillId="0" borderId="15" applyNumberFormat="0" applyFill="0" applyAlignment="0" applyProtection="0"/>
    <xf numFmtId="0" fontId="263" fillId="11" borderId="0" applyNumberFormat="0" applyBorder="0" applyAlignment="0" applyProtection="0"/>
    <xf numFmtId="0" fontId="297" fillId="0" borderId="0" applyNumberFormat="0" applyFill="0" applyBorder="0" applyAlignment="0" applyProtection="0">
      <alignment vertical="top"/>
      <protection locked="0"/>
    </xf>
    <xf numFmtId="0" fontId="298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" fillId="0" borderId="0"/>
    <xf numFmtId="0" fontId="129" fillId="0" borderId="0"/>
    <xf numFmtId="0" fontId="129" fillId="0" borderId="0"/>
    <xf numFmtId="0" fontId="12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54" fillId="0" borderId="0"/>
    <xf numFmtId="0" fontId="16" fillId="0" borderId="0"/>
    <xf numFmtId="0" fontId="138" fillId="0" borderId="0"/>
    <xf numFmtId="0" fontId="266" fillId="15" borderId="73" applyNumberFormat="0" applyAlignment="0" applyProtection="0"/>
    <xf numFmtId="0" fontId="234" fillId="30" borderId="0" applyNumberFormat="0" applyBorder="0" applyAlignment="0" applyProtection="0"/>
    <xf numFmtId="0" fontId="238" fillId="0" borderId="76" applyNumberFormat="0" applyFill="0" applyAlignment="0" applyProtection="0"/>
    <xf numFmtId="0" fontId="216" fillId="10" borderId="0" applyNumberFormat="0" applyBorder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287" fillId="0" borderId="0"/>
    <xf numFmtId="174" fontId="22" fillId="0" borderId="0"/>
    <xf numFmtId="164" fontId="81" fillId="0" borderId="0"/>
    <xf numFmtId="0" fontId="256" fillId="24" borderId="0" applyNumberFormat="0" applyBorder="0" applyAlignment="0" applyProtection="0"/>
    <xf numFmtId="0" fontId="256" fillId="25" borderId="0" applyNumberFormat="0" applyBorder="0" applyAlignment="0" applyProtection="0"/>
    <xf numFmtId="0" fontId="256" fillId="26" borderId="0" applyNumberFormat="0" applyBorder="0" applyAlignment="0" applyProtection="0"/>
    <xf numFmtId="0" fontId="256" fillId="21" borderId="0" applyNumberFormat="0" applyBorder="0" applyAlignment="0" applyProtection="0"/>
    <xf numFmtId="0" fontId="256" fillId="22" borderId="0" applyNumberFormat="0" applyBorder="0" applyAlignment="0" applyProtection="0"/>
    <xf numFmtId="0" fontId="256" fillId="27" borderId="0" applyNumberFormat="0" applyBorder="0" applyAlignment="0" applyProtection="0"/>
    <xf numFmtId="0" fontId="299" fillId="0" borderId="12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85" fillId="38" borderId="84" applyNumberFormat="0" applyFont="0" applyAlignment="0" applyProtection="0"/>
    <xf numFmtId="0" fontId="226" fillId="0" borderId="19" applyNumberFormat="0" applyFill="0" applyAlignment="0" applyProtection="0"/>
    <xf numFmtId="0" fontId="228" fillId="0" borderId="20" applyNumberFormat="0" applyFill="0" applyAlignment="0" applyProtection="0"/>
    <xf numFmtId="0" fontId="300" fillId="0" borderId="21" applyNumberFormat="0" applyFill="0" applyAlignment="0" applyProtection="0"/>
    <xf numFmtId="0" fontId="300" fillId="0" borderId="0" applyNumberFormat="0" applyFill="0" applyBorder="0" applyAlignment="0" applyProtection="0"/>
    <xf numFmtId="41" fontId="301" fillId="0" borderId="0" applyFont="0" applyFill="0" applyBorder="0" applyAlignment="0" applyProtection="0"/>
    <xf numFmtId="43" fontId="301" fillId="0" borderId="0" applyFont="0" applyFill="0" applyBorder="0" applyAlignment="0" applyProtection="0"/>
    <xf numFmtId="42" fontId="301" fillId="0" borderId="0" applyFont="0" applyFill="0" applyBorder="0" applyAlignment="0" applyProtection="0"/>
    <xf numFmtId="44" fontId="301" fillId="0" borderId="0" applyFont="0" applyFill="0" applyBorder="0" applyAlignment="0" applyProtection="0"/>
    <xf numFmtId="0" fontId="17" fillId="0" borderId="0"/>
    <xf numFmtId="174" fontId="287" fillId="0" borderId="0"/>
    <xf numFmtId="0" fontId="302" fillId="0" borderId="0"/>
    <xf numFmtId="0" fontId="303" fillId="0" borderId="0" applyNumberFormat="0" applyFill="0" applyBorder="0" applyAlignment="0" applyProtection="0">
      <alignment vertical="top"/>
      <protection locked="0"/>
    </xf>
    <xf numFmtId="236" fontId="19" fillId="0" borderId="0" applyFont="0" applyFill="0" applyBorder="0" applyAlignment="0" applyProtection="0"/>
    <xf numFmtId="42" fontId="17" fillId="0" borderId="0" applyFont="0" applyFill="0" applyBorder="0" applyAlignment="0" applyProtection="0"/>
    <xf numFmtId="290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58" fillId="0" borderId="0"/>
    <xf numFmtId="0" fontId="17" fillId="0" borderId="0"/>
    <xf numFmtId="0" fontId="191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29" borderId="74" applyNumberFormat="0" applyFont="0" applyAlignment="0" applyProtection="0"/>
    <xf numFmtId="203" fontId="198" fillId="0" borderId="5" applyFont="0" applyBorder="0" applyAlignment="0">
      <alignment horizontal="center" vertical="center"/>
    </xf>
    <xf numFmtId="0" fontId="176" fillId="65" borderId="94"/>
    <xf numFmtId="255" fontId="162" fillId="0" borderId="86" applyFont="0" applyBorder="0" applyAlignment="0">
      <alignment horizontal="center" vertical="center"/>
    </xf>
    <xf numFmtId="9" fontId="17" fillId="0" borderId="0" applyFont="0" applyFill="0" applyBorder="0" applyAlignment="0" applyProtection="0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203" fontId="198" fillId="0" borderId="5" applyFont="0" applyBorder="0" applyAlignment="0">
      <alignment horizontal="center" vertical="center"/>
    </xf>
    <xf numFmtId="9" fontId="17" fillId="0" borderId="0" applyFont="0" applyFill="0" applyBorder="0" applyAlignment="0" applyProtection="0"/>
    <xf numFmtId="0" fontId="191" fillId="0" borderId="0"/>
    <xf numFmtId="0" fontId="17" fillId="0" borderId="0"/>
    <xf numFmtId="0" fontId="58" fillId="0" borderId="0"/>
    <xf numFmtId="0" fontId="17" fillId="0" borderId="0"/>
    <xf numFmtId="0" fontId="17" fillId="0" borderId="0"/>
    <xf numFmtId="0" fontId="17" fillId="0" borderId="0"/>
    <xf numFmtId="0" fontId="186" fillId="71" borderId="94"/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255" fontId="162" fillId="0" borderId="86" applyFont="0" applyBorder="0" applyAlignment="0">
      <alignment horizontal="center" vertical="center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6" fillId="65" borderId="94"/>
    <xf numFmtId="0" fontId="178" fillId="65" borderId="94"/>
    <xf numFmtId="0" fontId="178" fillId="65" borderId="95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8" fillId="0" borderId="0"/>
    <xf numFmtId="0" fontId="58" fillId="0" borderId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9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4" fontId="258" fillId="96" borderId="94"/>
    <xf numFmtId="174" fontId="272" fillId="0" borderId="94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8" fillId="0" borderId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/>
    <xf numFmtId="0" fontId="17" fillId="0" borderId="0"/>
    <xf numFmtId="0" fontId="191" fillId="0" borderId="0"/>
    <xf numFmtId="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8" fillId="0" borderId="0"/>
    <xf numFmtId="4" fontId="119" fillId="99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235" fillId="5" borderId="75" applyNumberFormat="0" applyProtection="0">
      <alignment horizontal="left" vertical="center" indent="1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3" fillId="15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91" fillId="0" borderId="0"/>
    <xf numFmtId="170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6" fillId="65" borderId="94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58" fillId="0" borderId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7" fillId="14" borderId="75" applyNumberFormat="0" applyAlignment="0" applyProtection="0"/>
    <xf numFmtId="0" fontId="17" fillId="0" borderId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58" fillId="96" borderId="94"/>
    <xf numFmtId="0" fontId="58" fillId="0" borderId="0"/>
    <xf numFmtId="0" fontId="58" fillId="0" borderId="0"/>
    <xf numFmtId="170" fontId="17" fillId="0" borderId="0" applyFont="0" applyFill="0" applyBorder="0" applyAlignment="0" applyProtection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9" fontId="18" fillId="0" borderId="0" applyFont="0" applyFill="0" applyBorder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8" fillId="0" borderId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9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8" fillId="0" borderId="0"/>
    <xf numFmtId="0" fontId="191" fillId="0" borderId="0"/>
    <xf numFmtId="9" fontId="17" fillId="0" borderId="0" applyFont="0" applyFill="0" applyBorder="0" applyAlignment="0" applyProtection="0"/>
    <xf numFmtId="203" fontId="198" fillId="0" borderId="5" applyFont="0" applyBorder="0" applyAlignment="0">
      <alignment horizontal="center" vertical="center"/>
    </xf>
    <xf numFmtId="203" fontId="198" fillId="0" borderId="5" applyFont="0" applyBorder="0" applyAlignment="0">
      <alignment horizontal="center" vertical="center"/>
    </xf>
    <xf numFmtId="0" fontId="58" fillId="0" borderId="0"/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86" fillId="71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235" fillId="7" borderId="75" applyNumberFormat="0" applyProtection="0">
      <alignment horizontal="right" vertical="center"/>
    </xf>
    <xf numFmtId="4" fontId="235" fillId="97" borderId="75" applyNumberForma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6" fillId="0" borderId="94"/>
    <xf numFmtId="0" fontId="154" fillId="14" borderId="75" applyNumberFormat="0" applyAlignment="0" applyProtection="0"/>
    <xf numFmtId="0" fontId="176" fillId="65" borderId="94"/>
    <xf numFmtId="0" fontId="58" fillId="0" borderId="0"/>
    <xf numFmtId="4" fontId="235" fillId="97" borderId="75" applyNumberFormat="0" applyProtection="0">
      <alignment horizontal="left" vertical="center" indent="1"/>
    </xf>
    <xf numFmtId="0" fontId="58" fillId="0" borderId="0"/>
    <xf numFmtId="170" fontId="58" fillId="0" borderId="0" applyFont="0" applyFill="0" applyBorder="0" applyAlignment="0" applyProtection="0"/>
    <xf numFmtId="0" fontId="17" fillId="0" borderId="0"/>
    <xf numFmtId="0" fontId="58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3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72" fillId="0" borderId="94"/>
    <xf numFmtId="0" fontId="18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" fillId="0" borderId="0"/>
    <xf numFmtId="0" fontId="17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174" fontId="258" fillId="96" borderId="94"/>
    <xf numFmtId="0" fontId="58" fillId="0" borderId="0"/>
    <xf numFmtId="9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0" fontId="234" fillId="15" borderId="73" applyNumberFormat="0" applyAlignment="0" applyProtection="0"/>
    <xf numFmtId="170" fontId="58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0" fontId="58" fillId="0" borderId="0"/>
    <xf numFmtId="0" fontId="234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16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8" fillId="65" borderId="94"/>
    <xf numFmtId="4" fontId="50" fillId="7" borderId="75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9" fontId="18" fillId="0" borderId="0" applyFont="0" applyFill="0" applyBorder="0" applyAlignment="0" applyProtection="0"/>
    <xf numFmtId="0" fontId="237" fillId="14" borderId="75" applyNumberFormat="0" applyAlignment="0" applyProtection="0"/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0" fontId="58" fillId="0" borderId="0"/>
    <xf numFmtId="170" fontId="18" fillId="0" borderId="0" applyFont="0" applyFill="0" applyBorder="0" applyAlignment="0" applyProtection="0"/>
    <xf numFmtId="174" fontId="272" fillId="0" borderId="94"/>
    <xf numFmtId="0" fontId="233" fillId="15" borderId="73" applyNumberFormat="0" applyAlignment="0" applyProtection="0"/>
    <xf numFmtId="0" fontId="234" fillId="15" borderId="73" applyNumberFormat="0" applyAlignment="0" applyProtection="0"/>
    <xf numFmtId="0" fontId="17" fillId="0" borderId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58" fillId="0" borderId="0"/>
    <xf numFmtId="0" fontId="233" fillId="15" borderId="73" applyNumberFormat="0" applyAlignment="0" applyProtection="0"/>
    <xf numFmtId="9" fontId="18" fillId="0" borderId="0" applyFont="0" applyFill="0" applyBorder="0" applyAlignment="0" applyProtection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41" fillId="0" borderId="76" applyNumberFormat="0" applyFill="0" applyAlignment="0" applyProtection="0"/>
    <xf numFmtId="0" fontId="58" fillId="0" borderId="0"/>
    <xf numFmtId="0" fontId="191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91" fillId="0" borderId="0"/>
    <xf numFmtId="0" fontId="179" fillId="0" borderId="94"/>
    <xf numFmtId="0" fontId="178" fillId="69" borderId="94"/>
    <xf numFmtId="0" fontId="174" fillId="0" borderId="94"/>
    <xf numFmtId="203" fontId="198" fillId="0" borderId="5" applyFont="0" applyBorder="0" applyAlignment="0">
      <alignment horizontal="center" vertical="center"/>
    </xf>
    <xf numFmtId="0" fontId="58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/>
    <xf numFmtId="0" fontId="17" fillId="0" borderId="0"/>
    <xf numFmtId="0" fontId="191" fillId="0" borderId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0" fontId="17" fillId="0" borderId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3" fontId="17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91" fillId="0" borderId="0"/>
    <xf numFmtId="9" fontId="17" fillId="0" borderId="0" applyFont="0" applyFill="0" applyBorder="0" applyAlignment="0" applyProtection="0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170" fontId="1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4" fontId="17" fillId="0" borderId="94">
      <alignment horizontal="right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170" fontId="17" fillId="0" borderId="0" applyFont="0" applyFill="0" applyBorder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43" fontId="16" fillId="0" borderId="0" applyFont="0" applyFill="0" applyBorder="0" applyAlignment="0" applyProtection="0"/>
    <xf numFmtId="0" fontId="179" fillId="0" borderId="94"/>
    <xf numFmtId="0" fontId="176" fillId="65" borderId="94"/>
    <xf numFmtId="0" fontId="174" fillId="0" borderId="94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8" fillId="0" borderId="0"/>
    <xf numFmtId="0" fontId="17" fillId="0" borderId="0"/>
    <xf numFmtId="0" fontId="191" fillId="0" borderId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0" borderId="0"/>
    <xf numFmtId="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255" fontId="162" fillId="0" borderId="86" applyFont="0" applyBorder="0" applyAlignment="0">
      <alignment horizontal="center" vertical="center"/>
    </xf>
    <xf numFmtId="0" fontId="17" fillId="0" borderId="0"/>
    <xf numFmtId="9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1" fillId="0" borderId="0"/>
    <xf numFmtId="9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233" fillId="15" borderId="12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65" fillId="0" borderId="91" applyFill="0">
      <alignment horizontal="center"/>
      <protection locked="0"/>
    </xf>
    <xf numFmtId="170" fontId="58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188" fillId="0" borderId="91"/>
    <xf numFmtId="0" fontId="58" fillId="0" borderId="0"/>
    <xf numFmtId="0" fontId="197" fillId="0" borderId="91">
      <alignment horizontal="center"/>
    </xf>
    <xf numFmtId="169" fontId="16" fillId="0" borderId="0" applyFont="0" applyFill="0" applyBorder="0" applyAlignment="0" applyProtection="0"/>
    <xf numFmtId="0" fontId="58" fillId="0" borderId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8" fillId="97" borderId="88">
      <alignment vertical="center" wrapText="1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1" fillId="0" borderId="21" applyNumberFormat="0" applyFill="0" applyAlignment="0" applyProtection="0"/>
    <xf numFmtId="0" fontId="58" fillId="0" borderId="0"/>
    <xf numFmtId="0" fontId="58" fillId="0" borderId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69" fontId="1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58" fillId="0" borderId="0"/>
    <xf numFmtId="0" fontId="300" fillId="0" borderId="21" applyNumberFormat="0" applyFill="0" applyAlignment="0" applyProtection="0"/>
    <xf numFmtId="0" fontId="165" fillId="0" borderId="91" applyFill="0">
      <alignment horizontal="center"/>
      <protection locked="0"/>
    </xf>
    <xf numFmtId="0" fontId="165" fillId="0" borderId="91" applyFill="0">
      <alignment horizontal="center"/>
      <protection locked="0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58" fillId="0" borderId="0"/>
    <xf numFmtId="0" fontId="58" fillId="0" borderId="0"/>
    <xf numFmtId="0" fontId="232" fillId="0" borderId="21" applyNumberFormat="0" applyFill="0" applyAlignment="0" applyProtection="0"/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158" fillId="97" borderId="88">
      <alignment vertical="center" wrapText="1"/>
    </xf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300" fillId="0" borderId="21" applyNumberFormat="0" applyFill="0" applyAlignment="0" applyProtection="0"/>
    <xf numFmtId="0" fontId="16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158" fillId="97" borderId="88">
      <alignment vertical="center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16" fillId="0" borderId="0"/>
    <xf numFmtId="0" fontId="58" fillId="0" borderId="0"/>
    <xf numFmtId="169" fontId="16" fillId="0" borderId="0" applyFont="0" applyFill="0" applyBorder="0" applyAlignment="0" applyProtection="0"/>
    <xf numFmtId="0" fontId="16" fillId="0" borderId="0"/>
    <xf numFmtId="0" fontId="58" fillId="0" borderId="0"/>
    <xf numFmtId="170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5" fillId="0" borderId="0"/>
    <xf numFmtId="209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30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3" fillId="14" borderId="73" applyNumberFormat="0" applyAlignment="0" applyProtection="0"/>
    <xf numFmtId="0" fontId="106" fillId="15" borderId="73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168" fontId="161" fillId="0" borderId="0"/>
    <xf numFmtId="168" fontId="161" fillId="0" borderId="0"/>
    <xf numFmtId="168" fontId="161" fillId="0" borderId="0"/>
    <xf numFmtId="168" fontId="161" fillId="0" borderId="0"/>
    <xf numFmtId="4" fontId="82" fillId="26" borderId="114" applyNumberFormat="0" applyProtection="0">
      <alignment horizontal="right" vertical="center"/>
    </xf>
    <xf numFmtId="170" fontId="16" fillId="0" borderId="0" applyFont="0" applyFill="0" applyBorder="0" applyAlignment="0" applyProtection="0"/>
    <xf numFmtId="168" fontId="17" fillId="0" borderId="0" applyFon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4" fillId="0" borderId="94"/>
    <xf numFmtId="0" fontId="176" fillId="65" borderId="94"/>
    <xf numFmtId="170" fontId="17" fillId="0" borderId="0" applyFont="0" applyFill="0" applyBorder="0" applyAlignment="0" applyProtection="0"/>
    <xf numFmtId="170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8" fillId="65" borderId="95"/>
    <xf numFmtId="0" fontId="178" fillId="65" borderId="94"/>
    <xf numFmtId="170" fontId="58" fillId="0" borderId="0" applyFont="0" applyFill="0" applyBorder="0" applyAlignment="0" applyProtection="0"/>
    <xf numFmtId="170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0" fontId="235" fillId="14" borderId="75" applyNumberFormat="0" applyAlignment="0" applyProtection="0"/>
    <xf numFmtId="168" fontId="17" fillId="0" borderId="0" applyFont="0" applyFill="0" applyBorder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233" fillId="15" borderId="73" applyNumberFormat="0" applyAlignment="0" applyProtection="0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0" fontId="234" fillId="15" borderId="73" applyNumberFormat="0" applyAlignment="0" applyProtection="0"/>
    <xf numFmtId="203" fontId="198" fillId="0" borderId="5" applyFont="0" applyBorder="0" applyAlignment="0">
      <alignment horizontal="center" vertical="center"/>
    </xf>
    <xf numFmtId="203" fontId="198" fillId="0" borderId="5" applyFont="0" applyBorder="0" applyAlignment="0">
      <alignment horizontal="center" vertical="center"/>
    </xf>
    <xf numFmtId="0" fontId="176" fillId="65" borderId="94"/>
    <xf numFmtId="0" fontId="199" fillId="0" borderId="99"/>
    <xf numFmtId="203" fontId="198" fillId="0" borderId="5" applyFont="0" applyBorder="0" applyAlignment="0">
      <alignment horizontal="center" vertical="center"/>
    </xf>
    <xf numFmtId="0" fontId="176" fillId="65" borderId="94"/>
    <xf numFmtId="0" fontId="179" fillId="0" borderId="94"/>
    <xf numFmtId="0" fontId="199" fillId="0" borderId="99"/>
    <xf numFmtId="0" fontId="174" fillId="0" borderId="94"/>
    <xf numFmtId="0" fontId="174" fillId="0" borderId="94"/>
    <xf numFmtId="0" fontId="186" fillId="0" borderId="94"/>
    <xf numFmtId="0" fontId="179" fillId="0" borderId="94"/>
    <xf numFmtId="203" fontId="198" fillId="0" borderId="5" applyFont="0" applyBorder="0" applyAlignment="0">
      <alignment horizontal="center" vertical="center"/>
    </xf>
    <xf numFmtId="0" fontId="155" fillId="0" borderId="7" applyNumberFormat="0" applyAlignment="0" applyProtection="0">
      <alignment horizontal="left" vertical="center"/>
    </xf>
    <xf numFmtId="255" fontId="162" fillId="0" borderId="86" applyFont="0" applyBorder="0" applyAlignment="0">
      <alignment horizontal="center" vertical="center"/>
    </xf>
    <xf numFmtId="170" fontId="16" fillId="0" borderId="0" applyFont="0" applyFill="0" applyBorder="0" applyAlignment="0" applyProtection="0"/>
    <xf numFmtId="0" fontId="58" fillId="0" borderId="0"/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233" fillId="15" borderId="73" applyNumberFormat="0" applyAlignment="0" applyProtection="0"/>
    <xf numFmtId="4" fontId="235" fillId="100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7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255" fontId="162" fillId="0" borderId="86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4" fontId="82" fillId="10" borderId="114" applyNumberFormat="0" applyProtection="0">
      <alignment horizontal="right" vertical="center"/>
    </xf>
    <xf numFmtId="0" fontId="266" fillId="107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36" fillId="0" borderId="7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4" fontId="82" fillId="18" borderId="114" applyNumberFormat="0" applyProtection="0">
      <alignment horizontal="right" vertical="center"/>
    </xf>
    <xf numFmtId="0" fontId="255" fillId="123" borderId="74" applyNumberFormat="0" applyAlignment="0" applyProtection="0"/>
    <xf numFmtId="4" fontId="82" fillId="23" borderId="114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233" fillId="15" borderId="73" applyNumberFormat="0" applyAlignment="0" applyProtection="0"/>
    <xf numFmtId="0" fontId="106" fillId="15" borderId="73" applyNumberFormat="0" applyAlignment="0" applyProtection="0"/>
    <xf numFmtId="4" fontId="82" fillId="25" borderId="114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18" fillId="29" borderId="74" applyNumberFormat="0" applyFont="0" applyAlignment="0" applyProtection="0"/>
    <xf numFmtId="0" fontId="237" fillId="14" borderId="75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170" fontId="22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66" fillId="107" borderId="73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6" fillId="65" borderId="94"/>
    <xf numFmtId="206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8" fillId="69" borderId="94"/>
    <xf numFmtId="206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2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2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8" fillId="97" borderId="88">
      <alignment vertical="center" wrapText="1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58" fillId="0" borderId="0"/>
    <xf numFmtId="0" fontId="58" fillId="0" borderId="0"/>
    <xf numFmtId="4" fontId="82" fillId="27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203" fontId="198" fillId="0" borderId="5" applyFont="0" applyBorder="0" applyAlignment="0">
      <alignment horizontal="center" vertical="center"/>
    </xf>
    <xf numFmtId="203" fontId="198" fillId="0" borderId="5" applyFont="0" applyBorder="0" applyAlignment="0">
      <alignment horizontal="center" vertical="center"/>
    </xf>
    <xf numFmtId="4" fontId="235" fillId="97" borderId="75" applyNumberFormat="0" applyProtection="0">
      <alignment vertical="center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4" fontId="258" fillId="96" borderId="94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18" fillId="120" borderId="73" applyNumberFormat="0" applyAlignment="0" applyProtection="0"/>
    <xf numFmtId="170" fontId="16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58" fillId="97" borderId="88">
      <alignment vertical="center" wrapText="1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170" fontId="16" fillId="0" borderId="0" applyFont="0" applyFill="0" applyBorder="0" applyAlignment="0" applyProtection="0"/>
    <xf numFmtId="0" fontId="266" fillId="107" borderId="73" applyNumberFormat="0" applyAlignment="0" applyProtection="0"/>
    <xf numFmtId="203" fontId="198" fillId="0" borderId="5" applyFont="0" applyBorder="0" applyAlignment="0">
      <alignment horizontal="center" vertical="center"/>
    </xf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58" fillId="0" borderId="0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170" fontId="16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176" fillId="65" borderId="94"/>
    <xf numFmtId="203" fontId="198" fillId="0" borderId="5" applyFont="0" applyBorder="0" applyAlignment="0">
      <alignment horizontal="center" vertical="center"/>
    </xf>
    <xf numFmtId="170" fontId="16" fillId="0" borderId="0" applyFont="0" applyFill="0" applyBorder="0" applyAlignment="0" applyProtection="0"/>
    <xf numFmtId="0" fontId="58" fillId="0" borderId="0"/>
    <xf numFmtId="0" fontId="17" fillId="125" borderId="114" applyNumberFormat="0" applyProtection="0">
      <alignment horizontal="left" vertical="top" inden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16" fillId="0" borderId="0" applyFont="0" applyFill="0" applyBorder="0" applyAlignment="0" applyProtection="0"/>
    <xf numFmtId="0" fontId="155" fillId="0" borderId="112" applyNumberFormat="0" applyAlignment="0" applyProtection="0"/>
    <xf numFmtId="0" fontId="255" fillId="123" borderId="74" applyNumberFormat="0" applyAlignment="0" applyProtection="0"/>
    <xf numFmtId="4" fontId="17" fillId="0" borderId="94">
      <alignment horizontal="right"/>
    </xf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68" fillId="14" borderId="73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4" fontId="235" fillId="100" borderId="75" applyNumberFormat="0" applyProtection="0">
      <alignment horizontal="left" vertical="center" indent="1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235" fillId="97" borderId="75" applyNumberFormat="0" applyProtection="0">
      <alignment vertical="center"/>
    </xf>
    <xf numFmtId="0" fontId="5" fillId="4" borderId="7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4" fontId="48" fillId="7" borderId="75" applyNumberFormat="0" applyProtection="0">
      <alignment horizontal="left" vertical="center" indent="1"/>
    </xf>
    <xf numFmtId="0" fontId="58" fillId="0" borderId="0"/>
    <xf numFmtId="0" fontId="155" fillId="0" borderId="112" applyNumberFormat="0" applyAlignment="0" applyProtection="0"/>
    <xf numFmtId="0" fontId="5" fillId="98" borderId="75" applyNumberFormat="0" applyProtection="0">
      <alignment horizontal="left" vertical="center" indent="1"/>
    </xf>
    <xf numFmtId="4" fontId="82" fillId="23" borderId="114" applyNumberFormat="0" applyProtection="0">
      <alignment horizontal="right" vertical="center"/>
    </xf>
    <xf numFmtId="170" fontId="16" fillId="0" borderId="0" applyFont="0" applyFill="0" applyBorder="0" applyAlignment="0" applyProtection="0"/>
    <xf numFmtId="4" fontId="48" fillId="7" borderId="75" applyNumberFormat="0" applyProtection="0">
      <alignment horizontal="left" vertical="center" indent="1"/>
    </xf>
    <xf numFmtId="0" fontId="155" fillId="0" borderId="112" applyNumberFormat="0" applyAlignment="0" applyProtection="0"/>
    <xf numFmtId="170" fontId="18" fillId="0" borderId="0" applyFont="0" applyFill="0" applyBorder="0" applyAlignment="0" applyProtection="0"/>
    <xf numFmtId="0" fontId="154" fillId="14" borderId="75" applyNumberFormat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5" fillId="100" borderId="75" applyNumberFormat="0" applyProtection="0">
      <alignment horizontal="left" vertical="center" indent="1"/>
    </xf>
    <xf numFmtId="0" fontId="18" fillId="29" borderId="74" applyNumberFormat="0" applyFon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41" fillId="0" borderId="76" applyNumberFormat="0" applyFill="0" applyAlignment="0" applyProtection="0"/>
    <xf numFmtId="0" fontId="5" fillId="29" borderId="74" applyNumberFormat="0" applyFont="0" applyAlignment="0" applyProtection="0"/>
    <xf numFmtId="203" fontId="198" fillId="0" borderId="5" applyFont="0" applyBorder="0" applyAlignment="0">
      <alignment horizontal="center" vertical="center"/>
    </xf>
    <xf numFmtId="4" fontId="235" fillId="97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15" fillId="14" borderId="73" applyNumberFormat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0" fontId="155" fillId="0" borderId="112" applyNumberFormat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174" fontId="272" fillId="0" borderId="94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0" fontId="5" fillId="101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203" fontId="198" fillId="0" borderId="5" applyFont="0" applyBorder="0" applyAlignment="0">
      <alignment horizontal="center" vertical="center"/>
    </xf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255" fontId="162" fillId="0" borderId="86" applyFont="0" applyBorder="0" applyAlignment="0">
      <alignment horizontal="center" vertical="center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4" fontId="235" fillId="97" borderId="75" applyNumberFormat="0" applyProtection="0">
      <alignment vertical="center"/>
    </xf>
    <xf numFmtId="4" fontId="23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203" fontId="198" fillId="0" borderId="5" applyFont="0" applyBorder="0" applyAlignment="0">
      <alignment horizontal="center" vertical="center"/>
    </xf>
    <xf numFmtId="4" fontId="235" fillId="7" borderId="75" applyNumberFormat="0" applyProtection="0">
      <alignment horizontal="right" vertical="center"/>
    </xf>
    <xf numFmtId="0" fontId="154" fillId="14" borderId="75" applyNumberFormat="0" applyAlignment="0" applyProtection="0"/>
    <xf numFmtId="4" fontId="235" fillId="97" borderId="75" applyNumberFormat="0" applyProtection="0">
      <alignment horizontal="left" vertical="center" indent="1"/>
    </xf>
    <xf numFmtId="0" fontId="68" fillId="14" borderId="73" applyNumberFormat="0" applyAlignment="0" applyProtection="0"/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203" fontId="198" fillId="0" borderId="5" applyFont="0" applyBorder="0" applyAlignment="0">
      <alignment horizontal="center" vertical="center"/>
    </xf>
    <xf numFmtId="4" fontId="50" fillId="7" borderId="75" applyNumberFormat="0" applyProtection="0">
      <alignment horizontal="right" vertical="center"/>
    </xf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15" fillId="14" borderId="73" applyNumberFormat="0" applyAlignment="0" applyProtection="0"/>
    <xf numFmtId="203" fontId="198" fillId="0" borderId="5" applyFont="0" applyBorder="0" applyAlignment="0">
      <alignment horizontal="center" vertical="center"/>
    </xf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55" fillId="0" borderId="112" applyNumberFormat="0" applyAlignment="0" applyProtection="0"/>
    <xf numFmtId="0" fontId="18" fillId="29" borderId="74" applyNumberFormat="0" applyFont="0" applyAlignment="0" applyProtection="0"/>
    <xf numFmtId="4" fontId="82" fillId="26" borderId="114" applyNumberFormat="0" applyProtection="0">
      <alignment horizontal="right" vertical="center"/>
    </xf>
    <xf numFmtId="0" fontId="255" fillId="123" borderId="74" applyNumberFormat="0" applyAlignment="0" applyProtection="0"/>
    <xf numFmtId="4" fontId="82" fillId="124" borderId="114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3" fillId="15" borderId="73" applyNumberFormat="0" applyAlignment="0" applyProtection="0"/>
    <xf numFmtId="174" fontId="258" fillId="96" borderId="94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168" fontId="17" fillId="0" borderId="0" applyFont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42" fillId="0" borderId="0" applyFont="0" applyFill="0" applyBorder="0" applyAlignment="0" applyProtection="0"/>
    <xf numFmtId="170" fontId="260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5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54" fillId="14" borderId="75" applyNumberFormat="0" applyAlignment="0" applyProtection="0"/>
    <xf numFmtId="174" fontId="272" fillId="0" borderId="94"/>
    <xf numFmtId="4" fontId="235" fillId="97" borderId="75" applyNumberFormat="0" applyProtection="0">
      <alignment vertical="center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0" fontId="232" fillId="0" borderId="21" applyNumberFormat="0" applyFill="0" applyAlignment="0" applyProtection="0"/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58" fillId="0" borderId="0"/>
    <xf numFmtId="0" fontId="58" fillId="0" borderId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66" fillId="107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0" fontId="218" fillId="14" borderId="73" applyNumberFormat="0" applyAlignment="0" applyProtection="0"/>
    <xf numFmtId="0" fontId="58" fillId="0" borderId="0"/>
    <xf numFmtId="0" fontId="58" fillId="0" borderId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5" fillId="29" borderId="74" applyNumberFormat="0" applyFont="0" applyAlignment="0" applyProtection="0"/>
    <xf numFmtId="203" fontId="198" fillId="0" borderId="5" applyFont="0" applyBorder="0" applyAlignment="0">
      <alignment horizontal="center" vertical="center"/>
    </xf>
    <xf numFmtId="255" fontId="162" fillId="0" borderId="86" applyFont="0" applyBorder="0" applyAlignment="0">
      <alignment horizontal="center" vertical="center"/>
    </xf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170" fontId="17" fillId="0" borderId="0" applyFont="0" applyFill="0" applyBorder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9" fontId="58" fillId="0" borderId="0" applyFont="0" applyFill="0" applyBorder="0" applyAlignment="0" applyProtection="0"/>
    <xf numFmtId="0" fontId="174" fillId="0" borderId="94"/>
    <xf numFmtId="0" fontId="174" fillId="0" borderId="94"/>
    <xf numFmtId="0" fontId="186" fillId="0" borderId="94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168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55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158" fillId="97" borderId="88">
      <alignment vertical="center" wrapText="1"/>
    </xf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300" fillId="0" borderId="21" applyNumberFormat="0" applyFill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82" fillId="125" borderId="114" applyNumberFormat="0" applyProtection="0">
      <alignment horizontal="right" vertical="center"/>
    </xf>
    <xf numFmtId="170" fontId="58" fillId="0" borderId="0" applyFont="0" applyFill="0" applyBorder="0" applyAlignment="0" applyProtection="0"/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" fillId="29" borderId="74" applyNumberFormat="0" applyFont="0" applyAlignment="0" applyProtection="0"/>
    <xf numFmtId="203" fontId="198" fillId="0" borderId="5" applyFont="0" applyBorder="0" applyAlignment="0">
      <alignment horizontal="center" vertical="center"/>
    </xf>
    <xf numFmtId="0" fontId="176" fillId="65" borderId="94"/>
    <xf numFmtId="255" fontId="162" fillId="0" borderId="86" applyFont="0" applyBorder="0" applyAlignment="0">
      <alignment horizontal="center" vertical="center"/>
    </xf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158" fillId="97" borderId="88">
      <alignment vertical="center" wrapText="1"/>
    </xf>
    <xf numFmtId="0" fontId="186" fillId="71" borderId="94"/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255" fontId="162" fillId="0" borderId="86" applyFont="0" applyBorder="0" applyAlignment="0">
      <alignment horizontal="center" vertical="center"/>
    </xf>
    <xf numFmtId="170" fontId="16" fillId="0" borderId="0" applyFont="0" applyFill="0" applyBorder="0" applyAlignment="0" applyProtection="0"/>
    <xf numFmtId="0" fontId="176" fillId="65" borderId="94"/>
    <xf numFmtId="0" fontId="178" fillId="65" borderId="94"/>
    <xf numFmtId="0" fontId="178" fillId="65" borderId="95"/>
    <xf numFmtId="170" fontId="16" fillId="0" borderId="0" applyFont="0" applyFill="0" applyBorder="0" applyAlignment="0" applyProtection="0"/>
    <xf numFmtId="0" fontId="58" fillId="0" borderId="0"/>
    <xf numFmtId="0" fontId="58" fillId="0" borderId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114" fillId="14" borderId="75" applyNumberFormat="0" applyAlignment="0" applyProtection="0"/>
    <xf numFmtId="170" fontId="58" fillId="0" borderId="0" applyFont="0" applyFill="0" applyBorder="0" applyAlignment="0" applyProtection="0"/>
    <xf numFmtId="174" fontId="258" fillId="96" borderId="94"/>
    <xf numFmtId="174" fontId="272" fillId="0" borderId="94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8" fillId="0" borderId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170" fontId="18" fillId="0" borderId="0" applyFont="0" applyFill="0" applyBorder="0" applyAlignment="0" applyProtection="0"/>
    <xf numFmtId="0" fontId="58" fillId="0" borderId="0"/>
    <xf numFmtId="4" fontId="119" fillId="99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235" fillId="5" borderId="75" applyNumberFormat="0" applyProtection="0">
      <alignment horizontal="left" vertical="center" indent="1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3" fillId="15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55" fillId="123" borderId="74" applyNumberFormat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6" fillId="65" borderId="94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58" fillId="0" borderId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7" fillId="14" borderId="75" applyNumberFormat="0" applyAlignment="0" applyProtection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58" fillId="96" borderId="94"/>
    <xf numFmtId="0" fontId="58" fillId="0" borderId="0"/>
    <xf numFmtId="0" fontId="58" fillId="0" borderId="0"/>
    <xf numFmtId="170" fontId="17" fillId="0" borderId="0" applyFont="0" applyFill="0" applyBorder="0" applyAlignment="0" applyProtection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8" fillId="0" borderId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0" fontId="17" fillId="87" borderId="114" applyNumberFormat="0" applyProtection="0">
      <alignment horizontal="left" vertical="top" indent="1"/>
    </xf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8" fillId="0" borderId="0"/>
    <xf numFmtId="0" fontId="255" fillId="123" borderId="74" applyNumberFormat="0" applyAlignment="0" applyProtection="0"/>
    <xf numFmtId="203" fontId="198" fillId="0" borderId="5" applyFont="0" applyBorder="0" applyAlignment="0">
      <alignment horizontal="center" vertical="center"/>
    </xf>
    <xf numFmtId="203" fontId="198" fillId="0" borderId="5" applyFont="0" applyBorder="0" applyAlignment="0">
      <alignment horizontal="center" vertical="center"/>
    </xf>
    <xf numFmtId="0" fontId="58" fillId="0" borderId="0"/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86" fillId="71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5" fillId="123" borderId="74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235" fillId="7" borderId="75" applyNumberFormat="0" applyProtection="0">
      <alignment horizontal="right" vertical="center"/>
    </xf>
    <xf numFmtId="4" fontId="235" fillId="97" borderId="75" applyNumberForma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6" fillId="0" borderId="94"/>
    <xf numFmtId="0" fontId="154" fillId="14" borderId="75" applyNumberFormat="0" applyAlignment="0" applyProtection="0"/>
    <xf numFmtId="0" fontId="176" fillId="65" borderId="94"/>
    <xf numFmtId="0" fontId="58" fillId="0" borderId="0"/>
    <xf numFmtId="4" fontId="235" fillId="97" borderId="75" applyNumberFormat="0" applyProtection="0">
      <alignment horizontal="left" vertical="center" indent="1"/>
    </xf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170" fontId="16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3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72" fillId="0" borderId="94"/>
    <xf numFmtId="0" fontId="18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174" fontId="258" fillId="96" borderId="94"/>
    <xf numFmtId="0" fontId="58" fillId="0" borderId="0"/>
    <xf numFmtId="9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0" fontId="234" fillId="15" borderId="73" applyNumberFormat="0" applyAlignment="0" applyProtection="0"/>
    <xf numFmtId="170" fontId="58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0" fontId="58" fillId="0" borderId="0"/>
    <xf numFmtId="0" fontId="234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8" fillId="65" borderId="94"/>
    <xf numFmtId="4" fontId="50" fillId="7" borderId="75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0" fontId="58" fillId="0" borderId="0"/>
    <xf numFmtId="170" fontId="18" fillId="0" borderId="0" applyFont="0" applyFill="0" applyBorder="0" applyAlignment="0" applyProtection="0"/>
    <xf numFmtId="174" fontId="272" fillId="0" borderId="94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58" fillId="0" borderId="0"/>
    <xf numFmtId="0" fontId="233" fillId="15" borderId="73" applyNumberFormat="0" applyAlignment="0" applyProtection="0"/>
    <xf numFmtId="0" fontId="58" fillId="0" borderId="0"/>
    <xf numFmtId="0" fontId="58" fillId="0" borderId="0"/>
    <xf numFmtId="170" fontId="18" fillId="0" borderId="0" applyFont="0" applyFill="0" applyBorder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70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241" fillId="0" borderId="76" applyNumberFormat="0" applyFill="0" applyAlignment="0" applyProtection="0"/>
    <xf numFmtId="0" fontId="58" fillId="0" borderId="0"/>
    <xf numFmtId="170" fontId="16" fillId="0" borderId="0" applyFont="0" applyFill="0" applyBorder="0" applyAlignment="0" applyProtection="0"/>
    <xf numFmtId="0" fontId="179" fillId="0" borderId="94"/>
    <xf numFmtId="0" fontId="178" fillId="69" borderId="94"/>
    <xf numFmtId="0" fontId="174" fillId="0" borderId="94"/>
    <xf numFmtId="203" fontId="198" fillId="0" borderId="5" applyFont="0" applyBorder="0" applyAlignment="0">
      <alignment horizontal="center" vertical="center"/>
    </xf>
    <xf numFmtId="0" fontId="58" fillId="0" borderId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170" fontId="17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170" fontId="18" fillId="0" borderId="0" applyFont="0" applyFill="0" applyBorder="0" applyAlignment="0" applyProtection="0"/>
    <xf numFmtId="4" fontId="82" fillId="18" borderId="114" applyNumberFormat="0" applyProtection="0">
      <alignment horizontal="right" vertical="center"/>
    </xf>
    <xf numFmtId="4" fontId="17" fillId="0" borderId="94">
      <alignment horizontal="right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170" fontId="17" fillId="0" borderId="0" applyFont="0" applyFill="0" applyBorder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170" fontId="16" fillId="0" borderId="0" applyFont="0" applyFill="0" applyBorder="0" applyAlignment="0" applyProtection="0"/>
    <xf numFmtId="0" fontId="179" fillId="0" borderId="94"/>
    <xf numFmtId="0" fontId="176" fillId="65" borderId="94"/>
    <xf numFmtId="0" fontId="174" fillId="0" borderId="94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255" fontId="162" fillId="0" borderId="86" applyFont="0" applyBorder="0" applyAlignment="0">
      <alignment horizontal="center" vertical="center"/>
    </xf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29" borderId="74" applyNumberFormat="0" applyFont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6" fillId="15" borderId="73" applyNumberFormat="0" applyAlignment="0" applyProtection="0"/>
    <xf numFmtId="170" fontId="58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58" fillId="0" borderId="0"/>
    <xf numFmtId="169" fontId="16" fillId="0" borderId="0" applyFont="0" applyFill="0" applyBorder="0" applyAlignment="0" applyProtection="0"/>
    <xf numFmtId="0" fontId="58" fillId="0" borderId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8" fillId="97" borderId="88">
      <alignment vertical="center" wrapText="1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1" fillId="0" borderId="21" applyNumberFormat="0" applyFill="0" applyAlignment="0" applyProtection="0"/>
    <xf numFmtId="0" fontId="58" fillId="0" borderId="0"/>
    <xf numFmtId="0" fontId="58" fillId="0" borderId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69" fontId="16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58" fillId="0" borderId="0"/>
    <xf numFmtId="0" fontId="300" fillId="0" borderId="21" applyNumberFormat="0" applyFill="0" applyAlignment="0" applyProtection="0"/>
    <xf numFmtId="0" fontId="266" fillId="107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58" fillId="0" borderId="0"/>
    <xf numFmtId="0" fontId="58" fillId="0" borderId="0"/>
    <xf numFmtId="0" fontId="232" fillId="0" borderId="21" applyNumberFormat="0" applyFill="0" applyAlignment="0" applyProtection="0"/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158" fillId="97" borderId="88">
      <alignment vertical="center" wrapText="1"/>
    </xf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300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158" fillId="97" borderId="88">
      <alignment vertical="center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9" fontId="16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0" fontId="186" fillId="71" borderId="94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5" fillId="0" borderId="112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36" fillId="0" borderId="115" applyNumberFormat="0" applyAlignment="0" applyProtection="0">
      <alignment horizontal="left" vertical="center"/>
    </xf>
    <xf numFmtId="203" fontId="198" fillId="0" borderId="5" applyFont="0" applyBorder="0" applyAlignment="0">
      <alignment horizontal="center" vertical="center"/>
    </xf>
    <xf numFmtId="0" fontId="5" fillId="98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158" fillId="97" borderId="88">
      <alignment vertical="center" wrapText="1"/>
    </xf>
    <xf numFmtId="0" fontId="176" fillId="65" borderId="94"/>
    <xf numFmtId="4" fontId="17" fillId="0" borderId="94">
      <alignment horizontal="right"/>
    </xf>
    <xf numFmtId="0" fontId="300" fillId="0" borderId="21" applyNumberFormat="0" applyFill="0" applyAlignment="0" applyProtection="0"/>
    <xf numFmtId="255" fontId="162" fillId="0" borderId="86" applyFont="0" applyBorder="0" applyAlignment="0">
      <alignment horizontal="center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58" fillId="97" borderId="88">
      <alignment vertical="center" wrapText="1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231" fillId="0" borderId="21" applyNumberFormat="0" applyFill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00" fillId="0" borderId="21" applyNumberFormat="0" applyFill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232" fillId="0" borderId="21" applyNumberFormat="0" applyFill="0" applyAlignment="0" applyProtection="0"/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158" fillId="97" borderId="88">
      <alignment vertical="center" wrapText="1"/>
    </xf>
    <xf numFmtId="0" fontId="300" fillId="0" borderId="21" applyNumberFormat="0" applyFill="0" applyAlignment="0" applyProtection="0"/>
    <xf numFmtId="0" fontId="158" fillId="97" borderId="88">
      <alignment vertical="center" wrapText="1"/>
    </xf>
    <xf numFmtId="0" fontId="106" fillId="15" borderId="73" applyNumberFormat="0" applyAlignment="0" applyProtection="0"/>
    <xf numFmtId="292" fontId="17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" fontId="285" fillId="126" borderId="114" applyNumberFormat="0" applyProtection="0">
      <alignment horizontal="right" vertical="center"/>
    </xf>
    <xf numFmtId="0" fontId="255" fillId="123" borderId="74" applyNumberFormat="0" applyAlignment="0" applyProtection="0"/>
    <xf numFmtId="0" fontId="15" fillId="14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33" fillId="15" borderId="7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7" fillId="29" borderId="74" applyNumberFormat="0" applyFont="0" applyAlignment="0" applyProtection="0"/>
    <xf numFmtId="0" fontId="235" fillId="14" borderId="75" applyNumberFormat="0" applyAlignment="0" applyProtection="0"/>
    <xf numFmtId="0" fontId="266" fillId="15" borderId="73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4" fontId="285" fillId="126" borderId="114" applyNumberFormat="0" applyProtection="0">
      <alignment horizontal="right" vertical="center"/>
    </xf>
    <xf numFmtId="0" fontId="82" fillId="29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0" fontId="17" fillId="16" borderId="114" applyNumberFormat="0" applyProtection="0">
      <alignment horizontal="left" vertical="top" indent="1"/>
    </xf>
    <xf numFmtId="4" fontId="82" fillId="27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0" fontId="114" fillId="14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37" fillId="14" borderId="75" applyNumberFormat="0" applyAlignment="0" applyProtection="0"/>
    <xf numFmtId="4" fontId="119" fillId="99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79" fillId="0" borderId="94"/>
    <xf numFmtId="0" fontId="174" fillId="0" borderId="94"/>
    <xf numFmtId="0" fontId="234" fillId="15" borderId="73" applyNumberFormat="0" applyAlignment="0" applyProtection="0"/>
    <xf numFmtId="0" fontId="5" fillId="100" borderId="75" applyNumberFormat="0" applyProtection="0">
      <alignment horizontal="left" vertical="center" indent="1"/>
    </xf>
    <xf numFmtId="0" fontId="241" fillId="0" borderId="76" applyNumberFormat="0" applyFill="0" applyAlignment="0" applyProtection="0"/>
    <xf numFmtId="0" fontId="233" fillId="15" borderId="73" applyNumberFormat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235" fillId="14" borderId="75" applyNumberFormat="0" applyAlignment="0" applyProtection="0"/>
    <xf numFmtId="0" fontId="178" fillId="69" borderId="94"/>
    <xf numFmtId="0" fontId="178" fillId="65" borderId="94"/>
    <xf numFmtId="0" fontId="178" fillId="65" borderId="94"/>
    <xf numFmtId="0" fontId="178" fillId="65" borderId="95"/>
    <xf numFmtId="0" fontId="235" fillId="14" borderId="75" applyNumberFormat="0" applyAlignment="0" applyProtection="0"/>
    <xf numFmtId="0" fontId="218" fillId="14" borderId="73" applyNumberFormat="0" applyAlignment="0" applyProtection="0"/>
    <xf numFmtId="0" fontId="122" fillId="0" borderId="76" applyNumberFormat="0" applyFill="0" applyAlignment="0" applyProtection="0"/>
    <xf numFmtId="0" fontId="82" fillId="29" borderId="114" applyNumberFormat="0" applyProtection="0">
      <alignment horizontal="left" vertical="top" indent="1"/>
    </xf>
    <xf numFmtId="4" fontId="285" fillId="29" borderId="114" applyNumberFormat="0" applyProtection="0">
      <alignment vertical="center"/>
    </xf>
    <xf numFmtId="0" fontId="17" fillId="126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4" fontId="82" fillId="18" borderId="114" applyNumberFormat="0" applyProtection="0">
      <alignment horizontal="right" vertical="center"/>
    </xf>
    <xf numFmtId="0" fontId="15" fillId="14" borderId="73" applyNumberFormat="0" applyAlignment="0" applyProtection="0"/>
    <xf numFmtId="0" fontId="68" fillId="14" borderId="73" applyNumberFormat="0" applyAlignment="0" applyProtection="0"/>
    <xf numFmtId="0" fontId="178" fillId="65" borderId="95"/>
    <xf numFmtId="0" fontId="176" fillId="65" borderId="94"/>
    <xf numFmtId="0" fontId="174" fillId="0" borderId="94"/>
    <xf numFmtId="0" fontId="174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8" fillId="69" borderId="94"/>
    <xf numFmtId="0" fontId="178" fillId="65" borderId="95"/>
    <xf numFmtId="4" fontId="17" fillId="0" borderId="94">
      <alignment horizontal="right"/>
    </xf>
    <xf numFmtId="4" fontId="17" fillId="0" borderId="94">
      <alignment horizontal="right"/>
    </xf>
    <xf numFmtId="0" fontId="218" fillId="14" borderId="73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38" fillId="0" borderId="76" applyNumberFormat="0" applyFill="0" applyAlignment="0" applyProtection="0"/>
    <xf numFmtId="4" fontId="82" fillId="17" borderId="114" applyNumberFormat="0" applyProtection="0">
      <alignment horizontal="right" vertical="center"/>
    </xf>
    <xf numFmtId="164" fontId="171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71" fillId="0" borderId="0" applyFill="0" applyBorder="0" applyAlignment="0" applyProtection="0"/>
    <xf numFmtId="170" fontId="58" fillId="0" borderId="0" applyFont="0" applyFill="0" applyBorder="0" applyAlignment="0" applyProtection="0"/>
    <xf numFmtId="0" fontId="155" fillId="0" borderId="116">
      <alignment horizontal="left" vertical="center"/>
    </xf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4" fillId="0" borderId="94"/>
    <xf numFmtId="0" fontId="174" fillId="0" borderId="94"/>
    <xf numFmtId="0" fontId="176" fillId="65" borderId="94"/>
    <xf numFmtId="0" fontId="174" fillId="0" borderId="94"/>
    <xf numFmtId="0" fontId="1" fillId="0" borderId="0"/>
    <xf numFmtId="0" fontId="58" fillId="0" borderId="0"/>
    <xf numFmtId="0" fontId="191" fillId="0" borderId="0"/>
    <xf numFmtId="9" fontId="16" fillId="0" borderId="0" applyFont="0" applyFill="0" applyBorder="0" applyAlignment="0" applyProtection="0"/>
    <xf numFmtId="0" fontId="179" fillId="0" borderId="94"/>
    <xf numFmtId="0" fontId="186" fillId="0" borderId="94"/>
    <xf numFmtId="0" fontId="174" fillId="0" borderId="94"/>
    <xf numFmtId="0" fontId="174" fillId="0" borderId="94"/>
    <xf numFmtId="0" fontId="176" fillId="65" borderId="94"/>
    <xf numFmtId="0" fontId="155" fillId="0" borderId="115" applyNumberFormat="0" applyAlignment="0" applyProtection="0">
      <alignment horizontal="left" vertical="center"/>
    </xf>
    <xf numFmtId="0" fontId="5" fillId="4" borderId="75" applyNumberFormat="0" applyProtection="0">
      <alignment horizontal="left" vertical="center" indent="1"/>
    </xf>
    <xf numFmtId="0" fontId="58" fillId="0" borderId="0"/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35" fillId="14" borderId="75" applyNumberFormat="0" applyAlignment="0" applyProtection="0"/>
    <xf numFmtId="4" fontId="82" fillId="27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10" borderId="114" applyNumberFormat="0" applyProtection="0">
      <alignment horizontal="right" vertical="center"/>
    </xf>
    <xf numFmtId="4" fontId="283" fillId="30" borderId="114" applyNumberFormat="0" applyProtection="0">
      <alignment vertical="center"/>
    </xf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81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76" fillId="65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76" fillId="65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4" fontId="17" fillId="0" borderId="94">
      <alignment horizontal="right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174" fillId="0" borderId="94"/>
    <xf numFmtId="0" fontId="178" fillId="69" borderId="94"/>
    <xf numFmtId="0" fontId="179" fillId="0" borderId="94"/>
    <xf numFmtId="0" fontId="241" fillId="0" borderId="76" applyNumberFormat="0" applyFill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174" fontId="272" fillId="0" borderId="94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119" fillId="99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78" fillId="65" borderId="94"/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50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8" fillId="29" borderId="74" applyNumberFormat="0" applyFont="0" applyAlignment="0" applyProtection="0"/>
    <xf numFmtId="174" fontId="272" fillId="0" borderId="94"/>
    <xf numFmtId="0" fontId="233" fillId="15" borderId="73" applyNumberFormat="0" applyAlignment="0" applyProtection="0"/>
    <xf numFmtId="0" fontId="68" fillId="14" borderId="73" applyNumberFormat="0" applyAlignment="0" applyProtection="0"/>
    <xf numFmtId="4" fontId="235" fillId="97" borderId="75" applyNumberFormat="0" applyProtection="0">
      <alignment horizontal="left" vertical="center" indent="1"/>
    </xf>
    <xf numFmtId="0" fontId="176" fillId="65" borderId="94"/>
    <xf numFmtId="0" fontId="154" fillId="14" borderId="75" applyNumberFormat="0" applyAlignment="0" applyProtection="0"/>
    <xf numFmtId="0" fontId="186" fillId="0" borderId="94"/>
    <xf numFmtId="4" fontId="235" fillId="97" borderId="75" applyNumberFormat="0" applyProtection="0">
      <alignment vertical="center"/>
    </xf>
    <xf numFmtId="4" fontId="235" fillId="7" borderId="75" applyNumberFormat="0" applyProtection="0">
      <alignment horizontal="right" vertical="center"/>
    </xf>
    <xf numFmtId="0" fontId="186" fillId="71" borderId="94"/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17" fillId="0" borderId="94">
      <alignment horizontal="right"/>
    </xf>
    <xf numFmtId="0" fontId="176" fillId="65" borderId="94"/>
    <xf numFmtId="0" fontId="176" fillId="65" borderId="94"/>
    <xf numFmtId="0" fontId="176" fillId="65" borderId="94"/>
    <xf numFmtId="0" fontId="174" fillId="0" borderId="94"/>
    <xf numFmtId="0" fontId="241" fillId="0" borderId="76" applyNumberFormat="0" applyFill="0" applyAlignment="0" applyProtection="0"/>
    <xf numFmtId="4" fontId="50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237" fillId="14" borderId="75" applyNumberFormat="0" applyAlignment="0" applyProtection="0"/>
    <xf numFmtId="0" fontId="237" fillId="14" borderId="75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241" fillId="0" borderId="76" applyNumberFormat="0" applyFill="0" applyAlignment="0" applyProtection="0"/>
    <xf numFmtId="0" fontId="176" fillId="65" borderId="94"/>
    <xf numFmtId="0" fontId="233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119" fillId="99" borderId="75" applyNumberFormat="0" applyProtection="0">
      <alignment horizontal="left" vertical="center" indent="1"/>
    </xf>
    <xf numFmtId="174" fontId="258" fillId="96" borderId="94"/>
    <xf numFmtId="4" fontId="48" fillId="7" borderId="75" applyNumberFormat="0" applyProtection="0">
      <alignment horizontal="left" vertical="center" indent="1"/>
    </xf>
    <xf numFmtId="0" fontId="154" fillId="14" borderId="75" applyNumberFormat="0" applyAlignment="0" applyProtection="0"/>
    <xf numFmtId="0" fontId="186" fillId="71" borderId="94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06" fillId="15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2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174" fontId="258" fillId="96" borderId="94"/>
    <xf numFmtId="0" fontId="158" fillId="97" borderId="88">
      <alignment vertical="center" wrapText="1"/>
    </xf>
    <xf numFmtId="0" fontId="174" fillId="0" borderId="94"/>
    <xf numFmtId="0" fontId="186" fillId="0" borderId="94"/>
    <xf numFmtId="0" fontId="179" fillId="0" borderId="94"/>
    <xf numFmtId="0" fontId="176" fillId="65" borderId="94"/>
    <xf numFmtId="4" fontId="17" fillId="0" borderId="94">
      <alignment horizontal="right"/>
    </xf>
    <xf numFmtId="0" fontId="241" fillId="0" borderId="76" applyNumberFormat="0" applyFill="0" applyAlignment="0" applyProtection="0"/>
    <xf numFmtId="0" fontId="16" fillId="0" borderId="109" applyNumberFormat="0" applyFill="0" applyAlignment="0" applyProtection="0"/>
    <xf numFmtId="4" fontId="50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8" fillId="97" borderId="88">
      <alignment vertical="center" wrapText="1"/>
    </xf>
    <xf numFmtId="4" fontId="17" fillId="0" borderId="94">
      <alignment horizontal="right"/>
    </xf>
    <xf numFmtId="0" fontId="114" fillId="14" borderId="75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0" fontId="16" fillId="0" borderId="109" applyNumberFormat="0" applyFill="0" applyAlignment="0" applyProtection="0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58" fillId="0" borderId="0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55" fillId="0" borderId="112" applyNumberFormat="0" applyAlignment="0" applyProtection="0"/>
    <xf numFmtId="0" fontId="176" fillId="65" borderId="94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" fontId="17" fillId="0" borderId="94">
      <alignment horizontal="right"/>
    </xf>
    <xf numFmtId="170" fontId="58" fillId="0" borderId="0" applyFont="0" applyFill="0" applyBorder="0" applyAlignment="0" applyProtection="0"/>
    <xf numFmtId="0" fontId="114" fillId="14" borderId="75" applyNumberFormat="0" applyAlignment="0" applyProtection="0"/>
    <xf numFmtId="0" fontId="218" fillId="120" borderId="73" applyNumberFormat="0" applyAlignment="0" applyProtection="0"/>
    <xf numFmtId="0" fontId="1" fillId="0" borderId="0"/>
    <xf numFmtId="0" fontId="155" fillId="0" borderId="112" applyNumberFormat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03" fillId="14" borderId="73" applyNumberFormat="0" applyAlignment="0" applyProtection="0"/>
    <xf numFmtId="0" fontId="68" fillId="14" borderId="73" applyNumberFormat="0" applyAlignment="0" applyProtection="0"/>
    <xf numFmtId="0" fontId="58" fillId="0" borderId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36" fillId="0" borderId="116">
      <alignment horizontal="left" vertical="center"/>
    </xf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8" fillId="29" borderId="74" applyNumberFormat="0" applyFont="0" applyAlignment="0" applyProtection="0"/>
    <xf numFmtId="174" fontId="272" fillId="0" borderId="94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74" fontId="258" fillId="96" borderId="94"/>
    <xf numFmtId="0" fontId="5" fillId="29" borderId="74" applyNumberFormat="0" applyFont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03" fillId="14" borderId="73" applyNumberFormat="0" applyAlignment="0" applyProtection="0"/>
    <xf numFmtId="0" fontId="154" fillId="14" borderId="75" applyNumberFormat="0" applyAlignment="0" applyProtection="0"/>
    <xf numFmtId="0" fontId="68" fillId="14" borderId="73" applyNumberFormat="0" applyAlignment="0" applyProtection="0"/>
    <xf numFmtId="0" fontId="1" fillId="38" borderId="84" applyNumberFormat="0" applyFont="0" applyAlignment="0" applyProtection="0"/>
    <xf numFmtId="0" fontId="1" fillId="0" borderId="0"/>
    <xf numFmtId="0" fontId="36" fillId="0" borderId="116">
      <alignment horizontal="left" vertical="center"/>
    </xf>
    <xf numFmtId="0" fontId="36" fillId="0" borderId="116">
      <alignment horizontal="left" vertical="center"/>
    </xf>
    <xf numFmtId="0" fontId="36" fillId="0" borderId="116">
      <alignment horizontal="left" vertical="center"/>
    </xf>
    <xf numFmtId="0" fontId="15" fillId="14" borderId="73" applyNumberFormat="0" applyAlignment="0" applyProtection="0"/>
    <xf numFmtId="0" fontId="154" fillId="14" borderId="75" applyNumberFormat="0" applyAlignment="0" applyProtection="0"/>
    <xf numFmtId="0" fontId="103" fillId="14" borderId="73" applyNumberFormat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58" fillId="0" borderId="0"/>
    <xf numFmtId="0" fontId="1" fillId="0" borderId="0"/>
    <xf numFmtId="0" fontId="17" fillId="125" borderId="114" applyNumberFormat="0" applyProtection="0">
      <alignment horizontal="left" vertical="top" indent="1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237" fillId="14" borderId="75" applyNumberFormat="0" applyAlignment="0" applyProtection="0"/>
    <xf numFmtId="0" fontId="18" fillId="29" borderId="74" applyNumberFormat="0" applyFont="0" applyAlignment="0" applyProtection="0"/>
    <xf numFmtId="0" fontId="5" fillId="98" borderId="75" applyNumberFormat="0" applyProtection="0">
      <alignment horizontal="left" vertical="center" indent="1"/>
    </xf>
    <xf numFmtId="4" fontId="82" fillId="25" borderId="114" applyNumberFormat="0" applyProtection="0">
      <alignment horizontal="right" vertical="center"/>
    </xf>
    <xf numFmtId="0" fontId="106" fillId="15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4" fontId="82" fillId="23" borderId="114" applyNumberFormat="0" applyProtection="0">
      <alignment horizontal="right" vertical="center"/>
    </xf>
    <xf numFmtId="0" fontId="255" fillId="123" borderId="74" applyNumberFormat="0" applyAlignment="0" applyProtection="0"/>
    <xf numFmtId="4" fontId="82" fillId="18" borderId="114" applyNumberFormat="0" applyProtection="0">
      <alignment horizontal="right" vertical="center"/>
    </xf>
    <xf numFmtId="0" fontId="36" fillId="0" borderId="115" applyNumberFormat="0" applyAlignment="0" applyProtection="0">
      <alignment horizontal="left" vertical="center"/>
    </xf>
    <xf numFmtId="4" fontId="235" fillId="5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4" fillId="15" borderId="73" applyNumberFormat="0" applyAlignment="0" applyProtection="0"/>
    <xf numFmtId="0" fontId="266" fillId="107" borderId="73" applyNumberFormat="0" applyAlignment="0" applyProtection="0"/>
    <xf numFmtId="4" fontId="82" fillId="10" borderId="114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238" fillId="0" borderId="76" applyNumberFormat="0" applyFill="0" applyAlignment="0" applyProtection="0"/>
    <xf numFmtId="0" fontId="218" fillId="14" borderId="73" applyNumberFormat="0" applyAlignment="0" applyProtection="0"/>
    <xf numFmtId="0" fontId="122" fillId="0" borderId="76" applyNumberFormat="0" applyFill="0" applyAlignment="0" applyProtection="0"/>
    <xf numFmtId="0" fontId="238" fillId="0" borderId="76" applyNumberFormat="0" applyFill="0" applyAlignment="0" applyProtection="0"/>
    <xf numFmtId="4" fontId="285" fillId="29" borderId="114" applyNumberFormat="0" applyProtection="0">
      <alignment vertical="center"/>
    </xf>
    <xf numFmtId="0" fontId="17" fillId="126" borderId="114" applyNumberFormat="0" applyProtection="0">
      <alignment horizontal="left" vertical="top" indent="1"/>
    </xf>
    <xf numFmtId="4" fontId="82" fillId="124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283" fillId="30" borderId="114" applyNumberFormat="0" applyProtection="0">
      <alignment vertical="center"/>
    </xf>
    <xf numFmtId="0" fontId="114" fillId="14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54" fillId="14" borderId="75" applyNumberFormat="0" applyAlignment="0" applyProtection="0"/>
    <xf numFmtId="4" fontId="235" fillId="100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86" fillId="0" borderId="94"/>
    <xf numFmtId="0" fontId="174" fillId="0" borderId="94"/>
    <xf numFmtId="0" fontId="179" fillId="0" borderId="94"/>
    <xf numFmtId="0" fontId="176" fillId="65" borderId="94"/>
    <xf numFmtId="0" fontId="176" fillId="65" borderId="94"/>
    <xf numFmtId="0" fontId="186" fillId="71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4" fontId="17" fillId="0" borderId="94">
      <alignment horizontal="right"/>
    </xf>
    <xf numFmtId="0" fontId="176" fillId="65" borderId="94"/>
    <xf numFmtId="0" fontId="174" fillId="0" borderId="94"/>
    <xf numFmtId="4" fontId="82" fillId="26" borderId="114" applyNumberFormat="0" applyProtection="0">
      <alignment horizontal="right" vertical="center"/>
    </xf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06" fillId="15" borderId="73" applyNumberFormat="0" applyAlignment="0" applyProtection="0"/>
    <xf numFmtId="0" fontId="103" fillId="14" borderId="7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38" fillId="0" borderId="76" applyNumberFormat="0" applyFill="0" applyAlignment="0" applyProtection="0"/>
    <xf numFmtId="0" fontId="266" fillId="15" borderId="73" applyNumberFormat="0" applyAlignment="0" applyProtection="0"/>
    <xf numFmtId="0" fontId="218" fillId="14" borderId="73" applyNumberFormat="0" applyAlignment="0" applyProtection="0"/>
    <xf numFmtId="0" fontId="255" fillId="9" borderId="0" applyNumberFormat="0" applyBorder="0" applyAlignment="0" applyProtection="0"/>
    <xf numFmtId="0" fontId="255" fillId="10" borderId="0" applyNumberFormat="0" applyBorder="0" applyAlignment="0" applyProtection="0"/>
    <xf numFmtId="0" fontId="255" fillId="11" borderId="0" applyNumberFormat="0" applyBorder="0" applyAlignment="0" applyProtection="0"/>
    <xf numFmtId="0" fontId="255" fillId="12" borderId="0" applyNumberFormat="0" applyBorder="0" applyAlignment="0" applyProtection="0"/>
    <xf numFmtId="0" fontId="255" fillId="13" borderId="0" applyNumberFormat="0" applyBorder="0" applyAlignment="0" applyProtection="0"/>
    <xf numFmtId="0" fontId="255" fillId="15" borderId="0" applyNumberFormat="0" applyBorder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255" fillId="16" borderId="0" applyNumberFormat="0" applyBorder="0" applyAlignment="0" applyProtection="0"/>
    <xf numFmtId="0" fontId="255" fillId="17" borderId="0" applyNumberFormat="0" applyBorder="0" applyAlignment="0" applyProtection="0"/>
    <xf numFmtId="0" fontId="255" fillId="18" borderId="0" applyNumberFormat="0" applyBorder="0" applyAlignment="0" applyProtection="0"/>
    <xf numFmtId="0" fontId="255" fillId="12" borderId="0" applyNumberFormat="0" applyBorder="0" applyAlignment="0" applyProtection="0"/>
    <xf numFmtId="0" fontId="255" fillId="16" borderId="0" applyNumberFormat="0" applyBorder="0" applyAlignment="0" applyProtection="0"/>
    <xf numFmtId="0" fontId="255" fillId="19" borderId="0" applyNumberFormat="0" applyBorder="0" applyAlignment="0" applyProtection="0"/>
    <xf numFmtId="0" fontId="32" fillId="0" borderId="13">
      <alignment vertical="center"/>
    </xf>
    <xf numFmtId="291" fontId="106" fillId="15" borderId="73" applyNumberFormat="0" applyAlignment="0" applyProtection="0"/>
    <xf numFmtId="291" fontId="106" fillId="15" borderId="73" applyNumberFormat="0" applyAlignment="0" applyProtection="0"/>
    <xf numFmtId="0" fontId="256" fillId="20" borderId="0" applyNumberFormat="0" applyBorder="0" applyAlignment="0" applyProtection="0"/>
    <xf numFmtId="0" fontId="256" fillId="17" borderId="0" applyNumberFormat="0" applyBorder="0" applyAlignment="0" applyProtection="0"/>
    <xf numFmtId="0" fontId="256" fillId="18" borderId="0" applyNumberFormat="0" applyBorder="0" applyAlignment="0" applyProtection="0"/>
    <xf numFmtId="0" fontId="256" fillId="21" borderId="0" applyNumberFormat="0" applyBorder="0" applyAlignment="0" applyProtection="0"/>
    <xf numFmtId="0" fontId="256" fillId="22" borderId="0" applyNumberFormat="0" applyBorder="0" applyAlignment="0" applyProtection="0"/>
    <xf numFmtId="0" fontId="256" fillId="23" borderId="0" applyNumberFormat="0" applyBorder="0" applyAlignment="0" applyProtection="0"/>
    <xf numFmtId="0" fontId="174" fillId="0" borderId="94"/>
    <xf numFmtId="0" fontId="179" fillId="0" borderId="94"/>
    <xf numFmtId="0" fontId="238" fillId="0" borderId="76" applyNumberFormat="0" applyFill="0" applyAlignment="0" applyProtection="0"/>
    <xf numFmtId="0" fontId="266" fillId="15" borderId="73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38" fillId="0" borderId="76" applyNumberFormat="0" applyFill="0" applyAlignment="0" applyProtection="0"/>
    <xf numFmtId="4" fontId="285" fillId="126" borderId="114" applyNumberFormat="0" applyProtection="0">
      <alignment horizontal="right" vertical="center"/>
    </xf>
    <xf numFmtId="4" fontId="82" fillId="29" borderId="114" applyNumberFormat="0" applyProtection="0">
      <alignment vertical="center"/>
    </xf>
    <xf numFmtId="0" fontId="17" fillId="16" borderId="114" applyNumberFormat="0" applyProtection="0">
      <alignment horizontal="left" vertical="top" indent="1"/>
    </xf>
    <xf numFmtId="0" fontId="17" fillId="87" borderId="114" applyNumberFormat="0" applyProtection="0">
      <alignment horizontal="left" vertical="top" indent="1"/>
    </xf>
    <xf numFmtId="4" fontId="82" fillId="125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4" fontId="17" fillId="0" borderId="94">
      <alignment horizontal="right"/>
    </xf>
    <xf numFmtId="174" fontId="258" fillId="96" borderId="94"/>
    <xf numFmtId="0" fontId="176" fillId="65" borderId="94"/>
    <xf numFmtId="0" fontId="174" fillId="0" borderId="94"/>
    <xf numFmtId="0" fontId="179" fillId="0" borderId="94"/>
    <xf numFmtId="0" fontId="186" fillId="0" borderId="94"/>
    <xf numFmtId="0" fontId="186" fillId="0" borderId="94"/>
    <xf numFmtId="0" fontId="174" fillId="0" borderId="94"/>
    <xf numFmtId="0" fontId="174" fillId="0" borderId="94"/>
    <xf numFmtId="0" fontId="176" fillId="65" borderId="94"/>
    <xf numFmtId="0" fontId="5" fillId="29" borderId="74" applyNumberFormat="0" applyFont="0" applyAlignment="0" applyProtection="0"/>
    <xf numFmtId="0" fontId="238" fillId="0" borderId="76" applyNumberFormat="0" applyFill="0" applyAlignment="0" applyProtection="0"/>
    <xf numFmtId="0" fontId="82" fillId="29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0" fontId="17" fillId="126" borderId="114" applyNumberFormat="0" applyProtection="0">
      <alignment horizontal="left" vertical="top" indent="1"/>
    </xf>
    <xf numFmtId="0" fontId="17" fillId="29" borderId="74" applyNumberFormat="0" applyFont="0" applyAlignment="0" applyProtection="0"/>
    <xf numFmtId="0" fontId="81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06" fillId="15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55" fillId="0" borderId="112" applyNumberFormat="0" applyAlignment="0" applyProtection="0"/>
    <xf numFmtId="17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4" fontId="17" fillId="0" borderId="94">
      <alignment horizontal="right"/>
    </xf>
    <xf numFmtId="0" fontId="176" fillId="65" borderId="94"/>
    <xf numFmtId="0" fontId="174" fillId="0" borderId="94"/>
    <xf numFmtId="0" fontId="178" fillId="69" borderId="94"/>
    <xf numFmtId="0" fontId="186" fillId="71" borderId="94"/>
    <xf numFmtId="0" fontId="179" fillId="0" borderId="94"/>
    <xf numFmtId="0" fontId="186" fillId="0" borderId="94"/>
    <xf numFmtId="0" fontId="174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" fillId="0" borderId="0"/>
    <xf numFmtId="0" fontId="58" fillId="0" borderId="0"/>
    <xf numFmtId="0" fontId="5" fillId="98" borderId="75" applyNumberFormat="0" applyProtection="0">
      <alignment horizontal="left" vertical="center" indent="1"/>
    </xf>
    <xf numFmtId="0" fontId="1" fillId="0" borderId="0"/>
    <xf numFmtId="0" fontId="1" fillId="0" borderId="0"/>
    <xf numFmtId="0" fontId="237" fillId="14" borderId="75" applyNumberFormat="0" applyAlignment="0" applyProtection="0"/>
    <xf numFmtId="0" fontId="154" fillId="14" borderId="75" applyNumberFormat="0" applyAlignment="0" applyProtection="0"/>
    <xf numFmtId="0" fontId="58" fillId="0" borderId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218" fillId="14" borderId="73" applyNumberFormat="0" applyAlignment="0" applyProtection="0"/>
    <xf numFmtId="0" fontId="241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178" fillId="65" borderId="95"/>
    <xf numFmtId="0" fontId="176" fillId="65" borderId="94"/>
    <xf numFmtId="0" fontId="294" fillId="0" borderId="0" applyNumberFormat="0" applyFill="0" applyBorder="0" applyAlignment="0" applyProtection="0"/>
    <xf numFmtId="0" fontId="259" fillId="28" borderId="16" applyNumberFormat="0" applyAlignment="0" applyProtection="0"/>
    <xf numFmtId="0" fontId="296" fillId="0" borderId="15" applyNumberFormat="0" applyFill="0" applyAlignment="0" applyProtection="0"/>
    <xf numFmtId="0" fontId="263" fillId="11" borderId="0" applyNumberFormat="0" applyBorder="0" applyAlignment="0" applyProtection="0"/>
    <xf numFmtId="0" fontId="1" fillId="0" borderId="0"/>
    <xf numFmtId="0" fontId="1" fillId="0" borderId="0"/>
    <xf numFmtId="0" fontId="266" fillId="15" borderId="73" applyNumberFormat="0" applyAlignment="0" applyProtection="0"/>
    <xf numFmtId="0" fontId="234" fillId="30" borderId="0" applyNumberFormat="0" applyBorder="0" applyAlignment="0" applyProtection="0"/>
    <xf numFmtId="0" fontId="238" fillId="0" borderId="76" applyNumberFormat="0" applyFill="0" applyAlignment="0" applyProtection="0"/>
    <xf numFmtId="0" fontId="216" fillId="10" borderId="0" applyNumberFormat="0" applyBorder="0" applyAlignment="0" applyProtection="0"/>
    <xf numFmtId="0" fontId="256" fillId="24" borderId="0" applyNumberFormat="0" applyBorder="0" applyAlignment="0" applyProtection="0"/>
    <xf numFmtId="0" fontId="256" fillId="25" borderId="0" applyNumberFormat="0" applyBorder="0" applyAlignment="0" applyProtection="0"/>
    <xf numFmtId="0" fontId="256" fillId="26" borderId="0" applyNumberFormat="0" applyBorder="0" applyAlignment="0" applyProtection="0"/>
    <xf numFmtId="0" fontId="256" fillId="21" borderId="0" applyNumberFormat="0" applyBorder="0" applyAlignment="0" applyProtection="0"/>
    <xf numFmtId="0" fontId="256" fillId="22" borderId="0" applyNumberFormat="0" applyBorder="0" applyAlignment="0" applyProtection="0"/>
    <xf numFmtId="0" fontId="256" fillId="27" borderId="0" applyNumberFormat="0" applyBorder="0" applyAlignment="0" applyProtection="0"/>
    <xf numFmtId="0" fontId="235" fillId="14" borderId="75" applyNumberFormat="0" applyAlignment="0" applyProtection="0"/>
    <xf numFmtId="0" fontId="226" fillId="0" borderId="19" applyNumberFormat="0" applyFill="0" applyAlignment="0" applyProtection="0"/>
    <xf numFmtId="0" fontId="228" fillId="0" borderId="20" applyNumberFormat="0" applyFill="0" applyAlignment="0" applyProtection="0"/>
    <xf numFmtId="0" fontId="300" fillId="0" borderId="21" applyNumberFormat="0" applyFill="0" applyAlignment="0" applyProtection="0"/>
    <xf numFmtId="0" fontId="300" fillId="0" borderId="0" applyNumberFormat="0" applyFill="0" applyBorder="0" applyAlignment="0" applyProtection="0"/>
    <xf numFmtId="4" fontId="82" fillId="125" borderId="114" applyNumberFormat="0" applyProtection="0">
      <alignment horizontal="right" vertical="center"/>
    </xf>
    <xf numFmtId="0" fontId="235" fillId="120" borderId="75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76" fillId="65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0" fontId="58" fillId="0" borderId="0"/>
    <xf numFmtId="0" fontId="186" fillId="71" borderId="94"/>
    <xf numFmtId="0" fontId="176" fillId="65" borderId="94"/>
    <xf numFmtId="0" fontId="178" fillId="65" borderId="94"/>
    <xf numFmtId="0" fontId="178" fillId="65" borderId="95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4" fontId="258" fillId="96" borderId="94"/>
    <xf numFmtId="174" fontId="272" fillId="0" borderId="94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176" fillId="65" borderId="94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58" fillId="96" borderId="94"/>
    <xf numFmtId="0" fontId="58" fillId="0" borderId="0"/>
    <xf numFmtId="0" fontId="58" fillId="0" borderId="0"/>
    <xf numFmtId="0" fontId="58" fillId="0" borderId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170" fontId="58" fillId="0" borderId="0" applyFont="0" applyFill="0" applyBorder="0" applyAlignment="0" applyProtection="0"/>
    <xf numFmtId="0" fontId="235" fillId="120" borderId="75" applyNumberFormat="0" applyAlignment="0" applyProtection="0"/>
    <xf numFmtId="4" fontId="82" fillId="18" borderId="114" applyNumberFormat="0" applyProtection="0">
      <alignment horizontal="right" vertical="center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15" fillId="14" borderId="73" applyNumberFormat="0" applyAlignment="0" applyProtection="0"/>
    <xf numFmtId="0" fontId="58" fillId="0" borderId="0"/>
    <xf numFmtId="0" fontId="186" fillId="71" borderId="94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6" fillId="0" borderId="94"/>
    <xf numFmtId="0" fontId="176" fillId="65" borderId="94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72" fillId="0" borderId="94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4" fontId="258" fillId="96" borderId="94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82" fillId="26" borderId="114" applyNumberFormat="0" applyProtection="0">
      <alignment horizontal="right" vertical="center"/>
    </xf>
    <xf numFmtId="0" fontId="178" fillId="65" borderId="94"/>
    <xf numFmtId="0" fontId="58" fillId="0" borderId="0"/>
    <xf numFmtId="174" fontId="272" fillId="0" borderId="94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179" fillId="0" borderId="94"/>
    <xf numFmtId="0" fontId="178" fillId="69" borderId="94"/>
    <xf numFmtId="0" fontId="174" fillId="0" borderId="94"/>
    <xf numFmtId="0" fontId="58" fillId="0" borderId="0"/>
    <xf numFmtId="0" fontId="58" fillId="0" borderId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0" fontId="68" fillId="14" borderId="73" applyNumberFormat="0" applyAlignment="0" applyProtection="0"/>
    <xf numFmtId="4" fontId="17" fillId="0" borderId="94">
      <alignment horizontal="right"/>
    </xf>
    <xf numFmtId="0" fontId="17" fillId="29" borderId="74" applyNumberFormat="0" applyFont="0" applyAlignment="0" applyProtection="0"/>
    <xf numFmtId="0" fontId="179" fillId="0" borderId="94"/>
    <xf numFmtId="0" fontId="176" fillId="65" borderId="94"/>
    <xf numFmtId="0" fontId="174" fillId="0" borderId="94"/>
    <xf numFmtId="0" fontId="58" fillId="0" borderId="0"/>
    <xf numFmtId="170" fontId="58" fillId="0" borderId="0" applyFont="0" applyFill="0" applyBorder="0" applyAlignment="0" applyProtection="0"/>
    <xf numFmtId="4" fontId="82" fillId="23" borderId="114" applyNumberFormat="0" applyProtection="0">
      <alignment horizontal="right" vertical="center"/>
    </xf>
    <xf numFmtId="4" fontId="82" fillId="10" borderId="114" applyNumberFormat="0" applyProtection="0">
      <alignment horizontal="right" vertical="center"/>
    </xf>
    <xf numFmtId="0" fontId="255" fillId="123" borderId="74" applyNumberForma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16" fillId="0" borderId="0"/>
    <xf numFmtId="177" fontId="16" fillId="0" borderId="0"/>
    <xf numFmtId="291" fontId="306" fillId="0" borderId="0">
      <alignment vertical="center"/>
    </xf>
    <xf numFmtId="291" fontId="307" fillId="0" borderId="1" applyFont="0" applyAlignment="0">
      <alignment vertical="center"/>
    </xf>
    <xf numFmtId="0" fontId="308" fillId="35" borderId="80" applyNumberFormat="0" applyAlignment="0" applyProtection="0"/>
    <xf numFmtId="291" fontId="106" fillId="15" borderId="73" applyNumberFormat="0" applyAlignment="0" applyProtection="0"/>
    <xf numFmtId="291" fontId="106" fillId="15" borderId="73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293" fontId="309" fillId="0" borderId="0" applyFont="0" applyFill="0" applyBorder="0" applyAlignment="0" applyProtection="0"/>
    <xf numFmtId="294" fontId="309" fillId="0" borderId="0" applyFont="0" applyFill="0" applyBorder="0" applyAlignment="0" applyProtection="0"/>
    <xf numFmtId="295" fontId="309" fillId="0" borderId="0" applyFont="0" applyFill="0" applyBorder="0" applyAlignment="0" applyProtection="0"/>
    <xf numFmtId="296" fontId="309" fillId="0" borderId="0" applyFont="0" applyFill="0" applyBorder="0" applyAlignment="0" applyProtection="0"/>
    <xf numFmtId="0" fontId="16" fillId="0" borderId="0"/>
    <xf numFmtId="297" fontId="309" fillId="0" borderId="0" applyFont="0" applyFill="0" applyBorder="0" applyAlignment="0" applyProtection="0"/>
    <xf numFmtId="291" fontId="309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58" fillId="0" borderId="0"/>
    <xf numFmtId="177" fontId="16" fillId="0" borderId="0"/>
    <xf numFmtId="0" fontId="16" fillId="0" borderId="0"/>
    <xf numFmtId="0" fontId="16" fillId="0" borderId="0"/>
    <xf numFmtId="0" fontId="17" fillId="29" borderId="74" applyNumberFormat="0" applyFont="0" applyAlignment="0" applyProtection="0"/>
    <xf numFmtId="170" fontId="58" fillId="0" borderId="0" applyFont="0" applyFill="0" applyBorder="0" applyAlignment="0" applyProtection="0"/>
    <xf numFmtId="0" fontId="178" fillId="65" borderId="94"/>
    <xf numFmtId="0" fontId="58" fillId="0" borderId="0"/>
    <xf numFmtId="0" fontId="38" fillId="0" borderId="8">
      <alignment horizontal="left" vertical="top"/>
    </xf>
    <xf numFmtId="0" fontId="40" fillId="0" borderId="8">
      <alignment horizontal="left" vertical="top"/>
    </xf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176" fillId="65" borderId="94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300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177" fontId="16" fillId="0" borderId="0"/>
    <xf numFmtId="177" fontId="16" fillId="0" borderId="0"/>
    <xf numFmtId="177" fontId="16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65" fillId="0" borderId="91" applyFill="0">
      <alignment horizontal="center"/>
      <protection locked="0"/>
    </xf>
    <xf numFmtId="17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8" fillId="0" borderId="91"/>
    <xf numFmtId="0" fontId="1" fillId="0" borderId="0"/>
    <xf numFmtId="9" fontId="16" fillId="0" borderId="0" applyFont="0" applyFill="0" applyBorder="0" applyAlignment="0" applyProtection="0"/>
    <xf numFmtId="0" fontId="197" fillId="0" borderId="91">
      <alignment horizontal="center"/>
    </xf>
    <xf numFmtId="0" fontId="212" fillId="0" borderId="0">
      <alignment horizontal="left"/>
    </xf>
    <xf numFmtId="0" fontId="212" fillId="0" borderId="0"/>
    <xf numFmtId="0" fontId="1" fillId="0" borderId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0" borderId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38" borderId="84" applyNumberFormat="0" applyFont="0" applyAlignment="0" applyProtection="0"/>
    <xf numFmtId="0" fontId="1" fillId="0" borderId="0"/>
    <xf numFmtId="0" fontId="1" fillId="61" borderId="0" applyNumberFormat="0" applyBorder="0" applyAlignment="0" applyProtection="0"/>
    <xf numFmtId="0" fontId="1" fillId="57" borderId="0" applyNumberFormat="0" applyBorder="0" applyAlignment="0" applyProtection="0"/>
    <xf numFmtId="0" fontId="1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1" borderId="0" applyNumberFormat="0" applyBorder="0" applyAlignment="0" applyProtection="0"/>
    <xf numFmtId="0" fontId="1" fillId="60" borderId="0" applyNumberFormat="0" applyBorder="0" applyAlignment="0" applyProtection="0"/>
    <xf numFmtId="0" fontId="1" fillId="56" borderId="0" applyNumberFormat="0" applyBorder="0" applyAlignment="0" applyProtection="0"/>
    <xf numFmtId="0" fontId="1" fillId="52" borderId="0" applyNumberFormat="0" applyBorder="0" applyAlignment="0" applyProtection="0"/>
    <xf numFmtId="0" fontId="1" fillId="48" borderId="0" applyNumberFormat="0" applyBorder="0" applyAlignment="0" applyProtection="0"/>
    <xf numFmtId="0" fontId="1" fillId="44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0" fontId="1" fillId="0" borderId="0"/>
    <xf numFmtId="0" fontId="165" fillId="0" borderId="91" applyFill="0">
      <alignment horizontal="center"/>
      <protection locked="0"/>
    </xf>
    <xf numFmtId="0" fontId="165" fillId="0" borderId="91" applyFill="0">
      <alignment horizont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78" fillId="65" borderId="94"/>
    <xf numFmtId="4" fontId="82" fillId="25" borderId="114" applyNumberFormat="0" applyProtection="0">
      <alignment horizontal="right" vertical="center"/>
    </xf>
    <xf numFmtId="0" fontId="17" fillId="29" borderId="7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203" fontId="198" fillId="0" borderId="5" applyFont="0" applyBorder="0" applyAlignment="0">
      <alignment horizontal="center" vertical="center"/>
    </xf>
    <xf numFmtId="0" fontId="176" fillId="65" borderId="94"/>
    <xf numFmtId="0" fontId="199" fillId="0" borderId="99"/>
    <xf numFmtId="0" fontId="174" fillId="0" borderId="94"/>
    <xf numFmtId="0" fontId="174" fillId="0" borderId="94"/>
    <xf numFmtId="0" fontId="186" fillId="0" borderId="94"/>
    <xf numFmtId="0" fontId="179" fillId="0" borderId="94"/>
    <xf numFmtId="0" fontId="155" fillId="0" borderId="115" applyNumberFormat="0" applyAlignment="0" applyProtection="0">
      <alignment horizontal="left" vertical="center"/>
    </xf>
    <xf numFmtId="255" fontId="162" fillId="0" borderId="86" applyFont="0" applyBorder="0" applyAlignment="0">
      <alignment horizontal="center" vertical="center"/>
    </xf>
    <xf numFmtId="0" fontId="58" fillId="0" borderId="0"/>
    <xf numFmtId="0" fontId="235" fillId="14" borderId="75" applyNumberFormat="0" applyAlignment="0" applyProtection="0"/>
    <xf numFmtId="0" fontId="266" fillId="15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174" fontId="272" fillId="0" borderId="94"/>
    <xf numFmtId="0" fontId="106" fillId="15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2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58" fillId="97" borderId="88">
      <alignment vertical="center" wrapText="1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58" fillId="0" borderId="0"/>
    <xf numFmtId="0" fontId="58" fillId="0" borderId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0" fontId="186" fillId="71" borderId="94"/>
    <xf numFmtId="0" fontId="178" fillId="65" borderId="94"/>
    <xf numFmtId="0" fontId="178" fillId="69" borderId="94"/>
    <xf numFmtId="0" fontId="176" fillId="65" borderId="94"/>
    <xf numFmtId="0" fontId="176" fillId="65" borderId="94"/>
    <xf numFmtId="0" fontId="174" fillId="0" borderId="94"/>
    <xf numFmtId="0" fontId="114" fillId="14" borderId="75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203" fontId="198" fillId="0" borderId="5" applyFont="0" applyBorder="0" applyAlignment="0">
      <alignment horizontal="center" vertical="center"/>
    </xf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58" fillId="0" borderId="0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55" fillId="0" borderId="115" applyNumberFormat="0" applyAlignment="0" applyProtection="0">
      <alignment horizontal="left" vertical="center"/>
    </xf>
    <xf numFmtId="0" fontId="176" fillId="65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5" fillId="0" borderId="112" applyNumberFormat="0" applyAlignment="0" applyProtection="0"/>
    <xf numFmtId="4" fontId="17" fillId="0" borderId="94">
      <alignment horizontal="right"/>
    </xf>
    <xf numFmtId="170" fontId="58" fillId="0" borderId="0" applyFont="0" applyFill="0" applyBorder="0" applyAlignment="0" applyProtection="0"/>
    <xf numFmtId="0" fontId="235" fillId="120" borderId="7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58" fillId="0" borderId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58" fillId="0" borderId="0"/>
    <xf numFmtId="0" fontId="155" fillId="0" borderId="112" applyNumberFormat="0" applyAlignment="0" applyProtection="0"/>
    <xf numFmtId="0" fontId="17" fillId="87" borderId="114" applyNumberFormat="0" applyProtection="0">
      <alignment horizontal="left" vertical="top" indent="1"/>
    </xf>
    <xf numFmtId="4" fontId="235" fillId="7" borderId="75" applyNumberFormat="0" applyProtection="0">
      <alignment horizontal="right" vertical="center"/>
    </xf>
    <xf numFmtId="0" fontId="155" fillId="0" borderId="112" applyNumberFormat="0" applyAlignment="0" applyProtection="0"/>
    <xf numFmtId="174" fontId="258" fillId="96" borderId="94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4" fontId="285" fillId="29" borderId="114" applyNumberFormat="0" applyProtection="0">
      <alignment vertical="center"/>
    </xf>
    <xf numFmtId="0" fontId="17" fillId="16" borderId="114" applyNumberFormat="0" applyProtection="0">
      <alignment horizontal="left" vertical="top" indent="1"/>
    </xf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170" fontId="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174" fontId="272" fillId="0" borderId="94"/>
    <xf numFmtId="0" fontId="58" fillId="0" borderId="0"/>
    <xf numFmtId="0" fontId="58" fillId="0" borderId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58" fillId="0" borderId="0"/>
    <xf numFmtId="0" fontId="58" fillId="0" borderId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9" fontId="58" fillId="0" borderId="0" applyFont="0" applyFill="0" applyBorder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300" fillId="0" borderId="21" applyNumberFormat="0" applyFill="0" applyAlignment="0" applyProtection="0"/>
    <xf numFmtId="0" fontId="235" fillId="120" borderId="75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" fillId="29" borderId="74" applyNumberFormat="0" applyFont="0" applyAlignment="0" applyProtection="0"/>
    <xf numFmtId="203" fontId="198" fillId="0" borderId="5" applyFont="0" applyBorder="0" applyAlignment="0">
      <alignment horizontal="center" vertical="center"/>
    </xf>
    <xf numFmtId="0" fontId="176" fillId="65" borderId="94"/>
    <xf numFmtId="255" fontId="162" fillId="0" borderId="86" applyFont="0" applyBorder="0" applyAlignment="0">
      <alignment horizontal="center" vertical="center"/>
    </xf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158" fillId="97" borderId="88">
      <alignment vertical="center" wrapText="1"/>
    </xf>
    <xf numFmtId="0" fontId="186" fillId="71" borderId="94"/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255" fontId="162" fillId="0" borderId="86" applyFont="0" applyBorder="0" applyAlignment="0">
      <alignment horizontal="center" vertical="center"/>
    </xf>
    <xf numFmtId="0" fontId="176" fillId="65" borderId="94"/>
    <xf numFmtId="0" fontId="178" fillId="65" borderId="94"/>
    <xf numFmtId="0" fontId="178" fillId="65" borderId="95"/>
    <xf numFmtId="0" fontId="58" fillId="0" borderId="0"/>
    <xf numFmtId="0" fontId="58" fillId="0" borderId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4" fontId="258" fillId="96" borderId="94"/>
    <xf numFmtId="174" fontId="272" fillId="0" borderId="94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8" fillId="0" borderId="0"/>
    <xf numFmtId="0" fontId="58" fillId="0" borderId="0"/>
    <xf numFmtId="0" fontId="58" fillId="0" borderId="0"/>
    <xf numFmtId="4" fontId="119" fillId="99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235" fillId="5" borderId="75" applyNumberFormat="0" applyProtection="0">
      <alignment horizontal="left" vertical="center" indent="1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3" fillId="15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176" fillId="65" borderId="94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58" fillId="0" borderId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7" fillId="14" borderId="75" applyNumberFormat="0" applyAlignment="0" applyProtection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58" fillId="96" borderId="94"/>
    <xf numFmtId="0" fontId="58" fillId="0" borderId="0"/>
    <xf numFmtId="0" fontId="58" fillId="0" borderId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8" fillId="0" borderId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170" fontId="58" fillId="0" borderId="0" applyFont="0" applyFill="0" applyBorder="0" applyAlignment="0" applyProtection="0"/>
    <xf numFmtId="0" fontId="235" fillId="120" borderId="75" applyNumberFormat="0" applyAlignment="0" applyProtection="0"/>
    <xf numFmtId="4" fontId="82" fillId="124" borderId="114" applyNumberFormat="0" applyProtection="0">
      <alignment horizontal="right" vertical="center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8" fillId="0" borderId="0"/>
    <xf numFmtId="203" fontId="198" fillId="0" borderId="5" applyFont="0" applyBorder="0" applyAlignment="0">
      <alignment horizontal="center" vertical="center"/>
    </xf>
    <xf numFmtId="203" fontId="198" fillId="0" borderId="5" applyFont="0" applyBorder="0" applyAlignment="0">
      <alignment horizontal="center" vertical="center"/>
    </xf>
    <xf numFmtId="0" fontId="58" fillId="0" borderId="0"/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86" fillId="71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235" fillId="7" borderId="75" applyNumberFormat="0" applyProtection="0">
      <alignment horizontal="right" vertical="center"/>
    </xf>
    <xf numFmtId="4" fontId="235" fillId="97" borderId="75" applyNumberFormat="0" applyProtection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6" fillId="0" borderId="94"/>
    <xf numFmtId="0" fontId="154" fillId="14" borderId="75" applyNumberFormat="0" applyAlignment="0" applyProtection="0"/>
    <xf numFmtId="0" fontId="176" fillId="65" borderId="94"/>
    <xf numFmtId="0" fontId="58" fillId="0" borderId="0"/>
    <xf numFmtId="4" fontId="235" fillId="97" borderId="75" applyNumberFormat="0" applyProtection="0">
      <alignment horizontal="left" vertical="center" indent="1"/>
    </xf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33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4" fontId="272" fillId="0" borderId="94"/>
    <xf numFmtId="0" fontId="18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4" fontId="258" fillId="96" borderId="94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234" fillId="15" borderId="73" applyNumberFormat="0" applyAlignment="0" applyProtection="0"/>
    <xf numFmtId="170" fontId="58" fillId="0" borderId="0" applyFont="0" applyFill="0" applyBorder="0" applyAlignment="0" applyProtection="0"/>
    <xf numFmtId="0" fontId="5" fillId="98" borderId="75" applyNumberFormat="0" applyProtection="0">
      <alignment horizontal="left" vertical="center" indent="1"/>
    </xf>
    <xf numFmtId="0" fontId="58" fillId="0" borderId="0"/>
    <xf numFmtId="0" fontId="234" fillId="15" borderId="73" applyNumberForma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203" fontId="198" fillId="0" borderId="5" applyFont="0" applyBorder="0" applyAlignment="0">
      <alignment horizontal="center" vertical="center"/>
    </xf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" fontId="82" fillId="27" borderId="114" applyNumberFormat="0" applyProtection="0">
      <alignment horizontal="right" vertical="center"/>
    </xf>
    <xf numFmtId="0" fontId="178" fillId="65" borderId="94"/>
    <xf numFmtId="4" fontId="50" fillId="7" borderId="75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0" fontId="58" fillId="0" borderId="0"/>
    <xf numFmtId="174" fontId="272" fillId="0" borderId="94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58" fillId="0" borderId="0"/>
    <xf numFmtId="0" fontId="233" fillId="15" borderId="73" applyNumberFormat="0" applyAlignment="0" applyProtection="0"/>
    <xf numFmtId="0" fontId="58" fillId="0" borderId="0"/>
    <xf numFmtId="0" fontId="58" fillId="0" borderId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241" fillId="0" borderId="76" applyNumberFormat="0" applyFill="0" applyAlignment="0" applyProtection="0"/>
    <xf numFmtId="0" fontId="58" fillId="0" borderId="0"/>
    <xf numFmtId="0" fontId="179" fillId="0" borderId="94"/>
    <xf numFmtId="0" fontId="178" fillId="69" borderId="94"/>
    <xf numFmtId="0" fontId="174" fillId="0" borderId="94"/>
    <xf numFmtId="203" fontId="198" fillId="0" borderId="5" applyFont="0" applyBorder="0" applyAlignment="0">
      <alignment horizontal="center" vertical="center"/>
    </xf>
    <xf numFmtId="0" fontId="58" fillId="0" borderId="0"/>
    <xf numFmtId="0" fontId="58" fillId="0" borderId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4" fontId="17" fillId="0" borderId="94">
      <alignment horizontal="right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179" fillId="0" borderId="94"/>
    <xf numFmtId="0" fontId="176" fillId="65" borderId="94"/>
    <xf numFmtId="0" fontId="174" fillId="0" borderId="94"/>
    <xf numFmtId="0" fontId="58" fillId="0" borderId="0"/>
    <xf numFmtId="170" fontId="58" fillId="0" borderId="0" applyFont="0" applyFill="0" applyBorder="0" applyAlignment="0" applyProtection="0"/>
    <xf numFmtId="255" fontId="162" fillId="0" borderId="86" applyFont="0" applyBorder="0" applyAlignment="0">
      <alignment horizontal="center" vertical="center"/>
    </xf>
    <xf numFmtId="170" fontId="1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58" fillId="0" borderId="0"/>
    <xf numFmtId="0" fontId="58" fillId="0" borderId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8" fillId="97" borderId="88">
      <alignment vertical="center" wrapText="1"/>
    </xf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231" fillId="0" borderId="21" applyNumberFormat="0" applyFill="0" applyAlignment="0" applyProtection="0"/>
    <xf numFmtId="0" fontId="232" fillId="0" borderId="21" applyNumberFormat="0" applyFill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31" fillId="0" borderId="21" applyNumberFormat="0" applyFill="0" applyAlignment="0" applyProtection="0"/>
    <xf numFmtId="0" fontId="58" fillId="0" borderId="0"/>
    <xf numFmtId="0" fontId="58" fillId="0" borderId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58" fillId="0" borderId="0"/>
    <xf numFmtId="0" fontId="300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58" fillId="0" borderId="0"/>
    <xf numFmtId="0" fontId="58" fillId="0" borderId="0"/>
    <xf numFmtId="0" fontId="232" fillId="0" borderId="21" applyNumberFormat="0" applyFill="0" applyAlignment="0" applyProtection="0"/>
    <xf numFmtId="0" fontId="231" fillId="0" borderId="21" applyNumberFormat="0" applyFill="0" applyAlignment="0" applyProtection="0"/>
    <xf numFmtId="0" fontId="110" fillId="0" borderId="107" applyNumberFormat="0" applyFill="0" applyAlignment="0" applyProtection="0"/>
    <xf numFmtId="0" fontId="158" fillId="97" borderId="88">
      <alignment vertical="center" wrapText="1"/>
    </xf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300" fillId="0" borderId="21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158" fillId="97" borderId="88">
      <alignment vertical="center" wrapText="1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70" fontId="58" fillId="0" borderId="0" applyFont="0" applyFill="0" applyBorder="0" applyAlignment="0" applyProtection="0"/>
    <xf numFmtId="4" fontId="82" fillId="19" borderId="114" applyNumberFormat="0" applyProtection="0">
      <alignment horizontal="right" vertical="center"/>
    </xf>
    <xf numFmtId="4" fontId="283" fillId="30" borderId="114" applyNumberFormat="0" applyProtection="0">
      <alignment vertical="center"/>
    </xf>
    <xf numFmtId="0" fontId="255" fillId="123" borderId="74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0" fontId="158" fillId="97" borderId="88">
      <alignment vertical="center" wrapText="1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6" fillId="107" borderId="73" applyNumberFormat="0" applyAlignment="0" applyProtection="0"/>
    <xf numFmtId="0" fontId="176" fillId="65" borderId="94"/>
    <xf numFmtId="0" fontId="178" fillId="69" borderId="94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82" fillId="27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174" fontId="258" fillId="96" borderId="94"/>
    <xf numFmtId="0" fontId="218" fillId="120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266" fillId="107" borderId="73" applyNumberFormat="0" applyAlignment="0" applyProtection="0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55" fillId="0" borderId="115" applyNumberFormat="0" applyAlignment="0" applyProtection="0">
      <alignment horizontal="left" vertical="center"/>
    </xf>
    <xf numFmtId="0" fontId="176" fillId="65" borderId="94"/>
    <xf numFmtId="0" fontId="17" fillId="125" borderId="114" applyNumberFormat="0" applyProtection="0">
      <alignment horizontal="left" vertical="top" indent="1"/>
    </xf>
    <xf numFmtId="0" fontId="155" fillId="0" borderId="112" applyNumberFormat="0" applyAlignment="0" applyProtection="0"/>
    <xf numFmtId="0" fontId="255" fillId="123" borderId="74" applyNumberFormat="0" applyAlignment="0" applyProtection="0"/>
    <xf numFmtId="4" fontId="17" fillId="0" borderId="94">
      <alignment horizontal="right"/>
    </xf>
    <xf numFmtId="0" fontId="155" fillId="0" borderId="115" applyNumberFormat="0" applyAlignment="0" applyProtection="0">
      <alignment horizontal="left" vertical="center"/>
    </xf>
    <xf numFmtId="0" fontId="68" fillId="14" borderId="73" applyNumberFormat="0" applyAlignment="0" applyProtection="0"/>
    <xf numFmtId="4" fontId="235" fillId="100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5" fillId="4" borderId="7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4" fontId="48" fillId="7" borderId="75" applyNumberFormat="0" applyProtection="0">
      <alignment horizontal="left" vertical="center" indent="1"/>
    </xf>
    <xf numFmtId="0" fontId="155" fillId="0" borderId="112" applyNumberFormat="0" applyAlignment="0" applyProtection="0"/>
    <xf numFmtId="0" fontId="5" fillId="98" borderId="75" applyNumberFormat="0" applyProtection="0">
      <alignment horizontal="left" vertical="center" indent="1"/>
    </xf>
    <xf numFmtId="4" fontId="82" fillId="23" borderId="114" applyNumberFormat="0" applyProtection="0">
      <alignment horizontal="right" vertical="center"/>
    </xf>
    <xf numFmtId="4" fontId="48" fillId="7" borderId="75" applyNumberFormat="0" applyProtection="0">
      <alignment horizontal="left" vertical="center" indent="1"/>
    </xf>
    <xf numFmtId="0" fontId="155" fillId="0" borderId="112" applyNumberFormat="0" applyAlignment="0" applyProtection="0"/>
    <xf numFmtId="0" fontId="154" fillId="14" borderId="75" applyNumberFormat="0" applyAlignment="0" applyProtection="0"/>
    <xf numFmtId="0" fontId="5" fillId="100" borderId="75" applyNumberFormat="0" applyProtection="0">
      <alignment horizontal="left" vertical="center" indent="1"/>
    </xf>
    <xf numFmtId="0" fontId="18" fillId="29" borderId="74" applyNumberFormat="0" applyFont="0" applyAlignment="0" applyProtection="0"/>
    <xf numFmtId="0" fontId="241" fillId="0" borderId="76" applyNumberFormat="0" applyFill="0" applyAlignment="0" applyProtection="0"/>
    <xf numFmtId="0" fontId="5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15" fillId="14" borderId="73" applyNumberFormat="0" applyAlignment="0" applyProtection="0"/>
    <xf numFmtId="0" fontId="155" fillId="0" borderId="112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174" fontId="272" fillId="0" borderId="94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0" fontId="5" fillId="101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4" fontId="235" fillId="97" borderId="75" applyNumberFormat="0" applyProtection="0">
      <alignment vertical="center"/>
    </xf>
    <xf numFmtId="4" fontId="23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154" fillId="14" borderId="75" applyNumberFormat="0" applyAlignment="0" applyProtection="0"/>
    <xf numFmtId="4" fontId="235" fillId="97" borderId="75" applyNumberFormat="0" applyProtection="0">
      <alignment horizontal="left" vertical="center" indent="1"/>
    </xf>
    <xf numFmtId="0" fontId="68" fillId="14" borderId="73" applyNumberFormat="0" applyAlignment="0" applyProtection="0"/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50" fillId="7" borderId="75" applyNumberFormat="0" applyProtection="0">
      <alignment horizontal="right" vertical="center"/>
    </xf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15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55" fillId="0" borderId="112" applyNumberFormat="0" applyAlignment="0" applyProtection="0"/>
    <xf numFmtId="0" fontId="18" fillId="29" borderId="74" applyNumberFormat="0" applyFont="0" applyAlignment="0" applyProtection="0"/>
    <xf numFmtId="4" fontId="82" fillId="26" borderId="114" applyNumberFormat="0" applyProtection="0">
      <alignment horizontal="right" vertical="center"/>
    </xf>
    <xf numFmtId="0" fontId="255" fillId="123" borderId="74" applyNumberFormat="0" applyAlignment="0" applyProtection="0"/>
    <xf numFmtId="4" fontId="82" fillId="124" borderId="114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3" fillId="15" borderId="73" applyNumberFormat="0" applyAlignment="0" applyProtection="0"/>
    <xf numFmtId="174" fontId="258" fillId="96" borderId="94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54" fillId="14" borderId="75" applyNumberFormat="0" applyAlignment="0" applyProtection="0"/>
    <xf numFmtId="174" fontId="272" fillId="0" borderId="94"/>
    <xf numFmtId="4" fontId="235" fillId="97" borderId="75" applyNumberFormat="0" applyProtection="0">
      <alignment vertical="center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66" fillId="107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0" fontId="218" fillId="14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5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74" fillId="0" borderId="94"/>
    <xf numFmtId="0" fontId="174" fillId="0" borderId="94"/>
    <xf numFmtId="0" fontId="186" fillId="0" borderId="94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4" fontId="82" fillId="125" borderId="114" applyNumberFormat="0" applyProtection="0">
      <alignment horizontal="right" vertical="center"/>
    </xf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" fillId="29" borderId="74" applyNumberFormat="0" applyFont="0" applyAlignment="0" applyProtection="0"/>
    <xf numFmtId="0" fontId="176" fillId="65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0" fontId="186" fillId="71" borderId="94"/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0" fontId="176" fillId="65" borderId="94"/>
    <xf numFmtId="0" fontId="178" fillId="65" borderId="94"/>
    <xf numFmtId="0" fontId="178" fillId="65" borderId="95"/>
    <xf numFmtId="0" fontId="68" fillId="14" borderId="73" applyNumberFormat="0" applyAlignment="0" applyProtection="0"/>
    <xf numFmtId="0" fontId="15" fillId="14" borderId="73" applyNumberFormat="0" applyAlignment="0" applyProtection="0"/>
    <xf numFmtId="0" fontId="114" fillId="14" borderId="75" applyNumberFormat="0" applyAlignment="0" applyProtection="0"/>
    <xf numFmtId="174" fontId="258" fillId="96" borderId="94"/>
    <xf numFmtId="174" fontId="272" fillId="0" borderId="94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4" fontId="119" fillId="99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235" fillId="5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55" fillId="123" borderId="74" applyNumberFormat="0" applyAlignment="0" applyProtection="0"/>
    <xf numFmtId="0" fontId="176" fillId="65" borderId="94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7" fillId="14" borderId="75" applyNumberFormat="0" applyAlignment="0" applyProtection="0"/>
    <xf numFmtId="174" fontId="258" fillId="96" borderId="94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0" fontId="17" fillId="87" borderId="114" applyNumberFormat="0" applyProtection="0">
      <alignment horizontal="left" vertical="top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255" fillId="123" borderId="74" applyNumberFormat="0" applyAlignment="0" applyProtection="0"/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86" fillId="71" borderId="94"/>
    <xf numFmtId="0" fontId="255" fillId="123" borderId="74" applyNumberFormat="0" applyAlignment="0" applyProtection="0"/>
    <xf numFmtId="4" fontId="235" fillId="7" borderId="75" applyNumberFormat="0" applyProtection="0">
      <alignment horizontal="right" vertical="center"/>
    </xf>
    <xf numFmtId="4" fontId="235" fillId="97" borderId="75" applyNumberFormat="0" applyProtection="0">
      <alignment vertical="center"/>
    </xf>
    <xf numFmtId="0" fontId="186" fillId="0" borderId="94"/>
    <xf numFmtId="0" fontId="154" fillId="14" borderId="75" applyNumberFormat="0" applyAlignment="0" applyProtection="0"/>
    <xf numFmtId="0" fontId="176" fillId="65" borderId="94"/>
    <xf numFmtId="4" fontId="235" fillId="97" borderId="75" applyNumberFormat="0" applyProtection="0">
      <alignment horizontal="left" vertical="center" indent="1"/>
    </xf>
    <xf numFmtId="0" fontId="68" fillId="14" borderId="73" applyNumberFormat="0" applyAlignment="0" applyProtection="0"/>
    <xf numFmtId="0" fontId="233" fillId="15" borderId="73" applyNumberFormat="0" applyAlignment="0" applyProtection="0"/>
    <xf numFmtId="174" fontId="272" fillId="0" borderId="94"/>
    <xf numFmtId="0" fontId="18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174" fontId="258" fillId="96" borderId="94"/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178" fillId="65" borderId="94"/>
    <xf numFmtId="4" fontId="50" fillId="7" borderId="75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174" fontId="272" fillId="0" borderId="94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241" fillId="0" borderId="76" applyNumberFormat="0" applyFill="0" applyAlignment="0" applyProtection="0"/>
    <xf numFmtId="0" fontId="179" fillId="0" borderId="94"/>
    <xf numFmtId="0" fontId="178" fillId="69" borderId="94"/>
    <xf numFmtId="0" fontId="174" fillId="0" borderId="94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4" fontId="82" fillId="18" borderId="114" applyNumberFormat="0" applyProtection="0">
      <alignment horizontal="right" vertical="center"/>
    </xf>
    <xf numFmtId="4" fontId="17" fillId="0" borderId="94">
      <alignment horizontal="right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179" fillId="0" borderId="94"/>
    <xf numFmtId="0" fontId="176" fillId="65" borderId="94"/>
    <xf numFmtId="0" fontId="174" fillId="0" borderId="94"/>
    <xf numFmtId="0" fontId="17" fillId="29" borderId="74" applyNumberFormat="0" applyFont="0" applyAlignment="0" applyProtection="0"/>
    <xf numFmtId="0" fontId="106" fillId="15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266" fillId="107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86" fillId="71" borderId="94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5" fillId="98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176" fillId="65" borderId="94"/>
    <xf numFmtId="4" fontId="17" fillId="0" borderId="94">
      <alignment horizontal="right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6" fillId="15" borderId="73" applyNumberFormat="0" applyAlignment="0" applyProtection="0"/>
    <xf numFmtId="0" fontId="310" fillId="0" borderId="0"/>
    <xf numFmtId="43" fontId="16" fillId="0" borderId="0" applyFont="0" applyFill="0" applyBorder="0" applyAlignment="0" applyProtection="0"/>
    <xf numFmtId="0" fontId="1" fillId="0" borderId="0"/>
    <xf numFmtId="291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291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" fillId="29" borderId="124" applyNumberFormat="0" applyFon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4" fontId="119" fillId="99" borderId="125" applyNumberFormat="0" applyProtection="0">
      <alignment horizontal="left" vertical="center" indent="1"/>
    </xf>
    <xf numFmtId="0" fontId="178" fillId="65" borderId="120"/>
    <xf numFmtId="203" fontId="198" fillId="0" borderId="122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0" fontId="234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174" fontId="258" fillId="96" borderId="120"/>
    <xf numFmtId="4" fontId="50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68" fillId="14" borderId="123" applyNumberFormat="0" applyAlignment="0" applyProtection="0"/>
    <xf numFmtId="4" fontId="235" fillId="97" borderId="125" applyNumberFormat="0" applyProtection="0">
      <alignment vertical="center"/>
    </xf>
    <xf numFmtId="0" fontId="218" fillId="120" borderId="123" applyNumberForma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0" fontId="5" fillId="98" borderId="125" applyNumberFormat="0" applyProtection="0">
      <alignment horizontal="left" vertical="center" indent="1"/>
    </xf>
    <xf numFmtId="0" fontId="176" fillId="65" borderId="120"/>
    <xf numFmtId="0" fontId="178" fillId="65" borderId="121"/>
    <xf numFmtId="0" fontId="178" fillId="69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4" fontId="17" fillId="0" borderId="120">
      <alignment horizontal="right"/>
    </xf>
    <xf numFmtId="0" fontId="218" fillId="120" borderId="123" applyNumberFormat="0" applyAlignment="0" applyProtection="0"/>
    <xf numFmtId="0" fontId="218" fillId="120" borderId="123" applyNumberFormat="0" applyAlignment="0" applyProtection="0"/>
    <xf numFmtId="4" fontId="82" fillId="26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179" fillId="0" borderId="120"/>
    <xf numFmtId="0" fontId="174" fillId="0" borderId="120"/>
    <xf numFmtId="0" fontId="155" fillId="0" borderId="7" applyNumberFormat="0" applyAlignment="0" applyProtection="0">
      <alignment horizontal="left" vertical="center"/>
    </xf>
    <xf numFmtId="291" fontId="106" fillId="15" borderId="123" applyNumberFormat="0" applyAlignment="0" applyProtection="0"/>
    <xf numFmtId="291" fontId="106" fillId="15" borderId="123" applyNumberFormat="0" applyAlignment="0" applyProtection="0"/>
    <xf numFmtId="0" fontId="68" fillId="14" borderId="123" applyNumberFormat="0" applyAlignment="0" applyProtection="0"/>
    <xf numFmtId="170" fontId="16" fillId="0" borderId="0" applyFont="0" applyFill="0" applyBorder="0" applyAlignment="0" applyProtection="0"/>
    <xf numFmtId="0" fontId="176" fillId="65" borderId="120"/>
    <xf numFmtId="0" fontId="176" fillId="65" borderId="120"/>
    <xf numFmtId="0" fontId="179" fillId="0" borderId="120"/>
    <xf numFmtId="0" fontId="186" fillId="0" borderId="120"/>
    <xf numFmtId="0" fontId="174" fillId="0" borderId="120"/>
    <xf numFmtId="4" fontId="235" fillId="97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179" fillId="0" borderId="120"/>
    <xf numFmtId="0" fontId="176" fillId="65" borderId="120"/>
    <xf numFmtId="0" fontId="176" fillId="65" borderId="120"/>
    <xf numFmtId="0" fontId="218" fillId="120" borderId="123" applyNumberFormat="0" applyAlignment="0" applyProtection="0"/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266" fillId="107" borderId="123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176" fillId="65" borderId="120"/>
    <xf numFmtId="0" fontId="176" fillId="65" borderId="120"/>
    <xf numFmtId="0" fontId="106" fillId="15" borderId="123" applyNumberFormat="0" applyAlignment="0" applyProtection="0"/>
    <xf numFmtId="0" fontId="266" fillId="107" borderId="123" applyNumberFormat="0" applyAlignment="0" applyProtection="0"/>
    <xf numFmtId="0" fontId="218" fillId="120" borderId="123" applyNumberFormat="0" applyAlignment="0" applyProtection="0"/>
    <xf numFmtId="0" fontId="178" fillId="65" borderId="121"/>
    <xf numFmtId="0" fontId="174" fillId="0" borderId="120"/>
    <xf numFmtId="0" fontId="178" fillId="69" borderId="120"/>
    <xf numFmtId="0" fontId="176" fillId="65" borderId="120"/>
    <xf numFmtId="0" fontId="178" fillId="69" borderId="120"/>
    <xf numFmtId="0" fontId="154" fillId="14" borderId="125" applyNumberFormat="0" applyAlignment="0" applyProtection="0"/>
    <xf numFmtId="4" fontId="50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176" fillId="65" borderId="120"/>
    <xf numFmtId="4" fontId="235" fillId="7" borderId="125" applyNumberFormat="0" applyProtection="0">
      <alignment horizontal="right" vertical="center"/>
    </xf>
    <xf numFmtId="0" fontId="122" fillId="0" borderId="127" applyNumberFormat="0" applyFill="0" applyAlignment="0" applyProtection="0"/>
    <xf numFmtId="0" fontId="155" fillId="0" borderId="112" applyNumberFormat="0" applyAlignment="0" applyProtection="0"/>
    <xf numFmtId="0" fontId="233" fillId="15" borderId="123" applyNumberFormat="0" applyAlignment="0" applyProtection="0"/>
    <xf numFmtId="0" fontId="179" fillId="0" borderId="120"/>
    <xf numFmtId="0" fontId="176" fillId="65" borderId="120"/>
    <xf numFmtId="0" fontId="176" fillId="65" borderId="120"/>
    <xf numFmtId="0" fontId="174" fillId="0" borderId="120"/>
    <xf numFmtId="4" fontId="17" fillId="0" borderId="120">
      <alignment horizontal="right"/>
    </xf>
    <xf numFmtId="0" fontId="158" fillId="97" borderId="88">
      <alignment vertical="center" wrapText="1"/>
    </xf>
    <xf numFmtId="4" fontId="235" fillId="97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32" fillId="0" borderId="13">
      <alignment vertical="center"/>
    </xf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0" fontId="68" fillId="14" borderId="123" applyNumberFormat="0" applyAlignment="0" applyProtection="0"/>
    <xf numFmtId="0" fontId="68" fillId="14" borderId="123" applyNumberFormat="0" applyAlignment="0" applyProtection="0"/>
    <xf numFmtId="4" fontId="235" fillId="97" borderId="125" applyNumberFormat="0" applyProtection="0">
      <alignment vertical="center"/>
    </xf>
    <xf numFmtId="203" fontId="198" fillId="0" borderId="122" applyFont="0" applyBorder="0" applyAlignment="0">
      <alignment horizontal="center" vertical="center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18" fillId="29" borderId="124" applyNumberFormat="0" applyFon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176" fillId="65" borderId="120"/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0" fontId="266" fillId="107" borderId="123" applyNumberFormat="0" applyAlignment="0" applyProtection="0"/>
    <xf numFmtId="0" fontId="15" fillId="14" borderId="123" applyNumberFormat="0" applyAlignment="0" applyProtection="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22" fillId="0" borderId="127" applyNumberFormat="0" applyFill="0" applyAlignment="0" applyProtection="0"/>
    <xf numFmtId="4" fontId="235" fillId="97" borderId="125" applyNumberFormat="0" applyProtection="0">
      <alignment horizontal="left" vertical="center" indent="1"/>
    </xf>
    <xf numFmtId="0" fontId="174" fillId="0" borderId="120"/>
    <xf numFmtId="0" fontId="106" fillId="15" borderId="123" applyNumberFormat="0" applyAlignment="0" applyProtection="0"/>
    <xf numFmtId="0" fontId="103" fillId="14" borderId="123" applyNumberFormat="0" applyAlignment="0" applyProtection="0"/>
    <xf numFmtId="0" fontId="155" fillId="0" borderId="116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65" fillId="0" borderId="130" applyFill="0">
      <alignment horizontal="center"/>
      <protection locked="0"/>
    </xf>
    <xf numFmtId="0" fontId="233" fillId="15" borderId="123" applyNumberFormat="0" applyAlignment="0" applyProtection="0"/>
    <xf numFmtId="4" fontId="235" fillId="100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174" fontId="272" fillId="0" borderId="120"/>
    <xf numFmtId="0" fontId="176" fillId="65" borderId="120"/>
    <xf numFmtId="0" fontId="154" fillId="14" borderId="125" applyNumberFormat="0" applyAlignment="0" applyProtection="0"/>
    <xf numFmtId="0" fontId="186" fillId="0" borderId="120"/>
    <xf numFmtId="4" fontId="235" fillId="5" borderId="125" applyNumberFormat="0" applyProtection="0">
      <alignment horizontal="left" vertical="center" indent="1"/>
    </xf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241" fillId="0" borderId="127" applyNumberFormat="0" applyFill="0" applyAlignment="0" applyProtection="0"/>
    <xf numFmtId="4" fontId="50" fillId="7" borderId="125" applyNumberFormat="0" applyProtection="0">
      <alignment horizontal="right" vertical="center"/>
    </xf>
    <xf numFmtId="4" fontId="119" fillId="99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237" fillId="14" borderId="125" applyNumberFormat="0" applyAlignment="0" applyProtection="0"/>
    <xf numFmtId="174" fontId="272" fillId="0" borderId="120"/>
    <xf numFmtId="4" fontId="48" fillId="7" borderId="125" applyNumberFormat="0" applyProtection="0">
      <alignment horizontal="left" vertical="center" indent="1"/>
    </xf>
    <xf numFmtId="0" fontId="186" fillId="71" borderId="120"/>
    <xf numFmtId="203" fontId="198" fillId="0" borderId="122" applyFont="0" applyBorder="0" applyAlignment="0">
      <alignment horizontal="center" vertical="center"/>
    </xf>
    <xf numFmtId="0" fontId="176" fillId="65" borderId="120"/>
    <xf numFmtId="0" fontId="255" fillId="123" borderId="124" applyNumberFormat="0" applyAlignment="0" applyProtection="0"/>
    <xf numFmtId="0" fontId="176" fillId="65" borderId="120"/>
    <xf numFmtId="0" fontId="178" fillId="65" borderId="121"/>
    <xf numFmtId="0" fontId="178" fillId="69" borderId="120"/>
    <xf numFmtId="9" fontId="16" fillId="0" borderId="0" applyFont="0" applyFill="0" applyBorder="0" applyAlignment="0" applyProtection="0"/>
    <xf numFmtId="4" fontId="50" fillId="7" borderId="125" applyNumberFormat="0" applyProtection="0">
      <alignment horizontal="right" vertical="center"/>
    </xf>
    <xf numFmtId="203" fontId="198" fillId="0" borderId="117" applyFont="0" applyBorder="0" applyAlignment="0">
      <alignment horizontal="center" vertical="center"/>
    </xf>
    <xf numFmtId="0" fontId="199" fillId="0" borderId="119"/>
    <xf numFmtId="0" fontId="32" fillId="0" borderId="13">
      <alignment vertical="center"/>
    </xf>
    <xf numFmtId="0" fontId="32" fillId="0" borderId="13">
      <alignment vertical="center"/>
    </xf>
    <xf numFmtId="203" fontId="198" fillId="0" borderId="122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0" fontId="17" fillId="16" borderId="129" applyNumberFormat="0" applyProtection="0">
      <alignment horizontal="left" vertical="top" indent="1"/>
    </xf>
    <xf numFmtId="255" fontId="162" fillId="0" borderId="118" applyFont="0" applyBorder="0" applyAlignment="0">
      <alignment horizontal="center" vertical="center"/>
    </xf>
    <xf numFmtId="0" fontId="155" fillId="0" borderId="112" applyNumberFormat="0" applyAlignment="0" applyProtection="0"/>
    <xf numFmtId="0" fontId="174" fillId="0" borderId="120"/>
    <xf numFmtId="0" fontId="176" fillId="65" borderId="120"/>
    <xf numFmtId="0" fontId="176" fillId="65" borderId="120"/>
    <xf numFmtId="0" fontId="158" fillId="97" borderId="88">
      <alignment vertical="center" wrapText="1"/>
    </xf>
    <xf numFmtId="0" fontId="155" fillId="0" borderId="115" applyNumberFormat="0" applyAlignment="0" applyProtection="0">
      <alignment horizontal="left" vertical="center"/>
    </xf>
    <xf numFmtId="0" fontId="237" fillId="14" borderId="125" applyNumberFormat="0" applyAlignment="0" applyProtection="0"/>
    <xf numFmtId="0" fontId="238" fillId="0" borderId="127" applyNumberFormat="0" applyFill="0" applyAlignment="0" applyProtection="0"/>
    <xf numFmtId="0" fontId="266" fillId="15" borderId="123" applyNumberFormat="0" applyAlignment="0" applyProtection="0"/>
    <xf numFmtId="0" fontId="218" fillId="14" borderId="123" applyNumberFormat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15" fillId="14" borderId="123" applyNumberFormat="0" applyAlignment="0" applyProtection="0"/>
    <xf numFmtId="4" fontId="119" fillId="99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174" fillId="0" borderId="120"/>
    <xf numFmtId="0" fontId="174" fillId="0" borderId="120"/>
    <xf numFmtId="0" fontId="174" fillId="0" borderId="120"/>
    <xf numFmtId="0" fontId="174" fillId="0" borderId="120"/>
    <xf numFmtId="4" fontId="235" fillId="97" borderId="125" applyNumberFormat="0" applyProtection="0">
      <alignment horizontal="left" vertical="center" indent="1"/>
    </xf>
    <xf numFmtId="0" fontId="238" fillId="0" borderId="127" applyNumberFormat="0" applyFill="0" applyAlignment="0" applyProtection="0"/>
    <xf numFmtId="4" fontId="285" fillId="126" borderId="129" applyNumberFormat="0" applyProtection="0">
      <alignment horizontal="right" vertical="center"/>
    </xf>
    <xf numFmtId="0" fontId="82" fillId="29" borderId="129" applyNumberFormat="0" applyProtection="0">
      <alignment horizontal="left" vertical="top" indent="1"/>
    </xf>
    <xf numFmtId="4" fontId="285" fillId="29" borderId="129" applyNumberFormat="0" applyProtection="0">
      <alignment vertical="center"/>
    </xf>
    <xf numFmtId="0" fontId="114" fillId="14" borderId="125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66" fillId="107" borderId="123" applyNumberFormat="0" applyAlignment="0" applyProtection="0"/>
    <xf numFmtId="4" fontId="285" fillId="29" borderId="129" applyNumberFormat="0" applyProtection="0">
      <alignment vertical="center"/>
    </xf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4" fontId="17" fillId="0" borderId="120">
      <alignment horizontal="right"/>
    </xf>
    <xf numFmtId="0" fontId="155" fillId="0" borderId="112" applyNumberFormat="0" applyAlignment="0" applyProtection="0"/>
    <xf numFmtId="0" fontId="186" fillId="71" borderId="120"/>
    <xf numFmtId="0" fontId="178" fillId="69" borderId="120"/>
    <xf numFmtId="0" fontId="178" fillId="65" borderId="120"/>
    <xf numFmtId="0" fontId="178" fillId="65" borderId="121"/>
    <xf numFmtId="4" fontId="50" fillId="7" borderId="125" applyNumberFormat="0" applyProtection="0">
      <alignment horizontal="righ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03" fillId="14" borderId="123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76" fillId="65" borderId="12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76" fillId="65" borderId="120"/>
    <xf numFmtId="203" fontId="198" fillId="0" borderId="122" applyFont="0" applyBorder="0" applyAlignment="0">
      <alignment horizontal="center" vertical="center"/>
    </xf>
    <xf numFmtId="0" fontId="32" fillId="0" borderId="13">
      <alignment vertical="center"/>
    </xf>
    <xf numFmtId="0" fontId="178" fillId="65" borderId="120"/>
    <xf numFmtId="0" fontId="17" fillId="29" borderId="124" applyNumberFormat="0" applyFont="0" applyAlignment="0" applyProtection="0"/>
    <xf numFmtId="291" fontId="106" fillId="15" borderId="123" applyNumberFormat="0" applyAlignment="0" applyProtection="0"/>
    <xf numFmtId="291" fontId="106" fillId="15" borderId="123" applyNumberFormat="0" applyAlignment="0" applyProtection="0"/>
    <xf numFmtId="0" fontId="255" fillId="123" borderId="124" applyNumberFormat="0" applyAlignment="0" applyProtection="0"/>
    <xf numFmtId="4" fontId="82" fillId="10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0" fontId="174" fillId="0" borderId="120"/>
    <xf numFmtId="0" fontId="176" fillId="65" borderId="120"/>
    <xf numFmtId="0" fontId="179" fillId="0" borderId="120"/>
    <xf numFmtId="0" fontId="17" fillId="29" borderId="124" applyNumberFormat="0" applyFont="0" applyAlignment="0" applyProtection="0"/>
    <xf numFmtId="4" fontId="17" fillId="0" borderId="120">
      <alignment horizontal="right"/>
    </xf>
    <xf numFmtId="0" fontId="68" fillId="14" borderId="123" applyNumberFormat="0" applyAlignment="0" applyProtection="0"/>
    <xf numFmtId="0" fontId="176" fillId="65" borderId="120"/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76" fillId="65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4" fontId="17" fillId="0" borderId="120">
      <alignment horizontal="right"/>
    </xf>
    <xf numFmtId="0" fontId="174" fillId="0" borderId="120"/>
    <xf numFmtId="0" fontId="178" fillId="69" borderId="120"/>
    <xf numFmtId="0" fontId="179" fillId="0" borderId="120"/>
    <xf numFmtId="4" fontId="82" fillId="26" borderId="129" applyNumberFormat="0" applyProtection="0">
      <alignment horizontal="right" vertical="center"/>
    </xf>
    <xf numFmtId="174" fontId="258" fillId="96" borderId="120"/>
    <xf numFmtId="174" fontId="272" fillId="0" borderId="120"/>
    <xf numFmtId="0" fontId="176" fillId="65" borderId="120"/>
    <xf numFmtId="0" fontId="186" fillId="0" borderId="120"/>
    <xf numFmtId="0" fontId="68" fillId="14" borderId="123" applyNumberFormat="0" applyAlignment="0" applyProtection="0"/>
    <xf numFmtId="0" fontId="186" fillId="71" borderId="120"/>
    <xf numFmtId="0" fontId="15" fillId="14" borderId="123" applyNumberFormat="0" applyAlignment="0" applyProtection="0"/>
    <xf numFmtId="4" fontId="82" fillId="18" borderId="129" applyNumberFormat="0" applyProtection="0">
      <alignment horizontal="right" vertical="center"/>
    </xf>
    <xf numFmtId="0" fontId="235" fillId="120" borderId="125" applyNumberFormat="0" applyAlignment="0" applyProtection="0"/>
    <xf numFmtId="4" fontId="17" fillId="0" borderId="120">
      <alignment horizontal="right"/>
    </xf>
    <xf numFmtId="0" fontId="176" fillId="65" borderId="120"/>
    <xf numFmtId="0" fontId="176" fillId="65" borderId="120"/>
    <xf numFmtId="0" fontId="176" fillId="65" borderId="120"/>
    <xf numFmtId="0" fontId="174" fillId="0" borderId="120"/>
    <xf numFmtId="174" fontId="258" fillId="96" borderId="120"/>
    <xf numFmtId="0" fontId="176" fillId="65" borderId="120"/>
    <xf numFmtId="203" fontId="198" fillId="0" borderId="122" applyFont="0" applyBorder="0" applyAlignment="0">
      <alignment horizontal="center" vertical="center"/>
    </xf>
    <xf numFmtId="174" fontId="272" fillId="0" borderId="120"/>
    <xf numFmtId="174" fontId="258" fillId="96" borderId="120"/>
    <xf numFmtId="0" fontId="178" fillId="65" borderId="120"/>
    <xf numFmtId="0" fontId="176" fillId="65" borderId="120"/>
    <xf numFmtId="0" fontId="186" fillId="71" borderId="120"/>
    <xf numFmtId="0" fontId="174" fillId="0" borderId="120"/>
    <xf numFmtId="0" fontId="179" fillId="0" borderId="120"/>
    <xf numFmtId="0" fontId="186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76" fillId="65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78" fillId="69" borderId="120"/>
    <xf numFmtId="0" fontId="178" fillId="65" borderId="121"/>
    <xf numFmtId="4" fontId="17" fillId="0" borderId="120">
      <alignment horizontal="right"/>
    </xf>
    <xf numFmtId="4" fontId="17" fillId="0" borderId="120">
      <alignment horizontal="right"/>
    </xf>
    <xf numFmtId="0" fontId="235" fillId="120" borderId="125" applyNumberFormat="0" applyAlignment="0" applyProtection="0"/>
    <xf numFmtId="4" fontId="82" fillId="125" borderId="129" applyNumberFormat="0" applyProtection="0">
      <alignment horizontal="right" vertical="center"/>
    </xf>
    <xf numFmtId="0" fontId="235" fillId="14" borderId="125" applyNumberFormat="0" applyAlignment="0" applyProtection="0"/>
    <xf numFmtId="0" fontId="238" fillId="0" borderId="127" applyNumberFormat="0" applyFill="0" applyAlignment="0" applyProtection="0"/>
    <xf numFmtId="0" fontId="266" fillId="15" borderId="123" applyNumberFormat="0" applyAlignment="0" applyProtection="0"/>
    <xf numFmtId="0" fontId="218" fillId="14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103" fillId="14" borderId="123" applyNumberFormat="0" applyAlignment="0" applyProtection="0"/>
    <xf numFmtId="0" fontId="218" fillId="120" borderId="123" applyNumberFormat="0" applyAlignment="0" applyProtection="0"/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7" fillId="29" borderId="124" applyNumberFormat="0" applyFont="0" applyAlignment="0" applyProtection="0"/>
    <xf numFmtId="174" fontId="258" fillId="96" borderId="120"/>
    <xf numFmtId="0" fontId="5" fillId="4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174" fontId="272" fillId="0" borderId="120"/>
    <xf numFmtId="0" fontId="186" fillId="71" borderId="120"/>
    <xf numFmtId="0" fontId="174" fillId="0" borderId="120"/>
    <xf numFmtId="0" fontId="155" fillId="0" borderId="128">
      <alignment horizontal="left" vertical="center"/>
    </xf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0" fontId="235" fillId="14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76" fillId="65" borderId="120"/>
    <xf numFmtId="0" fontId="186" fillId="0" borderId="120"/>
    <xf numFmtId="0" fontId="174" fillId="0" borderId="120"/>
    <xf numFmtId="0" fontId="176" fillId="65" borderId="120"/>
    <xf numFmtId="0" fontId="174" fillId="0" borderId="120"/>
    <xf numFmtId="0" fontId="174" fillId="0" borderId="120"/>
    <xf numFmtId="0" fontId="178" fillId="65" borderId="121"/>
    <xf numFmtId="0" fontId="176" fillId="65" borderId="120"/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218" fillId="14" borderId="123" applyNumberFormat="0" applyAlignment="0" applyProtection="0"/>
    <xf numFmtId="4" fontId="17" fillId="0" borderId="120">
      <alignment horizontal="right"/>
    </xf>
    <xf numFmtId="0" fontId="178" fillId="69" borderId="120"/>
    <xf numFmtId="0" fontId="176" fillId="65" borderId="120"/>
    <xf numFmtId="4" fontId="285" fillId="29" borderId="129" applyNumberFormat="0" applyProtection="0">
      <alignment vertical="center"/>
    </xf>
    <xf numFmtId="0" fontId="158" fillId="97" borderId="88">
      <alignment vertical="center" wrapText="1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266" fillId="107" borderId="123" applyNumberFormat="0" applyAlignment="0" applyProtection="0"/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38" fillId="0" borderId="127" applyNumberFormat="0" applyFill="0" applyAlignment="0" applyProtection="0"/>
    <xf numFmtId="0" fontId="218" fillId="14" borderId="123" applyNumberFormat="0" applyAlignment="0" applyProtection="0"/>
    <xf numFmtId="0" fontId="122" fillId="0" borderId="127" applyNumberFormat="0" applyFill="0" applyAlignment="0" applyProtection="0"/>
    <xf numFmtId="0" fontId="238" fillId="0" borderId="127" applyNumberFormat="0" applyFill="0" applyAlignment="0" applyProtection="0"/>
    <xf numFmtId="0" fontId="82" fillId="29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0" fontId="17" fillId="16" borderId="129" applyNumberFormat="0" applyProtection="0">
      <alignment horizontal="left" vertical="top" indent="1"/>
    </xf>
    <xf numFmtId="0" fontId="17" fillId="87" borderId="129" applyNumberFormat="0" applyProtection="0">
      <alignment horizontal="left" vertical="top" indent="1"/>
    </xf>
    <xf numFmtId="4" fontId="82" fillId="18" borderId="129" applyNumberFormat="0" applyProtection="0">
      <alignment horizontal="right" vertical="center"/>
    </xf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178" fillId="65" borderId="120"/>
    <xf numFmtId="0" fontId="237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0" fontId="5" fillId="98" borderId="125" applyNumberFormat="0" applyProtection="0">
      <alignment horizontal="left" vertical="center" indent="1"/>
    </xf>
    <xf numFmtId="4" fontId="285" fillId="29" borderId="129" applyNumberFormat="0" applyProtection="0">
      <alignment vertical="center"/>
    </xf>
    <xf numFmtId="4" fontId="82" fillId="1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0" fontId="186" fillId="0" borderId="120"/>
    <xf numFmtId="0" fontId="5" fillId="101" borderId="125" applyNumberFormat="0" applyProtection="0">
      <alignment horizontal="left" vertical="center" indent="1"/>
    </xf>
    <xf numFmtId="0" fontId="154" fillId="14" borderId="125" applyNumberFormat="0" applyAlignment="0" applyProtection="0"/>
    <xf numFmtId="0" fontId="114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112" applyNumberFormat="0" applyAlignment="0" applyProtection="0"/>
    <xf numFmtId="0" fontId="218" fillId="120" borderId="123" applyNumberFormat="0" applyAlignment="0" applyProtection="0"/>
    <xf numFmtId="4" fontId="119" fillId="99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41" fillId="0" borderId="127" applyNumberFormat="0" applyFill="0" applyAlignment="0" applyProtection="0"/>
    <xf numFmtId="4" fontId="235" fillId="97" borderId="125" applyNumberFormat="0" applyProtection="0">
      <alignment horizontal="left" vertical="center" indent="1"/>
    </xf>
    <xf numFmtId="4" fontId="82" fillId="17" borderId="129" applyNumberFormat="0" applyProtection="0">
      <alignment horizontal="right" vertical="center"/>
    </xf>
    <xf numFmtId="0" fontId="17" fillId="29" borderId="124" applyNumberFormat="0" applyFont="0" applyAlignment="0" applyProtection="0"/>
    <xf numFmtId="0" fontId="266" fillId="107" borderId="123" applyNumberFormat="0" applyAlignment="0" applyProtection="0"/>
    <xf numFmtId="0" fontId="103" fillId="14" borderId="123" applyNumberFormat="0" applyAlignment="0" applyProtection="0"/>
    <xf numFmtId="0" fontId="174" fillId="0" borderId="120"/>
    <xf numFmtId="0" fontId="179" fillId="0" borderId="120"/>
    <xf numFmtId="0" fontId="176" fillId="65" borderId="120"/>
    <xf numFmtId="203" fontId="198" fillId="0" borderId="122" applyFont="0" applyBorder="0" applyAlignment="0">
      <alignment horizontal="center" vertical="center"/>
    </xf>
    <xf numFmtId="0" fontId="266" fillId="107" borderId="123" applyNumberFormat="0" applyAlignment="0" applyProtection="0"/>
    <xf numFmtId="4" fontId="235" fillId="5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178" fillId="69" borderId="120"/>
    <xf numFmtId="203" fontId="198" fillId="0" borderId="122" applyFont="0" applyBorder="0" applyAlignment="0">
      <alignment horizontal="center" vertical="center"/>
    </xf>
    <xf numFmtId="0" fontId="18" fillId="29" borderId="124" applyNumberFormat="0" applyFont="0" applyAlignment="0" applyProtection="0"/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4" fontId="82" fillId="25" borderId="129" applyNumberFormat="0" applyProtection="0">
      <alignment horizontal="right" vertical="center"/>
    </xf>
    <xf numFmtId="0" fontId="106" fillId="15" borderId="123" applyNumberFormat="0" applyAlignment="0" applyProtection="0"/>
    <xf numFmtId="0" fontId="36" fillId="0" borderId="7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4" fontId="82" fillId="23" borderId="129" applyNumberFormat="0" applyProtection="0">
      <alignment horizontal="right" vertical="center"/>
    </xf>
    <xf numFmtId="0" fontId="255" fillId="123" borderId="124" applyNumberFormat="0" applyAlignment="0" applyProtection="0"/>
    <xf numFmtId="4" fontId="235" fillId="5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88" fillId="0" borderId="130"/>
    <xf numFmtId="0" fontId="155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176" fillId="65" borderId="120"/>
    <xf numFmtId="0" fontId="233" fillId="15" borderId="123" applyNumberFormat="0" applyAlignment="0" applyProtection="0"/>
    <xf numFmtId="203" fontId="198" fillId="0" borderId="122" applyFont="0" applyBorder="0" applyAlignment="0">
      <alignment horizontal="center" vertical="center"/>
    </xf>
    <xf numFmtId="0" fontId="233" fillId="15" borderId="123" applyNumberFormat="0" applyAlignment="0" applyProtection="0"/>
    <xf numFmtId="0" fontId="176" fillId="65" borderId="120"/>
    <xf numFmtId="0" fontId="174" fillId="0" borderId="120"/>
    <xf numFmtId="0" fontId="176" fillId="65" borderId="120"/>
    <xf numFmtId="0" fontId="178" fillId="69" borderId="120"/>
    <xf numFmtId="4" fontId="17" fillId="0" borderId="120">
      <alignment horizontal="right"/>
    </xf>
    <xf numFmtId="0" fontId="16" fillId="0" borderId="0"/>
    <xf numFmtId="0" fontId="218" fillId="14" borderId="123" applyNumberFormat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38" fillId="0" borderId="127" applyNumberFormat="0" applyFill="0" applyAlignment="0" applyProtection="0"/>
    <xf numFmtId="4" fontId="285" fillId="126" borderId="129" applyNumberFormat="0" applyProtection="0">
      <alignment horizontal="right" vertical="center"/>
    </xf>
    <xf numFmtId="0" fontId="82" fillId="29" borderId="129" applyNumberFormat="0" applyProtection="0">
      <alignment horizontal="left" vertical="top" indent="1"/>
    </xf>
    <xf numFmtId="4" fontId="285" fillId="29" borderId="129" applyNumberFormat="0" applyProtection="0">
      <alignment vertical="center"/>
    </xf>
    <xf numFmtId="4" fontId="82" fillId="29" borderId="129" applyNumberFormat="0" applyProtection="0">
      <alignment vertical="center"/>
    </xf>
    <xf numFmtId="0" fontId="17" fillId="126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114" fillId="14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81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66" fillId="107" borderId="123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112" applyNumberFormat="0" applyAlignment="0" applyProtection="0"/>
    <xf numFmtId="0" fontId="103" fillId="14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174" fontId="258" fillId="96" borderId="12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186" fillId="71" borderId="120"/>
    <xf numFmtId="0" fontId="174" fillId="0" borderId="120"/>
    <xf numFmtId="0" fontId="186" fillId="0" borderId="120"/>
    <xf numFmtId="0" fontId="179" fillId="0" borderId="120"/>
    <xf numFmtId="0" fontId="241" fillId="0" borderId="127" applyNumberFormat="0" applyFill="0" applyAlignment="0" applyProtection="0"/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203" fontId="198" fillId="0" borderId="122" applyFont="0" applyBorder="0" applyAlignment="0">
      <alignment horizontal="center" vertical="center"/>
    </xf>
    <xf numFmtId="0" fontId="186" fillId="0" borderId="120"/>
    <xf numFmtId="0" fontId="174" fillId="0" borderId="120"/>
    <xf numFmtId="0" fontId="174" fillId="0" borderId="120"/>
    <xf numFmtId="203" fontId="198" fillId="0" borderId="122" applyFont="0" applyBorder="0" applyAlignment="0">
      <alignment horizontal="center" vertical="center"/>
    </xf>
    <xf numFmtId="0" fontId="178" fillId="69" borderId="120"/>
    <xf numFmtId="0" fontId="178" fillId="65" borderId="120"/>
    <xf numFmtId="0" fontId="178" fillId="65" borderId="121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" fontId="82" fillId="19" borderId="129" applyNumberFormat="0" applyProtection="0">
      <alignment horizontal="right" vertical="center"/>
    </xf>
    <xf numFmtId="0" fontId="16" fillId="0" borderId="126" applyNumberFormat="0" applyFill="0" applyAlignment="0" applyProtection="0"/>
    <xf numFmtId="4" fontId="50" fillId="7" borderId="125" applyNumberFormat="0" applyProtection="0">
      <alignment horizontal="right" vertical="center"/>
    </xf>
    <xf numFmtId="0" fontId="241" fillId="0" borderId="127" applyNumberFormat="0" applyFill="0" applyAlignment="0" applyProtection="0"/>
    <xf numFmtId="0" fontId="255" fillId="123" borderId="124" applyNumberFormat="0" applyAlignment="0" applyProtection="0"/>
    <xf numFmtId="0" fontId="155" fillId="0" borderId="112" applyNumberFormat="0" applyAlignment="0" applyProtection="0"/>
    <xf numFmtId="0" fontId="155" fillId="0" borderId="128">
      <alignment horizontal="left" vertical="center"/>
    </xf>
    <xf numFmtId="0" fontId="5" fillId="98" borderId="125" applyNumberFormat="0" applyProtection="0">
      <alignment horizontal="left" vertical="center" indent="1"/>
    </xf>
    <xf numFmtId="0" fontId="238" fillId="0" borderId="127" applyNumberFormat="0" applyFill="0" applyAlignment="0" applyProtection="0"/>
    <xf numFmtId="0" fontId="233" fillId="15" borderId="123" applyNumberFormat="0" applyAlignment="0" applyProtection="0"/>
    <xf numFmtId="0" fontId="238" fillId="0" borderId="127" applyNumberFormat="0" applyFill="0" applyAlignment="0" applyProtection="0"/>
    <xf numFmtId="4" fontId="17" fillId="0" borderId="120">
      <alignment horizontal="right"/>
    </xf>
    <xf numFmtId="0" fontId="68" fillId="14" borderId="123" applyNumberFormat="0" applyAlignment="0" applyProtection="0"/>
    <xf numFmtId="0" fontId="174" fillId="0" borderId="120"/>
    <xf numFmtId="0" fontId="17" fillId="125" borderId="129" applyNumberFormat="0" applyProtection="0">
      <alignment horizontal="left" vertical="top" indent="1"/>
    </xf>
    <xf numFmtId="0" fontId="5" fillId="98" borderId="125" applyNumberFormat="0" applyProtection="0">
      <alignment horizontal="left" vertical="center" indent="1"/>
    </xf>
    <xf numFmtId="0" fontId="179" fillId="0" borderId="120"/>
    <xf numFmtId="0" fontId="174" fillId="0" borderId="120"/>
    <xf numFmtId="4" fontId="82" fillId="27" borderId="129" applyNumberFormat="0" applyProtection="0">
      <alignment horizontal="right" vertical="center"/>
    </xf>
    <xf numFmtId="0" fontId="17" fillId="125" borderId="129" applyNumberFormat="0" applyProtection="0">
      <alignment horizontal="left" vertical="top" indent="1"/>
    </xf>
    <xf numFmtId="0" fontId="5" fillId="98" borderId="125" applyNumberFormat="0" applyProtection="0">
      <alignment horizontal="left" vertical="center" indent="1"/>
    </xf>
    <xf numFmtId="0" fontId="154" fillId="14" borderId="125" applyNumberFormat="0" applyAlignment="0" applyProtection="0"/>
    <xf numFmtId="4" fontId="48" fillId="7" borderId="125" applyNumberFormat="0" applyProtection="0">
      <alignment horizontal="left" vertical="center" indent="1"/>
    </xf>
    <xf numFmtId="203" fontId="198" fillId="0" borderId="122" applyFont="0" applyBorder="0" applyAlignment="0">
      <alignment horizontal="center" vertical="center"/>
    </xf>
    <xf numFmtId="0" fontId="5" fillId="100" borderId="125" applyNumberFormat="0" applyProtection="0">
      <alignment horizontal="left" vertical="center" indent="1"/>
    </xf>
    <xf numFmtId="0" fontId="237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14" fillId="14" borderId="125" applyNumberFormat="0" applyAlignment="0" applyProtection="0"/>
    <xf numFmtId="0" fontId="266" fillId="107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5" fillId="98" borderId="125" applyNumberFormat="0" applyProtection="0">
      <alignment horizontal="left" vertical="center" indent="1"/>
    </xf>
    <xf numFmtId="4" fontId="17" fillId="0" borderId="120">
      <alignment horizontal="right"/>
    </xf>
    <xf numFmtId="0" fontId="17" fillId="29" borderId="124" applyNumberFormat="0" applyFont="0" applyAlignment="0" applyProtection="0"/>
    <xf numFmtId="0" fontId="155" fillId="0" borderId="115" applyNumberFormat="0" applyAlignment="0" applyProtection="0">
      <alignment horizontal="left" vertical="center"/>
    </xf>
    <xf numFmtId="0" fontId="235" fillId="120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74" fillId="0" borderId="120"/>
    <xf numFmtId="0" fontId="235" fillId="120" borderId="125" applyNumberFormat="0" applyAlignment="0" applyProtection="0"/>
    <xf numFmtId="0" fontId="5" fillId="101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158" fillId="97" borderId="88">
      <alignment vertical="center" wrapText="1"/>
    </xf>
    <xf numFmtId="0" fontId="155" fillId="0" borderId="115" applyNumberFormat="0" applyAlignment="0" applyProtection="0">
      <alignment horizontal="left" vertical="center"/>
    </xf>
    <xf numFmtId="0" fontId="176" fillId="65" borderId="120"/>
    <xf numFmtId="0" fontId="234" fillId="15" borderId="123" applyNumberFormat="0" applyAlignment="0" applyProtection="0"/>
    <xf numFmtId="0" fontId="155" fillId="0" borderId="112" applyNumberFormat="0" applyAlignment="0" applyProtection="0"/>
    <xf numFmtId="0" fontId="178" fillId="65" borderId="121"/>
    <xf numFmtId="0" fontId="176" fillId="65" borderId="12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5" fillId="4" borderId="125" applyNumberFormat="0" applyProtection="0">
      <alignment horizontal="left" vertical="center" indent="1"/>
    </xf>
    <xf numFmtId="255" fontId="162" fillId="0" borderId="118" applyFont="0" applyBorder="0" applyAlignment="0">
      <alignment horizontal="center" vertical="center"/>
    </xf>
    <xf numFmtId="0" fontId="155" fillId="0" borderId="112" applyNumberFormat="0" applyAlignment="0" applyProtection="0"/>
    <xf numFmtId="0" fontId="17" fillId="87" borderId="129" applyNumberFormat="0" applyProtection="0">
      <alignment horizontal="left" vertical="top" indent="1"/>
    </xf>
    <xf numFmtId="0" fontId="176" fillId="65" borderId="120"/>
    <xf numFmtId="0" fontId="255" fillId="123" borderId="124" applyNumberFormat="0" applyAlignment="0" applyProtection="0"/>
    <xf numFmtId="0" fontId="17" fillId="126" borderId="129" applyNumberFormat="0" applyProtection="0">
      <alignment horizontal="left" vertical="top" indent="1"/>
    </xf>
    <xf numFmtId="0" fontId="176" fillId="65" borderId="120"/>
    <xf numFmtId="0" fontId="233" fillId="15" borderId="123" applyNumberFormat="0" applyAlignment="0" applyProtection="0"/>
    <xf numFmtId="0" fontId="237" fillId="14" borderId="125" applyNumberFormat="0" applyAlignment="0" applyProtection="0"/>
    <xf numFmtId="0" fontId="178" fillId="65" borderId="120"/>
    <xf numFmtId="4" fontId="82" fillId="25" borderId="129" applyNumberFormat="0" applyProtection="0">
      <alignment horizontal="right" vertical="center"/>
    </xf>
    <xf numFmtId="0" fontId="36" fillId="0" borderId="116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4" fontId="17" fillId="0" borderId="120">
      <alignment horizontal="right"/>
    </xf>
    <xf numFmtId="203" fontId="198" fillId="0" borderId="122" applyFont="0" applyBorder="0" applyAlignment="0">
      <alignment horizontal="center" vertical="center"/>
    </xf>
    <xf numFmtId="4" fontId="82" fillId="27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235" fillId="120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86" fillId="0" borderId="120"/>
    <xf numFmtId="0" fontId="235" fillId="120" borderId="125" applyNumberFormat="0" applyAlignment="0" applyProtection="0"/>
    <xf numFmtId="0" fontId="165" fillId="0" borderId="130" applyFill="0">
      <alignment horizontal="center"/>
      <protection locked="0"/>
    </xf>
    <xf numFmtId="0" fontId="18" fillId="29" borderId="124" applyNumberFormat="0" applyFont="0" applyAlignment="0" applyProtection="0"/>
    <xf numFmtId="0" fontId="154" fillId="14" borderId="125" applyNumberFormat="0" applyAlignment="0" applyProtection="0"/>
    <xf numFmtId="4" fontId="82" fillId="125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174" fontId="272" fillId="0" borderId="120"/>
    <xf numFmtId="0" fontId="176" fillId="65" borderId="120"/>
    <xf numFmtId="0" fontId="174" fillId="0" borderId="120"/>
    <xf numFmtId="0" fontId="155" fillId="0" borderId="115" applyNumberFormat="0" applyAlignment="0" applyProtection="0">
      <alignment horizontal="left" vertical="center"/>
    </xf>
    <xf numFmtId="4" fontId="235" fillId="97" borderId="125" applyNumberFormat="0" applyProtection="0">
      <alignment vertical="center"/>
    </xf>
    <xf numFmtId="4" fontId="235" fillId="7" borderId="125" applyNumberFormat="0" applyProtection="0">
      <alignment horizontal="right" vertical="center"/>
    </xf>
    <xf numFmtId="0" fontId="235" fillId="120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14" fillId="14" borderId="125" applyNumberFormat="0" applyAlignment="0" applyProtection="0"/>
    <xf numFmtId="0" fontId="186" fillId="71" borderId="120"/>
    <xf numFmtId="4" fontId="235" fillId="7" borderId="125" applyNumberFormat="0" applyProtection="0">
      <alignment horizontal="right" vertical="center"/>
    </xf>
    <xf numFmtId="0" fontId="36" fillId="0" borderId="116">
      <alignment horizontal="left" vertical="center"/>
    </xf>
    <xf numFmtId="0" fontId="68" fillId="14" borderId="123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4" fontId="235" fillId="97" borderId="125" applyNumberFormat="0" applyProtection="0">
      <alignment horizontal="left" vertical="center" indent="1"/>
    </xf>
    <xf numFmtId="0" fontId="36" fillId="0" borderId="116">
      <alignment horizontal="left" vertical="center"/>
    </xf>
    <xf numFmtId="0" fontId="234" fillId="15" borderId="123" applyNumberFormat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7" fillId="29" borderId="124" applyNumberFormat="0" applyFont="0" applyAlignment="0" applyProtection="0"/>
    <xf numFmtId="0" fontId="155" fillId="0" borderId="112" applyNumberFormat="0" applyAlignment="0" applyProtection="0"/>
    <xf numFmtId="255" fontId="162" fillId="0" borderId="118" applyFont="0" applyBorder="0" applyAlignment="0">
      <alignment horizontal="center" vertical="center"/>
    </xf>
    <xf numFmtId="4" fontId="82" fillId="18" borderId="129" applyNumberFormat="0" applyProtection="0">
      <alignment horizontal="right" vertical="center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36" fillId="0" borderId="7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14" fillId="14" borderId="125" applyNumberFormat="0" applyAlignment="0" applyProtection="0"/>
    <xf numFmtId="0" fontId="36" fillId="0" borderId="116">
      <alignment horizontal="left" vertical="center"/>
    </xf>
    <xf numFmtId="0" fontId="32" fillId="0" borderId="13">
      <alignment vertical="center"/>
    </xf>
    <xf numFmtId="0" fontId="178" fillId="69" borderId="120"/>
    <xf numFmtId="0" fontId="5" fillId="98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186" fillId="0" borderId="120"/>
    <xf numFmtId="0" fontId="186" fillId="71" borderId="120"/>
    <xf numFmtId="0" fontId="106" fillId="15" borderId="123" applyNumberFormat="0" applyAlignment="0" applyProtection="0"/>
    <xf numFmtId="4" fontId="82" fillId="17" borderId="129" applyNumberFormat="0" applyProtection="0">
      <alignment horizontal="right" vertical="center"/>
    </xf>
    <xf numFmtId="0" fontId="178" fillId="69" borderId="120"/>
    <xf numFmtId="174" fontId="272" fillId="0" borderId="120"/>
    <xf numFmtId="0" fontId="234" fillId="15" borderId="123" applyNumberFormat="0" applyAlignment="0" applyProtection="0"/>
    <xf numFmtId="0" fontId="154" fillId="14" borderId="125" applyNumberFormat="0" applyAlignment="0" applyProtection="0"/>
    <xf numFmtId="0" fontId="5" fillId="100" borderId="125" applyNumberFormat="0" applyProtection="0">
      <alignment horizontal="left" vertical="center" indent="1"/>
    </xf>
    <xf numFmtId="0" fontId="235" fillId="120" borderId="125" applyNumberFormat="0" applyAlignment="0" applyProtection="0"/>
    <xf numFmtId="4" fontId="82" fillId="125" borderId="129" applyNumberFormat="0" applyProtection="0">
      <alignment horizontal="right" vertical="center"/>
    </xf>
    <xf numFmtId="4" fontId="82" fillId="10" borderId="129" applyNumberFormat="0" applyProtection="0">
      <alignment horizontal="right" vertical="center"/>
    </xf>
    <xf numFmtId="4" fontId="235" fillId="100" borderId="125" applyNumberFormat="0" applyProtection="0">
      <alignment horizontal="left" vertical="center" indent="1"/>
    </xf>
    <xf numFmtId="0" fontId="16" fillId="0" borderId="126" applyNumberFormat="0" applyFill="0" applyAlignment="0" applyProtection="0"/>
    <xf numFmtId="0" fontId="179" fillId="0" borderId="120"/>
    <xf numFmtId="0" fontId="176" fillId="65" borderId="120"/>
    <xf numFmtId="0" fontId="186" fillId="71" borderId="120"/>
    <xf numFmtId="0" fontId="178" fillId="69" borderId="120"/>
    <xf numFmtId="0" fontId="178" fillId="65" borderId="121"/>
    <xf numFmtId="0" fontId="176" fillId="65" borderId="120"/>
    <xf numFmtId="0" fontId="176" fillId="65" borderId="120"/>
    <xf numFmtId="4" fontId="17" fillId="0" borderId="120">
      <alignment horizontal="right"/>
    </xf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203" fontId="198" fillId="0" borderId="122" applyFont="0" applyBorder="0" applyAlignment="0">
      <alignment horizontal="center" vertical="center"/>
    </xf>
    <xf numFmtId="0" fontId="174" fillId="0" borderId="120"/>
    <xf numFmtId="0" fontId="178" fillId="69" borderId="120"/>
    <xf numFmtId="0" fontId="179" fillId="0" borderId="120"/>
    <xf numFmtId="0" fontId="241" fillId="0" borderId="127" applyNumberFormat="0" applyFill="0" applyAlignment="0" applyProtection="0"/>
    <xf numFmtId="0" fontId="234" fillId="15" borderId="123" applyNumberFormat="0" applyAlignment="0" applyProtection="0"/>
    <xf numFmtId="0" fontId="237" fillId="14" borderId="125" applyNumberFormat="0" applyAlignment="0" applyProtection="0"/>
    <xf numFmtId="4" fontId="50" fillId="7" borderId="125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203" fontId="198" fillId="0" borderId="122" applyFont="0" applyBorder="0" applyAlignment="0">
      <alignment horizontal="center" vertical="center"/>
    </xf>
    <xf numFmtId="0" fontId="5" fillId="4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174" fontId="272" fillId="0" borderId="120"/>
    <xf numFmtId="4" fontId="235" fillId="97" borderId="125" applyNumberFormat="0" applyProtection="0">
      <alignment horizontal="left" vertical="center" indent="1"/>
    </xf>
    <xf numFmtId="0" fontId="176" fillId="65" borderId="120"/>
    <xf numFmtId="0" fontId="154" fillId="14" borderId="125" applyNumberFormat="0" applyAlignment="0" applyProtection="0"/>
    <xf numFmtId="0" fontId="186" fillId="0" borderId="120"/>
    <xf numFmtId="0" fontId="186" fillId="71" borderId="120"/>
    <xf numFmtId="203" fontId="198" fillId="0" borderId="122" applyFont="0" applyBorder="0" applyAlignment="0">
      <alignment horizontal="center" vertical="center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4" fontId="82" fillId="124" borderId="129" applyNumberFormat="0" applyProtection="0">
      <alignment horizontal="right" vertical="center"/>
    </xf>
    <xf numFmtId="0" fontId="235" fillId="120" borderId="125" applyNumberFormat="0" applyAlignment="0" applyProtection="0"/>
    <xf numFmtId="4" fontId="17" fillId="0" borderId="120">
      <alignment horizontal="right"/>
    </xf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241" fillId="0" borderId="127" applyNumberFormat="0" applyFill="0" applyAlignment="0" applyProtection="0"/>
    <xf numFmtId="4" fontId="50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154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237" fillId="14" borderId="125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241" fillId="0" borderId="127" applyNumberFormat="0" applyFill="0" applyAlignment="0" applyProtection="0"/>
    <xf numFmtId="0" fontId="176" fillId="65" borderId="120"/>
    <xf numFmtId="4" fontId="119" fillId="99" borderId="125" applyNumberFormat="0" applyProtection="0">
      <alignment horizontal="left" vertical="center" indent="1"/>
    </xf>
    <xf numFmtId="0" fontId="15" fillId="14" borderId="123" applyNumberFormat="0" applyAlignment="0" applyProtection="0"/>
    <xf numFmtId="0" fontId="15" fillId="14" borderId="123" applyNumberFormat="0" applyAlignment="0" applyProtection="0"/>
    <xf numFmtId="0" fontId="68" fillId="14" borderId="123" applyNumberFormat="0" applyAlignment="0" applyProtection="0"/>
    <xf numFmtId="0" fontId="178" fillId="65" borderId="121"/>
    <xf numFmtId="0" fontId="178" fillId="65" borderId="120"/>
    <xf numFmtId="0" fontId="176" fillId="65" borderId="120"/>
    <xf numFmtId="255" fontId="162" fillId="0" borderId="118" applyFont="0" applyBorder="0" applyAlignment="0">
      <alignment horizontal="center" vertical="center"/>
    </xf>
    <xf numFmtId="4" fontId="48" fillId="7" borderId="125" applyNumberFormat="0" applyProtection="0">
      <alignment horizontal="left" vertical="center" indent="1"/>
    </xf>
    <xf numFmtId="0" fontId="154" fillId="14" borderId="125" applyNumberFormat="0" applyAlignment="0" applyProtection="0"/>
    <xf numFmtId="0" fontId="186" fillId="71" borderId="120"/>
    <xf numFmtId="0" fontId="158" fillId="97" borderId="88">
      <alignment vertical="center" wrapText="1"/>
    </xf>
    <xf numFmtId="203" fontId="198" fillId="0" borderId="122" applyFont="0" applyBorder="0" applyAlignment="0">
      <alignment horizontal="center" vertical="center"/>
    </xf>
    <xf numFmtId="0" fontId="176" fillId="65" borderId="120"/>
    <xf numFmtId="0" fontId="174" fillId="0" borderId="120"/>
    <xf numFmtId="0" fontId="179" fillId="0" borderId="120"/>
    <xf numFmtId="0" fontId="186" fillId="0" borderId="120"/>
    <xf numFmtId="255" fontId="162" fillId="0" borderId="118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4" fontId="235" fillId="97" borderId="125" applyNumberFormat="0" applyProtection="0">
      <alignment vertical="center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78" fillId="69" borderId="120"/>
    <xf numFmtId="0" fontId="178" fillId="65" borderId="121"/>
    <xf numFmtId="4" fontId="17" fillId="0" borderId="120">
      <alignment horizontal="right"/>
    </xf>
    <xf numFmtId="4" fontId="17" fillId="0" borderId="120">
      <alignment horizontal="right"/>
    </xf>
    <xf numFmtId="0" fontId="235" fillId="120" borderId="125" applyNumberFormat="0" applyAlignment="0" applyProtection="0"/>
    <xf numFmtId="0" fontId="17" fillId="29" borderId="124" applyNumberFormat="0" applyFont="0" applyAlignment="0" applyProtection="0"/>
    <xf numFmtId="0" fontId="235" fillId="14" borderId="125" applyNumberFormat="0" applyAlignment="0" applyProtection="0"/>
    <xf numFmtId="0" fontId="238" fillId="0" borderId="127" applyNumberFormat="0" applyFill="0" applyAlignment="0" applyProtection="0"/>
    <xf numFmtId="0" fontId="266" fillId="15" borderId="123" applyNumberFormat="0" applyAlignment="0" applyProtection="0"/>
    <xf numFmtId="0" fontId="218" fillId="14" borderId="123" applyNumberFormat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4" fontId="82" fillId="29" borderId="129" applyNumberFormat="0" applyProtection="0">
      <alignment vertical="center"/>
    </xf>
    <xf numFmtId="0" fontId="17" fillId="16" borderId="129" applyNumberFormat="0" applyProtection="0">
      <alignment horizontal="left" vertical="top" indent="1"/>
    </xf>
    <xf numFmtId="4" fontId="82" fillId="18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0" fontId="114" fillId="14" borderId="125" applyNumberFormat="0" applyAlignment="0" applyProtection="0"/>
    <xf numFmtId="0" fontId="114" fillId="14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81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18" fillId="120" borderId="123" applyNumberFormat="0" applyAlignment="0" applyProtection="0"/>
    <xf numFmtId="174" fontId="258" fillId="96" borderId="120"/>
    <xf numFmtId="0" fontId="155" fillId="0" borderId="112" applyNumberFormat="0" applyAlignment="0" applyProtection="0"/>
    <xf numFmtId="4" fontId="235" fillId="7" borderId="125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176" fillId="65" borderId="120"/>
    <xf numFmtId="0" fontId="155" fillId="0" borderId="115" applyNumberFormat="0" applyAlignment="0" applyProtection="0">
      <alignment horizontal="left" vertical="center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76" fillId="65" borderId="120"/>
    <xf numFmtId="203" fontId="198" fillId="0" borderId="122" applyFont="0" applyBorder="0" applyAlignment="0">
      <alignment horizontal="center" vertical="center"/>
    </xf>
    <xf numFmtId="0" fontId="176" fillId="65" borderId="120"/>
    <xf numFmtId="0" fontId="176" fillId="65" borderId="120"/>
    <xf numFmtId="0" fontId="176" fillId="65" borderId="120"/>
    <xf numFmtId="0" fontId="16" fillId="0" borderId="126" applyNumberFormat="0" applyFill="0" applyAlignment="0" applyProtection="0"/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32" fillId="0" borderId="13">
      <alignment vertical="center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154" fillId="14" borderId="125" applyNumberFormat="0" applyAlignment="0" applyProtection="0"/>
    <xf numFmtId="0" fontId="5" fillId="29" borderId="124" applyNumberFormat="0" applyFont="0" applyAlignment="0" applyProtection="0"/>
    <xf numFmtId="0" fontId="18" fillId="29" borderId="124" applyNumberFormat="0" applyFon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34" fillId="15" borderId="123" applyNumberFormat="0" applyAlignment="0" applyProtection="0"/>
    <xf numFmtId="0" fontId="233" fillId="15" borderId="123" applyNumberFormat="0" applyAlignment="0" applyProtection="0"/>
    <xf numFmtId="0" fontId="158" fillId="97" borderId="88">
      <alignment vertical="center" wrapText="1"/>
    </xf>
    <xf numFmtId="0" fontId="218" fillId="120" borderId="123" applyNumberFormat="0" applyAlignment="0" applyProtection="0"/>
    <xf numFmtId="0" fontId="155" fillId="0" borderId="112" applyNumberFormat="0" applyAlignment="0" applyProtection="0"/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06" fillId="15" borderId="123" applyNumberFormat="0" applyAlignment="0" applyProtection="0"/>
    <xf numFmtId="174" fontId="272" fillId="0" borderId="12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5" fillId="14" borderId="123" applyNumberFormat="0" applyAlignment="0" applyProtection="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0" fontId="199" fillId="0" borderId="119"/>
    <xf numFmtId="203" fontId="198" fillId="0" borderId="122" applyFont="0" applyBorder="0" applyAlignment="0">
      <alignment horizontal="center" vertical="center"/>
    </xf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4" fontId="17" fillId="0" borderId="120">
      <alignment horizontal="right"/>
    </xf>
    <xf numFmtId="0" fontId="17" fillId="29" borderId="124" applyNumberFormat="0" applyFont="0" applyAlignment="0" applyProtection="0"/>
    <xf numFmtId="4" fontId="82" fillId="25" borderId="129" applyNumberFormat="0" applyProtection="0">
      <alignment horizontal="right" vertical="center"/>
    </xf>
    <xf numFmtId="0" fontId="178" fillId="65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0" fontId="178" fillId="65" borderId="121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55" fillId="0" borderId="112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8" fillId="65" borderId="121"/>
    <xf numFmtId="0" fontId="218" fillId="120" borderId="123" applyNumberFormat="0" applyAlignment="0" applyProtection="0"/>
    <xf numFmtId="0" fontId="218" fillId="14" borderId="123" applyNumberFormat="0" applyAlignment="0" applyProtection="0"/>
    <xf numFmtId="0" fontId="255" fillId="123" borderId="124" applyNumberFormat="0" applyAlignment="0" applyProtection="0"/>
    <xf numFmtId="0" fontId="114" fillId="14" borderId="125" applyNumberFormat="0" applyAlignment="0" applyProtection="0"/>
    <xf numFmtId="4" fontId="17" fillId="0" borderId="120">
      <alignment horizontal="right"/>
    </xf>
    <xf numFmtId="0" fontId="178" fillId="65" borderId="121"/>
    <xf numFmtId="0" fontId="178" fillId="69" borderId="120"/>
    <xf numFmtId="0" fontId="174" fillId="0" borderId="120"/>
    <xf numFmtId="0" fontId="174" fillId="0" borderId="120"/>
    <xf numFmtId="0" fontId="179" fillId="0" borderId="120"/>
    <xf numFmtId="4" fontId="17" fillId="0" borderId="120">
      <alignment horizontal="right"/>
    </xf>
    <xf numFmtId="0" fontId="158" fillId="97" borderId="88">
      <alignment vertical="center" wrapText="1"/>
    </xf>
    <xf numFmtId="0" fontId="5" fillId="29" borderId="124" applyNumberFormat="0" applyFont="0" applyAlignment="0" applyProtection="0"/>
    <xf numFmtId="4" fontId="119" fillId="99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0" fontId="179" fillId="0" borderId="120"/>
    <xf numFmtId="0" fontId="174" fillId="0" borderId="120"/>
    <xf numFmtId="174" fontId="258" fillId="96" borderId="120"/>
    <xf numFmtId="0" fontId="103" fillId="14" borderId="123" applyNumberFormat="0" applyAlignment="0" applyProtection="0"/>
    <xf numFmtId="0" fontId="255" fillId="123" borderId="124" applyNumberFormat="0" applyAlignment="0" applyProtection="0"/>
    <xf numFmtId="0" fontId="154" fillId="14" borderId="125" applyNumberFormat="0" applyAlignment="0" applyProtection="0"/>
    <xf numFmtId="4" fontId="119" fillId="99" borderId="125" applyNumberFormat="0" applyProtection="0">
      <alignment horizontal="left" vertical="center" indent="1"/>
    </xf>
    <xf numFmtId="0" fontId="176" fillId="65" borderId="120"/>
    <xf numFmtId="0" fontId="241" fillId="0" borderId="127" applyNumberFormat="0" applyFill="0" applyAlignment="0" applyProtection="0"/>
    <xf numFmtId="4" fontId="48" fillId="7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7" fillId="14" borderId="125" applyNumberFormat="0" applyAlignment="0" applyProtection="0"/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241" fillId="0" borderId="127" applyNumberFormat="0" applyFill="0" applyAlignment="0" applyProtection="0"/>
    <xf numFmtId="0" fontId="176" fillId="65" borderId="120"/>
    <xf numFmtId="0" fontId="176" fillId="65" borderId="120"/>
    <xf numFmtId="4" fontId="235" fillId="7" borderId="125" applyNumberFormat="0" applyProtection="0">
      <alignment horizontal="right" vertical="center"/>
    </xf>
    <xf numFmtId="0" fontId="234" fillId="15" borderId="123" applyNumberFormat="0" applyAlignment="0" applyProtection="0"/>
    <xf numFmtId="0" fontId="186" fillId="71" borderId="120"/>
    <xf numFmtId="4" fontId="235" fillId="7" borderId="125" applyNumberFormat="0" applyProtection="0">
      <alignment horizontal="right" vertical="center"/>
    </xf>
    <xf numFmtId="0" fontId="154" fillId="14" borderId="125" applyNumberFormat="0" applyAlignment="0" applyProtection="0"/>
    <xf numFmtId="4" fontId="235" fillId="97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18" fillId="29" borderId="124" applyNumberFormat="0" applyFont="0" applyAlignment="0" applyProtection="0"/>
    <xf numFmtId="0" fontId="5" fillId="101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68" fillId="14" borderId="123" applyNumberFormat="0" applyAlignment="0" applyProtection="0"/>
    <xf numFmtId="0" fontId="178" fillId="69" borderId="120"/>
    <xf numFmtId="0" fontId="16" fillId="0" borderId="126" applyNumberFormat="0" applyFill="0" applyAlignment="0" applyProtection="0"/>
    <xf numFmtId="4" fontId="17" fillId="0" borderId="120">
      <alignment horizontal="right"/>
    </xf>
    <xf numFmtId="0" fontId="178" fillId="65" borderId="121"/>
    <xf numFmtId="0" fontId="176" fillId="65" borderId="120"/>
    <xf numFmtId="0" fontId="174" fillId="0" borderId="120"/>
    <xf numFmtId="0" fontId="186" fillId="0" borderId="120"/>
    <xf numFmtId="0" fontId="186" fillId="71" borderId="120"/>
    <xf numFmtId="0" fontId="178" fillId="65" borderId="120"/>
    <xf numFmtId="0" fontId="176" fillId="65" borderId="120"/>
    <xf numFmtId="0" fontId="176" fillId="65" borderId="120"/>
    <xf numFmtId="0" fontId="218" fillId="120" borderId="123" applyNumberFormat="0" applyAlignment="0" applyProtection="0"/>
    <xf numFmtId="0" fontId="155" fillId="0" borderId="128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5" fillId="4" borderId="125" applyNumberFormat="0" applyProtection="0">
      <alignment horizontal="left" vertical="center" indent="1"/>
    </xf>
    <xf numFmtId="0" fontId="174" fillId="0" borderId="120"/>
    <xf numFmtId="0" fontId="179" fillId="0" borderId="120"/>
    <xf numFmtId="0" fontId="176" fillId="65" borderId="120"/>
    <xf numFmtId="0" fontId="5" fillId="98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178" fillId="65" borderId="120"/>
    <xf numFmtId="0" fontId="186" fillId="71" borderId="120"/>
    <xf numFmtId="0" fontId="174" fillId="0" borderId="120"/>
    <xf numFmtId="0" fontId="178" fillId="65" borderId="121"/>
    <xf numFmtId="0" fontId="15" fillId="14" borderId="123" applyNumberFormat="0" applyAlignment="0" applyProtection="0"/>
    <xf numFmtId="0" fontId="17" fillId="125" borderId="129" applyNumberFormat="0" applyProtection="0">
      <alignment horizontal="left" vertical="top" indent="1"/>
    </xf>
    <xf numFmtId="0" fontId="234" fillId="15" borderId="123" applyNumberFormat="0" applyAlignment="0" applyProtection="0"/>
    <xf numFmtId="0" fontId="233" fillId="15" borderId="12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0" fontId="176" fillId="65" borderId="120"/>
    <xf numFmtId="0" fontId="154" fillId="14" borderId="125" applyNumberFormat="0" applyAlignment="0" applyProtection="0"/>
    <xf numFmtId="0" fontId="5" fillId="98" borderId="125" applyNumberFormat="0" applyProtection="0">
      <alignment horizontal="left" vertical="center" indent="1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4" fontId="82" fillId="124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03" fillId="14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74" fillId="0" borderId="120"/>
    <xf numFmtId="0" fontId="176" fillId="65" borderId="120"/>
    <xf numFmtId="0" fontId="178" fillId="69" borderId="120"/>
    <xf numFmtId="0" fontId="186" fillId="0" borderId="120"/>
    <xf numFmtId="0" fontId="174" fillId="0" borderId="120"/>
    <xf numFmtId="0" fontId="174" fillId="0" borderId="120"/>
    <xf numFmtId="0" fontId="186" fillId="0" borderId="120"/>
    <xf numFmtId="0" fontId="176" fillId="65" borderId="120"/>
    <xf numFmtId="0" fontId="178" fillId="65" borderId="120"/>
    <xf numFmtId="0" fontId="176" fillId="65" borderId="120"/>
    <xf numFmtId="0" fontId="176" fillId="65" borderId="120"/>
    <xf numFmtId="4" fontId="17" fillId="0" borderId="120">
      <alignment horizontal="right"/>
    </xf>
    <xf numFmtId="0" fontId="16" fillId="0" borderId="126" applyNumberFormat="0" applyFill="0" applyAlignment="0" applyProtection="0"/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0" fontId="179" fillId="0" borderId="12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18" fillId="29" borderId="124" applyNumberFormat="0" applyFont="0" applyAlignment="0" applyProtection="0"/>
    <xf numFmtId="4" fontId="119" fillId="99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234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174" fontId="272" fillId="0" borderId="120"/>
    <xf numFmtId="0" fontId="68" fillId="14" borderId="123" applyNumberFormat="0" applyAlignment="0" applyProtection="0"/>
    <xf numFmtId="4" fontId="235" fillId="97" borderId="125" applyNumberFormat="0" applyProtection="0">
      <alignment horizontal="left" vertical="center" indent="1"/>
    </xf>
    <xf numFmtId="0" fontId="154" fillId="14" borderId="125" applyNumberFormat="0" applyAlignment="0" applyProtection="0"/>
    <xf numFmtId="0" fontId="122" fillId="0" borderId="127" applyNumberFormat="0" applyFill="0" applyAlignment="0" applyProtection="0"/>
    <xf numFmtId="4" fontId="285" fillId="126" borderId="129" applyNumberFormat="0" applyProtection="0">
      <alignment horizontal="right" vertical="center"/>
    </xf>
    <xf numFmtId="4" fontId="82" fillId="29" borderId="129" applyNumberFormat="0" applyProtection="0">
      <alignment vertical="center"/>
    </xf>
    <xf numFmtId="0" fontId="17" fillId="16" borderId="129" applyNumberFormat="0" applyProtection="0">
      <alignment horizontal="left" vertical="top" indent="1"/>
    </xf>
    <xf numFmtId="4" fontId="82" fillId="18" borderId="129" applyNumberFormat="0" applyProtection="0">
      <alignment horizontal="right" vertical="center"/>
    </xf>
    <xf numFmtId="4" fontId="82" fillId="26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0" borderId="129" applyNumberFormat="0" applyProtection="0">
      <alignment horizontal="right" vertical="center"/>
    </xf>
    <xf numFmtId="0" fontId="174" fillId="0" borderId="120"/>
    <xf numFmtId="0" fontId="5" fillId="100" borderId="125" applyNumberFormat="0" applyProtection="0">
      <alignment horizontal="left" vertical="center" indent="1"/>
    </xf>
    <xf numFmtId="0" fontId="5" fillId="29" borderId="124" applyNumberFormat="0" applyFont="0" applyAlignment="0" applyProtection="0"/>
    <xf numFmtId="203" fontId="198" fillId="0" borderId="122" applyFont="0" applyBorder="0" applyAlignment="0">
      <alignment horizontal="center" vertical="center"/>
    </xf>
    <xf numFmtId="0" fontId="103" fillId="14" borderId="123" applyNumberFormat="0" applyAlignment="0" applyProtection="0"/>
    <xf numFmtId="0" fontId="218" fillId="120" borderId="123" applyNumberFormat="0" applyAlignment="0" applyProtection="0"/>
    <xf numFmtId="174" fontId="258" fillId="96" borderId="120"/>
    <xf numFmtId="4" fontId="82" fillId="124" borderId="129" applyNumberFormat="0" applyProtection="0">
      <alignment horizontal="right" vertical="center"/>
    </xf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103" fillId="14" borderId="123" applyNumberFormat="0" applyAlignment="0" applyProtection="0"/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4" fontId="235" fillId="7" borderId="125" applyNumberFormat="0" applyProtection="0">
      <alignment horizontal="right" vertical="center"/>
    </xf>
    <xf numFmtId="0" fontId="5" fillId="101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234" fillId="15" borderId="123" applyNumberFormat="0" applyAlignment="0" applyProtection="0"/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255" fontId="162" fillId="0" borderId="118" applyFont="0" applyBorder="0" applyAlignment="0">
      <alignment horizontal="center" vertical="center"/>
    </xf>
    <xf numFmtId="4" fontId="48" fillId="7" borderId="125" applyNumberFormat="0" applyProtection="0">
      <alignment horizontal="left" vertical="center" indent="1"/>
    </xf>
    <xf numFmtId="203" fontId="198" fillId="0" borderId="122" applyFont="0" applyBorder="0" applyAlignment="0">
      <alignment horizontal="center" vertical="center"/>
    </xf>
    <xf numFmtId="0" fontId="5" fillId="101" borderId="125" applyNumberFormat="0" applyProtection="0">
      <alignment horizontal="left" vertical="center" indent="1"/>
    </xf>
    <xf numFmtId="4" fontId="82" fillId="25" borderId="129" applyNumberFormat="0" applyProtection="0">
      <alignment horizontal="right" vertical="center"/>
    </xf>
    <xf numFmtId="4" fontId="82" fillId="10" borderId="129" applyNumberFormat="0" applyProtection="0">
      <alignment horizontal="right" vertical="center"/>
    </xf>
    <xf numFmtId="0" fontId="17" fillId="29" borderId="124" applyNumberFormat="0" applyFon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5" fillId="14" borderId="123" applyNumberFormat="0" applyAlignment="0" applyProtection="0"/>
    <xf numFmtId="4" fontId="235" fillId="5" borderId="125" applyNumberFormat="0" applyProtection="0">
      <alignment horizontal="left" vertical="center" indent="1"/>
    </xf>
    <xf numFmtId="203" fontId="198" fillId="0" borderId="122" applyFont="0" applyBorder="0" applyAlignment="0">
      <alignment horizontal="center" vertical="center"/>
    </xf>
    <xf numFmtId="0" fontId="5" fillId="100" borderId="125" applyNumberFormat="0" applyProtection="0">
      <alignment horizontal="left" vertical="center" indent="1"/>
    </xf>
    <xf numFmtId="0" fontId="154" fillId="14" borderId="125" applyNumberFormat="0" applyAlignment="0" applyProtection="0"/>
    <xf numFmtId="0" fontId="155" fillId="0" borderId="112" applyNumberFormat="0" applyAlignment="0" applyProtection="0"/>
    <xf numFmtId="4" fontId="82" fillId="23" borderId="129" applyNumberFormat="0" applyProtection="0">
      <alignment horizontal="right" vertical="center"/>
    </xf>
    <xf numFmtId="0" fontId="155" fillId="0" borderId="112" applyNumberFormat="0" applyAlignment="0" applyProtection="0"/>
    <xf numFmtId="4" fontId="48" fillId="7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17" fillId="125" borderId="129" applyNumberFormat="0" applyProtection="0">
      <alignment horizontal="left" vertical="top" indent="1"/>
    </xf>
    <xf numFmtId="203" fontId="198" fillId="0" borderId="122" applyFont="0" applyBorder="0" applyAlignment="0">
      <alignment horizontal="center" vertical="center"/>
    </xf>
    <xf numFmtId="0" fontId="174" fillId="0" borderId="120"/>
    <xf numFmtId="0" fontId="176" fillId="65" borderId="120"/>
    <xf numFmtId="0" fontId="178" fillId="65" borderId="120"/>
    <xf numFmtId="0" fontId="186" fillId="71" borderId="120"/>
    <xf numFmtId="0" fontId="174" fillId="0" borderId="120"/>
    <xf numFmtId="0" fontId="174" fillId="0" borderId="120"/>
    <xf numFmtId="0" fontId="186" fillId="0" borderId="120"/>
    <xf numFmtId="0" fontId="178" fillId="69" borderId="120"/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203" fontId="198" fillId="0" borderId="122" applyFont="0" applyBorder="0" applyAlignment="0">
      <alignment horizontal="center" vertical="center"/>
    </xf>
    <xf numFmtId="0" fontId="154" fillId="14" borderId="125" applyNumberFormat="0" applyAlignment="0" applyProtection="0"/>
    <xf numFmtId="0" fontId="5" fillId="29" borderId="124" applyNumberFormat="0" applyFon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66" fillId="107" borderId="123" applyNumberFormat="0" applyAlignment="0" applyProtection="0"/>
    <xf numFmtId="0" fontId="235" fillId="14" borderId="125" applyNumberFormat="0" applyAlignment="0" applyProtection="0"/>
    <xf numFmtId="0" fontId="176" fillId="65" borderId="120"/>
    <xf numFmtId="0" fontId="17" fillId="29" borderId="124" applyNumberFormat="0" applyFon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22" fillId="0" borderId="127" applyNumberFormat="0" applyFill="0" applyAlignment="0" applyProtection="0"/>
    <xf numFmtId="4" fontId="82" fillId="18" borderId="129" applyNumberFormat="0" applyProtection="0">
      <alignment horizontal="right" vertical="center"/>
    </xf>
    <xf numFmtId="0" fontId="114" fillId="14" borderId="125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6" fillId="65" borderId="120"/>
    <xf numFmtId="174" fontId="272" fillId="0" borderId="120"/>
    <xf numFmtId="0" fontId="18" fillId="29" borderId="124" applyNumberFormat="0" applyFon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4" fontId="119" fillId="99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178" fillId="65" borderId="120"/>
    <xf numFmtId="4" fontId="235" fillId="97" borderId="125" applyNumberFormat="0" applyProtection="0">
      <alignment horizontal="left" vertical="center" indent="1"/>
    </xf>
    <xf numFmtId="203" fontId="198" fillId="0" borderId="122" applyFont="0" applyBorder="0" applyAlignment="0">
      <alignment horizontal="center" vertical="center"/>
    </xf>
    <xf numFmtId="0" fontId="5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203" fontId="198" fillId="0" borderId="122" applyFont="0" applyBorder="0" applyAlignment="0">
      <alignment horizontal="center" vertical="center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4" fontId="17" fillId="0" borderId="120">
      <alignment horizontal="right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0" fontId="154" fillId="14" borderId="125" applyNumberFormat="0" applyAlignment="0" applyProtection="0"/>
    <xf numFmtId="0" fontId="5" fillId="29" borderId="124" applyNumberFormat="0" applyFont="0" applyAlignment="0" applyProtection="0"/>
    <xf numFmtId="0" fontId="18" fillId="29" borderId="124" applyNumberFormat="0" applyFont="0" applyAlignment="0" applyProtection="0"/>
    <xf numFmtId="174" fontId="258" fillId="96" borderId="120"/>
    <xf numFmtId="4" fontId="235" fillId="5" borderId="125" applyNumberFormat="0" applyProtection="0">
      <alignment horizontal="left" vertical="center" indent="1"/>
    </xf>
    <xf numFmtId="0" fontId="154" fillId="14" borderId="125" applyNumberFormat="0" applyAlignment="0" applyProtection="0"/>
    <xf numFmtId="4" fontId="119" fillId="99" borderId="125" applyNumberFormat="0" applyProtection="0">
      <alignment horizontal="left" vertical="center" indent="1"/>
    </xf>
    <xf numFmtId="0" fontId="68" fillId="14" borderId="123" applyNumberFormat="0" applyAlignment="0" applyProtection="0"/>
    <xf numFmtId="0" fontId="15" fillId="14" borderId="123" applyNumberFormat="0" applyAlignment="0" applyProtection="0"/>
    <xf numFmtId="255" fontId="162" fillId="0" borderId="118" applyFont="0" applyBorder="0" applyAlignment="0">
      <alignment horizontal="center" vertical="center"/>
    </xf>
    <xf numFmtId="0" fontId="154" fillId="14" borderId="125" applyNumberFormat="0" applyAlignment="0" applyProtection="0"/>
    <xf numFmtId="0" fontId="174" fillId="0" borderId="120"/>
    <xf numFmtId="0" fontId="174" fillId="0" borderId="120"/>
    <xf numFmtId="0" fontId="174" fillId="0" borderId="120"/>
    <xf numFmtId="0" fontId="178" fillId="65" borderId="121"/>
    <xf numFmtId="4" fontId="17" fillId="0" borderId="120">
      <alignment horizontal="right"/>
    </xf>
    <xf numFmtId="0" fontId="114" fillId="14" borderId="125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55" fillId="0" borderId="112" applyNumberFormat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0" fontId="158" fillId="97" borderId="88">
      <alignment vertical="center" wrapText="1"/>
    </xf>
    <xf numFmtId="203" fontId="198" fillId="0" borderId="122" applyFont="0" applyBorder="0" applyAlignment="0">
      <alignment horizontal="center" vertical="center"/>
    </xf>
    <xf numFmtId="0" fontId="176" fillId="65" borderId="120"/>
    <xf numFmtId="0" fontId="174" fillId="0" borderId="120"/>
    <xf numFmtId="0" fontId="176" fillId="65" borderId="120"/>
    <xf numFmtId="0" fontId="178" fillId="65" borderId="120"/>
    <xf numFmtId="203" fontId="198" fillId="0" borderId="122" applyFont="0" applyBorder="0" applyAlignment="0">
      <alignment horizontal="center" vertical="center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5" fillId="29" borderId="124" applyNumberFormat="0" applyFont="0" applyAlignment="0" applyProtection="0"/>
    <xf numFmtId="0" fontId="234" fillId="15" borderId="123" applyNumberFormat="0" applyAlignment="0" applyProtection="0"/>
    <xf numFmtId="0" fontId="158" fillId="97" borderId="88">
      <alignment vertical="center" wrapText="1"/>
    </xf>
    <xf numFmtId="203" fontId="198" fillId="0" borderId="122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0" fontId="199" fillId="0" borderId="119"/>
    <xf numFmtId="0" fontId="186" fillId="71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6" fillId="0" borderId="0"/>
    <xf numFmtId="0" fontId="17" fillId="29" borderId="124" applyNumberFormat="0" applyFont="0" applyAlignment="0" applyProtection="0"/>
    <xf numFmtId="0" fontId="186" fillId="71" borderId="120"/>
    <xf numFmtId="0" fontId="178" fillId="65" borderId="120"/>
    <xf numFmtId="0" fontId="82" fillId="29" borderId="129" applyNumberFormat="0" applyProtection="0">
      <alignment horizontal="left" vertical="top" indent="1"/>
    </xf>
    <xf numFmtId="0" fontId="5" fillId="100" borderId="125" applyNumberFormat="0" applyProtection="0">
      <alignment horizontal="left" vertical="center" indent="1"/>
    </xf>
    <xf numFmtId="9" fontId="16" fillId="0" borderId="0" applyFont="0" applyFill="0" applyBorder="0" applyAlignment="0" applyProtection="0"/>
    <xf numFmtId="0" fontId="154" fillId="14" borderId="125" applyNumberFormat="0" applyAlignment="0" applyProtection="0"/>
    <xf numFmtId="0" fontId="114" fillId="14" borderId="125" applyNumberFormat="0" applyAlignment="0" applyProtection="0"/>
    <xf numFmtId="0" fontId="235" fillId="120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78" fillId="65" borderId="121"/>
    <xf numFmtId="0" fontId="186" fillId="0" borderId="120"/>
    <xf numFmtId="203" fontId="198" fillId="0" borderId="117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7" fillId="29" borderId="124" applyNumberFormat="0" applyFont="0" applyAlignment="0" applyProtection="0"/>
    <xf numFmtId="0" fontId="186" fillId="0" borderId="120"/>
    <xf numFmtId="0" fontId="178" fillId="65" borderId="120"/>
    <xf numFmtId="255" fontId="162" fillId="0" borderId="118" applyFont="0" applyBorder="0" applyAlignment="0">
      <alignment horizontal="center" vertical="center"/>
    </xf>
    <xf numFmtId="0" fontId="233" fillId="15" borderId="123" applyNumberFormat="0" applyAlignment="0" applyProtection="0"/>
    <xf numFmtId="0" fontId="218" fillId="120" borderId="123" applyNumberFormat="0" applyAlignment="0" applyProtection="0"/>
    <xf numFmtId="0" fontId="18" fillId="29" borderId="124" applyNumberFormat="0" applyFont="0" applyAlignment="0" applyProtection="0"/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5" fillId="4" borderId="125" applyNumberFormat="0" applyProtection="0">
      <alignment horizontal="left" vertical="center" indent="1"/>
    </xf>
    <xf numFmtId="4" fontId="82" fillId="29" borderId="129" applyNumberFormat="0" applyProtection="0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03" fillId="14" borderId="123" applyNumberFormat="0" applyAlignment="0" applyProtection="0"/>
    <xf numFmtId="0" fontId="15" fillId="14" borderId="123" applyNumberFormat="0" applyAlignment="0" applyProtection="0"/>
    <xf numFmtId="0" fontId="234" fillId="15" borderId="123" applyNumberFormat="0" applyAlignment="0" applyProtection="0"/>
    <xf numFmtId="0" fontId="178" fillId="65" borderId="120"/>
    <xf numFmtId="0" fontId="178" fillId="65" borderId="120"/>
    <xf numFmtId="0" fontId="5" fillId="98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5" fillId="98" borderId="125" applyNumberFormat="0" applyProtection="0">
      <alignment horizontal="left" vertical="center" indent="1"/>
    </xf>
    <xf numFmtId="4" fontId="17" fillId="0" borderId="120">
      <alignment horizontal="right"/>
    </xf>
    <xf numFmtId="0" fontId="155" fillId="0" borderId="128">
      <alignment horizontal="left" vertical="center"/>
    </xf>
    <xf numFmtId="0" fontId="154" fillId="14" borderId="125" applyNumberFormat="0" applyAlignment="0" applyProtection="0"/>
    <xf numFmtId="0" fontId="266" fillId="107" borderId="123" applyNumberFormat="0" applyAlignment="0" applyProtection="0"/>
    <xf numFmtId="0" fontId="186" fillId="0" borderId="120"/>
    <xf numFmtId="203" fontId="198" fillId="0" borderId="117" applyFont="0" applyBorder="0" applyAlignment="0">
      <alignment horizontal="center" vertical="center"/>
    </xf>
    <xf numFmtId="0" fontId="16" fillId="0" borderId="126" applyNumberFormat="0" applyFill="0" applyAlignment="0" applyProtection="0"/>
    <xf numFmtId="4" fontId="17" fillId="0" borderId="120">
      <alignment horizontal="right"/>
    </xf>
    <xf numFmtId="0" fontId="176" fillId="65" borderId="120"/>
    <xf numFmtId="4" fontId="119" fillId="99" borderId="125" applyNumberFormat="0" applyProtection="0">
      <alignment horizontal="left" vertical="center" indent="1"/>
    </xf>
    <xf numFmtId="0" fontId="176" fillId="65" borderId="120"/>
    <xf numFmtId="203" fontId="198" fillId="0" borderId="122" applyFont="0" applyBorder="0" applyAlignment="0">
      <alignment horizontal="center" vertical="center"/>
    </xf>
    <xf numFmtId="4" fontId="235" fillId="100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178" fillId="65" borderId="120"/>
    <xf numFmtId="0" fontId="255" fillId="123" borderId="124" applyNumberFormat="0" applyAlignment="0" applyProtection="0"/>
    <xf numFmtId="4" fontId="82" fillId="27" borderId="129" applyNumberFormat="0" applyProtection="0">
      <alignment horizontal="right" vertical="center"/>
    </xf>
    <xf numFmtId="0" fontId="255" fillId="123" borderId="124" applyNumberFormat="0" applyAlignment="0" applyProtection="0"/>
    <xf numFmtId="0" fontId="155" fillId="0" borderId="128">
      <alignment horizontal="left" vertical="center"/>
    </xf>
    <xf numFmtId="4" fontId="235" fillId="7" borderId="125" applyNumberFormat="0" applyProtection="0">
      <alignment horizontal="right" vertical="center"/>
    </xf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5" fillId="98" borderId="125" applyNumberFormat="0" applyProtection="0">
      <alignment horizontal="left" vertical="center" indent="1"/>
    </xf>
    <xf numFmtId="203" fontId="198" fillId="0" borderId="117" applyFont="0" applyBorder="0" applyAlignment="0">
      <alignment horizontal="center" vertical="center"/>
    </xf>
    <xf numFmtId="0" fontId="174" fillId="0" borderId="120"/>
    <xf numFmtId="0" fontId="154" fillId="14" borderId="125" applyNumberFormat="0" applyAlignment="0" applyProtection="0"/>
    <xf numFmtId="0" fontId="176" fillId="65" borderId="120"/>
    <xf numFmtId="0" fontId="15" fillId="14" borderId="123" applyNumberFormat="0" applyAlignment="0" applyProtection="0"/>
    <xf numFmtId="0" fontId="235" fillId="120" borderId="125" applyNumberFormat="0" applyAlignment="0" applyProtection="0"/>
    <xf numFmtId="0" fontId="266" fillId="107" borderId="123" applyNumberFormat="0" applyAlignment="0" applyProtection="0"/>
    <xf numFmtId="255" fontId="162" fillId="0" borderId="118" applyFont="0" applyBorder="0" applyAlignment="0">
      <alignment horizontal="center" vertical="center"/>
    </xf>
    <xf numFmtId="4" fontId="235" fillId="5" borderId="125" applyNumberFormat="0" applyProtection="0">
      <alignment horizontal="left" vertical="center" indent="1"/>
    </xf>
    <xf numFmtId="0" fontId="235" fillId="120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4" fontId="235" fillId="97" borderId="125" applyNumberFormat="0" applyProtection="0">
      <alignment vertical="center"/>
    </xf>
    <xf numFmtId="0" fontId="155" fillId="0" borderId="112" applyNumberFormat="0" applyAlignment="0" applyProtection="0"/>
    <xf numFmtId="0" fontId="255" fillId="123" borderId="124" applyNumberFormat="0" applyAlignment="0" applyProtection="0"/>
    <xf numFmtId="0" fontId="15" fillId="14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255" fillId="123" borderId="124" applyNumberFormat="0" applyAlignment="0" applyProtection="0"/>
    <xf numFmtId="4" fontId="119" fillId="99" borderId="125" applyNumberFormat="0" applyProtection="0">
      <alignment horizontal="left" vertical="center" indent="1"/>
    </xf>
    <xf numFmtId="0" fontId="255" fillId="123" borderId="124" applyNumberFormat="0" applyAlignment="0" applyProtection="0"/>
    <xf numFmtId="0" fontId="179" fillId="0" borderId="120"/>
    <xf numFmtId="0" fontId="174" fillId="0" borderId="120"/>
    <xf numFmtId="0" fontId="15" fillId="14" borderId="123" applyNumberFormat="0" applyAlignment="0" applyProtection="0"/>
    <xf numFmtId="0" fontId="17" fillId="29" borderId="124" applyNumberFormat="0" applyFont="0" applyAlignment="0" applyProtection="0"/>
    <xf numFmtId="0" fontId="174" fillId="0" borderId="120"/>
    <xf numFmtId="0" fontId="235" fillId="120" borderId="125" applyNumberFormat="0" applyAlignment="0" applyProtection="0"/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4" fontId="82" fillId="17" borderId="129" applyNumberFormat="0" applyProtection="0">
      <alignment horizontal="right" vertical="center"/>
    </xf>
    <xf numFmtId="0" fontId="235" fillId="14" borderId="125" applyNumberFormat="0" applyAlignment="0" applyProtection="0"/>
    <xf numFmtId="0" fontId="176" fillId="65" borderId="120"/>
    <xf numFmtId="4" fontId="235" fillId="97" borderId="125" applyNumberFormat="0" applyProtection="0">
      <alignment horizontal="left" vertical="center" indent="1"/>
    </xf>
    <xf numFmtId="0" fontId="36" fillId="0" borderId="7" applyNumberFormat="0" applyAlignment="0" applyProtection="0">
      <alignment horizontal="left" vertical="center"/>
    </xf>
    <xf numFmtId="0" fontId="218" fillId="120" borderId="123" applyNumberFormat="0" applyAlignment="0" applyProtection="0"/>
    <xf numFmtId="0" fontId="178" fillId="69" borderId="120"/>
    <xf numFmtId="255" fontId="162" fillId="0" borderId="118" applyFont="0" applyBorder="0" applyAlignment="0">
      <alignment horizontal="center" vertical="center"/>
    </xf>
    <xf numFmtId="4" fontId="235" fillId="97" borderId="125" applyNumberFormat="0" applyProtection="0">
      <alignment vertical="center"/>
    </xf>
    <xf numFmtId="0" fontId="106" fillId="15" borderId="123" applyNumberFormat="0" applyAlignment="0" applyProtection="0"/>
    <xf numFmtId="0" fontId="106" fillId="15" borderId="123" applyNumberFormat="0" applyAlignment="0" applyProtection="0"/>
    <xf numFmtId="203" fontId="198" fillId="0" borderId="122" applyFont="0" applyBorder="0" applyAlignment="0">
      <alignment horizontal="center" vertical="center"/>
    </xf>
    <xf numFmtId="174" fontId="258" fillId="96" borderId="120"/>
    <xf numFmtId="0" fontId="235" fillId="14" borderId="125" applyNumberFormat="0" applyAlignment="0" applyProtection="0"/>
    <xf numFmtId="0" fontId="81" fillId="29" borderId="124" applyNumberFormat="0" applyFont="0" applyAlignment="0" applyProtection="0"/>
    <xf numFmtId="203" fontId="198" fillId="0" borderId="117" applyFont="0" applyBorder="0" applyAlignment="0">
      <alignment horizontal="center" vertical="center"/>
    </xf>
    <xf numFmtId="0" fontId="235" fillId="14" borderId="125" applyNumberFormat="0" applyAlignment="0" applyProtection="0"/>
    <xf numFmtId="0" fontId="255" fillId="123" borderId="124" applyNumberFormat="0" applyAlignment="0" applyProtection="0"/>
    <xf numFmtId="0" fontId="234" fillId="15" borderId="123" applyNumberFormat="0" applyAlignment="0" applyProtection="0"/>
    <xf numFmtId="0" fontId="81" fillId="29" borderId="124" applyNumberFormat="0" applyFont="0" applyAlignment="0" applyProtection="0"/>
    <xf numFmtId="0" fontId="122" fillId="0" borderId="127" applyNumberFormat="0" applyFill="0" applyAlignment="0" applyProtection="0"/>
    <xf numFmtId="0" fontId="174" fillId="0" borderId="120"/>
    <xf numFmtId="0" fontId="255" fillId="123" borderId="124" applyNumberFormat="0" applyAlignment="0" applyProtection="0"/>
    <xf numFmtId="0" fontId="266" fillId="15" borderId="123" applyNumberFormat="0" applyAlignment="0" applyProtection="0"/>
    <xf numFmtId="0" fontId="233" fillId="15" borderId="123" applyNumberFormat="0" applyAlignment="0" applyProtection="0"/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4" fontId="119" fillId="99" borderId="125" applyNumberFormat="0" applyProtection="0">
      <alignment horizontal="left" vertical="center" indent="1"/>
    </xf>
    <xf numFmtId="0" fontId="199" fillId="0" borderId="119"/>
    <xf numFmtId="4" fontId="82" fillId="19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5" fillId="101" borderId="125" applyNumberFormat="0" applyProtection="0">
      <alignment horizontal="left" vertical="center" indent="1"/>
    </xf>
    <xf numFmtId="0" fontId="186" fillId="71" borderId="120"/>
    <xf numFmtId="0" fontId="218" fillId="120" borderId="123" applyNumberFormat="0" applyAlignment="0" applyProtection="0"/>
    <xf numFmtId="0" fontId="238" fillId="0" borderId="127" applyNumberFormat="0" applyFill="0" applyAlignment="0" applyProtection="0"/>
    <xf numFmtId="4" fontId="82" fillId="23" borderId="129" applyNumberFormat="0" applyProtection="0">
      <alignment horizontal="right" vertical="center"/>
    </xf>
    <xf numFmtId="0" fontId="5" fillId="29" borderId="124" applyNumberFormat="0" applyFont="0" applyAlignment="0" applyProtection="0"/>
    <xf numFmtId="0" fontId="218" fillId="120" borderId="123" applyNumberFormat="0" applyAlignment="0" applyProtection="0"/>
    <xf numFmtId="0" fontId="122" fillId="0" borderId="127" applyNumberFormat="0" applyFill="0" applyAlignment="0" applyProtection="0"/>
    <xf numFmtId="4" fontId="82" fillId="124" borderId="129" applyNumberFormat="0" applyProtection="0">
      <alignment horizontal="right" vertical="center"/>
    </xf>
    <xf numFmtId="0" fontId="235" fillId="120" borderId="125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6" fillId="65" borderId="12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68" fillId="14" borderId="123" applyNumberFormat="0" applyAlignment="0" applyProtection="0"/>
    <xf numFmtId="0" fontId="186" fillId="71" borderId="120"/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4" fontId="50" fillId="7" borderId="125" applyNumberFormat="0" applyProtection="0">
      <alignment horizontal="right" vertical="center"/>
    </xf>
    <xf numFmtId="0" fontId="255" fillId="123" borderId="124" applyNumberFormat="0" applyAlignment="0" applyProtection="0"/>
    <xf numFmtId="0" fontId="235" fillId="14" borderId="125" applyNumberFormat="0" applyAlignment="0" applyProtection="0"/>
    <xf numFmtId="0" fontId="5" fillId="98" borderId="125" applyNumberFormat="0" applyProtection="0">
      <alignment horizontal="left" vertical="center" indent="1"/>
    </xf>
    <xf numFmtId="0" fontId="82" fillId="29" borderId="129" applyNumberFormat="0" applyProtection="0">
      <alignment horizontal="left" vertical="top" indent="1"/>
    </xf>
    <xf numFmtId="255" fontId="162" fillId="0" borderId="118" applyFont="0" applyBorder="0" applyAlignment="0">
      <alignment horizontal="center" vertical="center"/>
    </xf>
    <xf numFmtId="0" fontId="266" fillId="15" borderId="123" applyNumberFormat="0" applyAlignment="0" applyProtection="0"/>
    <xf numFmtId="4" fontId="235" fillId="97" borderId="125" applyNumberFormat="0" applyProtection="0">
      <alignment horizontal="left" vertical="center" indent="1"/>
    </xf>
    <xf numFmtId="0" fontId="122" fillId="0" borderId="127" applyNumberFormat="0" applyFill="0" applyAlignment="0" applyProtection="0"/>
    <xf numFmtId="0" fontId="176" fillId="65" borderId="120"/>
    <xf numFmtId="0" fontId="255" fillId="123" borderId="124" applyNumberFormat="0" applyAlignment="0" applyProtection="0"/>
    <xf numFmtId="0" fontId="233" fillId="15" borderId="123" applyNumberFormat="0" applyAlignment="0" applyProtection="0"/>
    <xf numFmtId="0" fontId="176" fillId="65" borderId="120"/>
    <xf numFmtId="0" fontId="178" fillId="65" borderId="120"/>
    <xf numFmtId="0" fontId="178" fillId="65" borderId="121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06" fillId="15" borderId="123" applyNumberFormat="0" applyAlignment="0" applyProtection="0"/>
    <xf numFmtId="0" fontId="266" fillId="107" borderId="123" applyNumberFormat="0" applyAlignment="0" applyProtection="0"/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233" fillId="15" borderId="123" applyNumberFormat="0" applyAlignment="0" applyProtection="0"/>
    <xf numFmtId="0" fontId="178" fillId="65" borderId="121"/>
    <xf numFmtId="4" fontId="48" fillId="7" borderId="125" applyNumberFormat="0" applyProtection="0">
      <alignment horizontal="left" vertical="center" indent="1"/>
    </xf>
    <xf numFmtId="0" fontId="17" fillId="29" borderId="124" applyNumberFormat="0" applyFon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199" fillId="0" borderId="119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4" fontId="235" fillId="97" borderId="125" applyNumberFormat="0" applyProtection="0">
      <alignment horizontal="left" vertical="center" indent="1"/>
    </xf>
    <xf numFmtId="0" fontId="158" fillId="97" borderId="88">
      <alignment vertical="center" wrapText="1"/>
    </xf>
    <xf numFmtId="0" fontId="155" fillId="0" borderId="7" applyNumberFormat="0" applyAlignment="0" applyProtection="0">
      <alignment horizontal="left" vertical="center"/>
    </xf>
    <xf numFmtId="0" fontId="17" fillId="29" borderId="124" applyNumberFormat="0" applyFont="0" applyAlignment="0" applyProtection="0"/>
    <xf numFmtId="0" fontId="176" fillId="65" borderId="120"/>
    <xf numFmtId="0" fontId="5" fillId="100" borderId="125" applyNumberFormat="0" applyProtection="0">
      <alignment horizontal="left" vertical="center" indent="1"/>
    </xf>
    <xf numFmtId="0" fontId="176" fillId="65" borderId="120"/>
    <xf numFmtId="0" fontId="176" fillId="65" borderId="120"/>
    <xf numFmtId="0" fontId="16" fillId="0" borderId="126" applyNumberFormat="0" applyFill="0" applyAlignment="0" applyProtection="0"/>
    <xf numFmtId="0" fontId="155" fillId="0" borderId="128">
      <alignment horizontal="left" vertical="center"/>
    </xf>
    <xf numFmtId="4" fontId="82" fillId="18" borderId="129" applyNumberFormat="0" applyProtection="0">
      <alignment horizontal="right" vertical="center"/>
    </xf>
    <xf numFmtId="0" fontId="158" fillId="97" borderId="88">
      <alignment vertical="center" wrapText="1"/>
    </xf>
    <xf numFmtId="0" fontId="154" fillId="14" borderId="125" applyNumberFormat="0" applyAlignment="0" applyProtection="0"/>
    <xf numFmtId="0" fontId="174" fillId="0" borderId="120"/>
    <xf numFmtId="0" fontId="68" fillId="14" borderId="123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55" fillId="0" borderId="112" applyNumberFormat="0" applyAlignment="0" applyProtection="0"/>
    <xf numFmtId="174" fontId="272" fillId="0" borderId="120"/>
    <xf numFmtId="0" fontId="255" fillId="123" borderId="124" applyNumberFormat="0" applyAlignment="0" applyProtection="0"/>
    <xf numFmtId="0" fontId="68" fillId="14" borderId="123" applyNumberFormat="0" applyAlignment="0" applyProtection="0"/>
    <xf numFmtId="4" fontId="235" fillId="7" borderId="125" applyNumberFormat="0" applyProtection="0">
      <alignment horizontal="right" vertical="center"/>
    </xf>
    <xf numFmtId="0" fontId="255" fillId="123" borderId="124" applyNumberFormat="0" applyAlignment="0" applyProtection="0"/>
    <xf numFmtId="203" fontId="198" fillId="0" borderId="122" applyFont="0" applyBorder="0" applyAlignment="0">
      <alignment horizontal="center" vertical="center"/>
    </xf>
    <xf numFmtId="0" fontId="17" fillId="29" borderId="124" applyNumberFormat="0" applyFont="0" applyAlignment="0" applyProtection="0"/>
    <xf numFmtId="255" fontId="162" fillId="0" borderId="118" applyFont="0" applyBorder="0" applyAlignment="0">
      <alignment horizontal="center" vertical="center"/>
    </xf>
    <xf numFmtId="4" fontId="82" fillId="10" borderId="129" applyNumberFormat="0" applyProtection="0">
      <alignment horizontal="right" vertical="center"/>
    </xf>
    <xf numFmtId="0" fontId="176" fillId="65" borderId="120"/>
    <xf numFmtId="0" fontId="16" fillId="0" borderId="126" applyNumberFormat="0" applyFill="0" applyAlignment="0" applyProtection="0"/>
    <xf numFmtId="0" fontId="234" fillId="15" borderId="123" applyNumberFormat="0" applyAlignment="0" applyProtection="0"/>
    <xf numFmtId="0" fontId="176" fillId="65" borderId="120"/>
    <xf numFmtId="4" fontId="235" fillId="97" borderId="125" applyNumberFormat="0" applyProtection="0">
      <alignment vertical="center"/>
    </xf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76" fillId="65" borderId="12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233" fillId="15" borderId="123" applyNumberFormat="0" applyAlignment="0" applyProtection="0"/>
    <xf numFmtId="0" fontId="241" fillId="0" borderId="127" applyNumberFormat="0" applyFill="0" applyAlignment="0" applyProtection="0"/>
    <xf numFmtId="0" fontId="15" fillId="14" borderId="123" applyNumberFormat="0" applyAlignment="0" applyProtection="0"/>
    <xf numFmtId="203" fontId="198" fillId="0" borderId="122" applyFont="0" applyBorder="0" applyAlignment="0">
      <alignment horizontal="center" vertical="center"/>
    </xf>
    <xf numFmtId="0" fontId="234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15" fillId="14" borderId="123" applyNumberFormat="0" applyAlignment="0" applyProtection="0"/>
    <xf numFmtId="0" fontId="178" fillId="69" borderId="120"/>
    <xf numFmtId="0" fontId="176" fillId="65" borderId="120"/>
    <xf numFmtId="0" fontId="178" fillId="65" borderId="120"/>
    <xf numFmtId="0" fontId="186" fillId="71" borderId="120"/>
    <xf numFmtId="0" fontId="234" fillId="15" borderId="123" applyNumberFormat="0" applyAlignment="0" applyProtection="0"/>
    <xf numFmtId="4" fontId="17" fillId="0" borderId="120">
      <alignment horizontal="right"/>
    </xf>
    <xf numFmtId="0" fontId="18" fillId="29" borderId="124" applyNumberFormat="0" applyFont="0" applyAlignment="0" applyProtection="0"/>
    <xf numFmtId="0" fontId="241" fillId="0" borderId="127" applyNumberFormat="0" applyFill="0" applyAlignment="0" applyProtection="0"/>
    <xf numFmtId="0" fontId="234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4" fontId="235" fillId="100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178" fillId="65" borderId="121"/>
    <xf numFmtId="0" fontId="218" fillId="120" borderId="123" applyNumberFormat="0" applyAlignment="0" applyProtection="0"/>
    <xf numFmtId="0" fontId="155" fillId="0" borderId="112" applyNumberFormat="0" applyAlignment="0" applyProtection="0"/>
    <xf numFmtId="0" fontId="233" fillId="15" borderId="123" applyNumberFormat="0" applyAlignment="0" applyProtection="0"/>
    <xf numFmtId="0" fontId="178" fillId="69" borderId="120"/>
    <xf numFmtId="0" fontId="255" fillId="123" borderId="124" applyNumberFormat="0" applyAlignment="0" applyProtection="0"/>
    <xf numFmtId="0" fontId="176" fillId="65" borderId="120"/>
    <xf numFmtId="0" fontId="155" fillId="0" borderId="112" applyNumberFormat="0" applyAlignment="0" applyProtection="0"/>
    <xf numFmtId="0" fontId="178" fillId="69" borderId="120"/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99" fillId="0" borderId="119"/>
    <xf numFmtId="203" fontId="198" fillId="0" borderId="117" applyFont="0" applyBorder="0" applyAlignment="0">
      <alignment horizontal="center" vertical="center"/>
    </xf>
    <xf numFmtId="0" fontId="199" fillId="0" borderId="119"/>
    <xf numFmtId="203" fontId="198" fillId="0" borderId="117" applyFont="0" applyBorder="0" applyAlignment="0">
      <alignment horizontal="center" vertical="center"/>
    </xf>
    <xf numFmtId="0" fontId="155" fillId="0" borderId="7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0" fontId="155" fillId="0" borderId="112" applyNumberFormat="0" applyAlignment="0" applyProtection="0"/>
    <xf numFmtId="0" fontId="179" fillId="0" borderId="120"/>
    <xf numFmtId="0" fontId="114" fillId="14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4" fontId="82" fillId="25" borderId="129" applyNumberFormat="0" applyProtection="0">
      <alignment horizontal="right" vertical="center"/>
    </xf>
    <xf numFmtId="0" fontId="155" fillId="0" borderId="112" applyNumberFormat="0" applyAlignment="0" applyProtection="0"/>
    <xf numFmtId="255" fontId="162" fillId="0" borderId="118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35" fillId="120" borderId="125" applyNumberFormat="0" applyAlignment="0" applyProtection="0"/>
    <xf numFmtId="0" fontId="103" fillId="14" borderId="123" applyNumberFormat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76" fillId="65" borderId="120"/>
    <xf numFmtId="0" fontId="5" fillId="101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176" fillId="65" borderId="120"/>
    <xf numFmtId="0" fontId="5" fillId="98" borderId="125" applyNumberFormat="0" applyProtection="0">
      <alignment horizontal="left" vertical="center" indent="1"/>
    </xf>
    <xf numFmtId="0" fontId="186" fillId="0" borderId="120"/>
    <xf numFmtId="0" fontId="174" fillId="0" borderId="120"/>
    <xf numFmtId="0" fontId="266" fillId="15" borderId="123" applyNumberFormat="0" applyAlignment="0" applyProtection="0"/>
    <xf numFmtId="0" fontId="32" fillId="0" borderId="13">
      <alignment vertical="center"/>
    </xf>
    <xf numFmtId="4" fontId="82" fillId="17" borderId="129" applyNumberFormat="0" applyProtection="0">
      <alignment horizontal="right" vertical="center"/>
    </xf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4" fontId="17" fillId="0" borderId="120">
      <alignment horizontal="right"/>
    </xf>
    <xf numFmtId="0" fontId="178" fillId="65" borderId="121"/>
    <xf numFmtId="0" fontId="174" fillId="0" borderId="120"/>
    <xf numFmtId="0" fontId="176" fillId="65" borderId="120"/>
    <xf numFmtId="0" fontId="233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235" fillId="14" borderId="125" applyNumberFormat="0" applyAlignment="0" applyProtection="0"/>
    <xf numFmtId="0" fontId="266" fillId="15" borderId="123" applyNumberFormat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4" fontId="285" fillId="126" borderId="129" applyNumberFormat="0" applyProtection="0">
      <alignment horizontal="right" vertical="center"/>
    </xf>
    <xf numFmtId="4" fontId="285" fillId="29" borderId="129" applyNumberFormat="0" applyProtection="0">
      <alignment vertical="center"/>
    </xf>
    <xf numFmtId="0" fontId="17" fillId="126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4" fontId="82" fillId="125" borderId="129" applyNumberFormat="0" applyProtection="0">
      <alignment horizontal="right" vertical="center"/>
    </xf>
    <xf numFmtId="0" fontId="179" fillId="0" borderId="120"/>
    <xf numFmtId="0" fontId="255" fillId="123" borderId="124" applyNumberFormat="0" applyAlignment="0" applyProtection="0"/>
    <xf numFmtId="4" fontId="235" fillId="7" borderId="125" applyNumberFormat="0" applyProtection="0">
      <alignment horizontal="right" vertical="center"/>
    </xf>
    <xf numFmtId="0" fontId="155" fillId="0" borderId="112" applyNumberFormat="0" applyAlignment="0" applyProtection="0"/>
    <xf numFmtId="0" fontId="199" fillId="0" borderId="119"/>
    <xf numFmtId="0" fontId="17" fillId="87" borderId="129" applyNumberFormat="0" applyProtection="0">
      <alignment horizontal="left" vertical="top" indent="1"/>
    </xf>
    <xf numFmtId="4" fontId="82" fillId="23" borderId="129" applyNumberFormat="0" applyProtection="0">
      <alignment horizontal="right" vertical="center"/>
    </xf>
    <xf numFmtId="0" fontId="255" fillId="123" borderId="124" applyNumberFormat="0" applyAlignment="0" applyProtection="0"/>
    <xf numFmtId="0" fontId="5" fillId="4" borderId="125" applyNumberFormat="0" applyProtection="0">
      <alignment horizontal="left" vertical="center" indent="1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233" fillId="15" borderId="123" applyNumberFormat="0" applyAlignment="0" applyProtection="0"/>
    <xf numFmtId="4" fontId="82" fillId="26" borderId="129" applyNumberFormat="0" applyProtection="0">
      <alignment horizontal="right" vertical="center"/>
    </xf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06" fillId="15" borderId="123" applyNumberFormat="0" applyAlignment="0" applyProtection="0"/>
    <xf numFmtId="0" fontId="103" fillId="14" borderId="123" applyNumberFormat="0" applyAlignment="0" applyProtection="0"/>
    <xf numFmtId="0" fontId="218" fillId="120" borderId="123" applyNumberFormat="0" applyAlignment="0" applyProtection="0"/>
    <xf numFmtId="0" fontId="158" fillId="97" borderId="88">
      <alignment vertical="center" wrapText="1"/>
    </xf>
    <xf numFmtId="0" fontId="106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79" fillId="0" borderId="120"/>
    <xf numFmtId="4" fontId="17" fillId="0" borderId="120">
      <alignment horizontal="right"/>
    </xf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238" fillId="0" borderId="127" applyNumberFormat="0" applyFill="0" applyAlignment="0" applyProtection="0"/>
    <xf numFmtId="0" fontId="255" fillId="123" borderId="124" applyNumberFormat="0" applyAlignment="0" applyProtection="0"/>
    <xf numFmtId="0" fontId="32" fillId="0" borderId="13">
      <alignment vertical="center"/>
    </xf>
    <xf numFmtId="203" fontId="198" fillId="0" borderId="122" applyFont="0" applyBorder="0" applyAlignment="0">
      <alignment horizontal="center" vertical="center"/>
    </xf>
    <xf numFmtId="0" fontId="179" fillId="0" borderId="120"/>
    <xf numFmtId="0" fontId="174" fillId="0" borderId="120"/>
    <xf numFmtId="0" fontId="176" fillId="65" borderId="120"/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58" fillId="97" borderId="88">
      <alignment vertical="center" wrapText="1"/>
    </xf>
    <xf numFmtId="0" fontId="114" fillId="14" borderId="125" applyNumberFormat="0" applyAlignment="0" applyProtection="0"/>
    <xf numFmtId="0" fontId="241" fillId="0" borderId="127" applyNumberFormat="0" applyFill="0" applyAlignment="0" applyProtection="0"/>
    <xf numFmtId="0" fontId="234" fillId="15" borderId="123" applyNumberFormat="0" applyAlignment="0" applyProtection="0"/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238" fillId="0" borderId="127" applyNumberFormat="0" applyFill="0" applyAlignment="0" applyProtection="0"/>
    <xf numFmtId="0" fontId="17" fillId="126" borderId="129" applyNumberFormat="0" applyProtection="0">
      <alignment horizontal="left" vertical="top" indent="1"/>
    </xf>
    <xf numFmtId="0" fontId="179" fillId="0" borderId="120"/>
    <xf numFmtId="0" fontId="178" fillId="65" borderId="121"/>
    <xf numFmtId="0" fontId="82" fillId="29" borderId="129" applyNumberFormat="0" applyProtection="0">
      <alignment horizontal="left" vertical="top" indent="1"/>
    </xf>
    <xf numFmtId="203" fontId="198" fillId="0" borderId="117" applyFont="0" applyBorder="0" applyAlignment="0">
      <alignment horizontal="center" vertical="center"/>
    </xf>
    <xf numFmtId="0" fontId="174" fillId="0" borderId="120"/>
    <xf numFmtId="0" fontId="199" fillId="0" borderId="119"/>
    <xf numFmtId="0" fontId="114" fillId="14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203" fontId="198" fillId="0" borderId="117" applyFont="0" applyBorder="0" applyAlignment="0">
      <alignment horizontal="center" vertical="center"/>
    </xf>
    <xf numFmtId="0" fontId="155" fillId="0" borderId="112" applyNumberFormat="0" applyAlignment="0" applyProtection="0"/>
    <xf numFmtId="0" fontId="233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186" fillId="71" borderId="120"/>
    <xf numFmtId="4" fontId="235" fillId="97" borderId="125" applyNumberFormat="0" applyProtection="0">
      <alignment horizontal="left" vertical="center" indent="1"/>
    </xf>
    <xf numFmtId="0" fontId="255" fillId="123" borderId="124" applyNumberFormat="0" applyAlignment="0" applyProtection="0"/>
    <xf numFmtId="174" fontId="258" fillId="96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34" fillId="15" borderId="123" applyNumberFormat="0" applyAlignment="0" applyProtection="0"/>
    <xf numFmtId="0" fontId="176" fillId="65" borderId="120"/>
    <xf numFmtId="0" fontId="17" fillId="29" borderId="124" applyNumberFormat="0" applyFon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4" fontId="82" fillId="17" borderId="129" applyNumberFormat="0" applyProtection="0">
      <alignment horizontal="right" vertical="center"/>
    </xf>
    <xf numFmtId="0" fontId="155" fillId="0" borderId="112" applyNumberFormat="0" applyAlignment="0" applyProtection="0"/>
    <xf numFmtId="0" fontId="36" fillId="0" borderId="7" applyNumberFormat="0" applyAlignment="0" applyProtection="0">
      <alignment horizontal="left" vertical="center"/>
    </xf>
    <xf numFmtId="0" fontId="176" fillId="65" borderId="120"/>
    <xf numFmtId="0" fontId="235" fillId="120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5" fillId="100" borderId="125" applyNumberFormat="0" applyProtection="0">
      <alignment horizontal="left" vertical="center" indent="1"/>
    </xf>
    <xf numFmtId="0" fontId="235" fillId="120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14" fillId="14" borderId="125" applyNumberFormat="0" applyAlignment="0" applyProtection="0"/>
    <xf numFmtId="203" fontId="198" fillId="0" borderId="117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0" fontId="176" fillId="65" borderId="120"/>
    <xf numFmtId="0" fontId="155" fillId="0" borderId="112" applyNumberFormat="0" applyAlignment="0" applyProtection="0"/>
    <xf numFmtId="4" fontId="283" fillId="30" borderId="129" applyNumberFormat="0" applyProtection="0">
      <alignment vertical="center"/>
    </xf>
    <xf numFmtId="0" fontId="5" fillId="100" borderId="125" applyNumberFormat="0" applyProtection="0">
      <alignment horizontal="left" vertical="center" indent="1"/>
    </xf>
    <xf numFmtId="0" fontId="178" fillId="65" borderId="120"/>
    <xf numFmtId="0" fontId="233" fillId="15" borderId="123" applyNumberFormat="0" applyAlignment="0" applyProtection="0"/>
    <xf numFmtId="4" fontId="285" fillId="29" borderId="129" applyNumberFormat="0" applyProtection="0">
      <alignment vertical="center"/>
    </xf>
    <xf numFmtId="0" fontId="68" fillId="14" borderId="123" applyNumberFormat="0" applyAlignment="0" applyProtection="0"/>
    <xf numFmtId="4" fontId="283" fillId="30" borderId="129" applyNumberFormat="0" applyProtection="0">
      <alignment vertical="center"/>
    </xf>
    <xf numFmtId="0" fontId="174" fillId="0" borderId="120"/>
    <xf numFmtId="0" fontId="5" fillId="4" borderId="125" applyNumberFormat="0" applyProtection="0">
      <alignment horizontal="left" vertical="center" indent="1"/>
    </xf>
    <xf numFmtId="0" fontId="234" fillId="15" borderId="123" applyNumberFormat="0" applyAlignment="0" applyProtection="0"/>
    <xf numFmtId="203" fontId="198" fillId="0" borderId="117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0" fontId="155" fillId="0" borderId="128">
      <alignment horizontal="left" vertical="center"/>
    </xf>
    <xf numFmtId="255" fontId="162" fillId="0" borderId="118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55" fillId="0" borderId="112" applyNumberFormat="0" applyAlignment="0" applyProtection="0"/>
    <xf numFmtId="0" fontId="16" fillId="0" borderId="126" applyNumberFormat="0" applyFill="0" applyAlignment="0" applyProtection="0"/>
    <xf numFmtId="203" fontId="198" fillId="0" borderId="117" applyFont="0" applyBorder="0" applyAlignment="0">
      <alignment horizontal="center" vertical="center"/>
    </xf>
    <xf numFmtId="4" fontId="17" fillId="0" borderId="120">
      <alignment horizontal="right"/>
    </xf>
    <xf numFmtId="0" fontId="176" fillId="65" borderId="120"/>
    <xf numFmtId="203" fontId="198" fillId="0" borderId="117" applyFont="0" applyBorder="0" applyAlignment="0">
      <alignment horizontal="center" vertical="center"/>
    </xf>
    <xf numFmtId="0" fontId="179" fillId="0" borderId="120"/>
    <xf numFmtId="0" fontId="155" fillId="0" borderId="112" applyNumberFormat="0" applyAlignment="0" applyProtection="0"/>
    <xf numFmtId="0" fontId="186" fillId="0" borderId="120"/>
    <xf numFmtId="4" fontId="235" fillId="97" borderId="125" applyNumberFormat="0" applyProtection="0">
      <alignment horizontal="left" vertical="center" indent="1"/>
    </xf>
    <xf numFmtId="4" fontId="82" fillId="124" borderId="129" applyNumberFormat="0" applyProtection="0">
      <alignment horizontal="right" vertical="center"/>
    </xf>
    <xf numFmtId="0" fontId="234" fillId="15" borderId="123" applyNumberFormat="0" applyAlignment="0" applyProtection="0"/>
    <xf numFmtId="0" fontId="237" fillId="14" borderId="125" applyNumberFormat="0" applyAlignment="0" applyProtection="0"/>
    <xf numFmtId="0" fontId="178" fillId="65" borderId="120"/>
    <xf numFmtId="0" fontId="186" fillId="71" borderId="120"/>
    <xf numFmtId="0" fontId="174" fillId="0" borderId="120"/>
    <xf numFmtId="0" fontId="186" fillId="0" borderId="120"/>
    <xf numFmtId="0" fontId="176" fillId="65" borderId="120"/>
    <xf numFmtId="0" fontId="32" fillId="0" borderId="13">
      <alignment vertical="center"/>
    </xf>
    <xf numFmtId="0" fontId="18" fillId="29" borderId="124" applyNumberFormat="0" applyFont="0" applyAlignment="0" applyProtection="0"/>
    <xf numFmtId="0" fontId="154" fillId="14" borderId="125" applyNumberFormat="0" applyAlignment="0" applyProtection="0"/>
    <xf numFmtId="4" fontId="48" fillId="7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186" fillId="0" borderId="120"/>
    <xf numFmtId="0" fontId="103" fillId="14" borderId="123" applyNumberFormat="0" applyAlignment="0" applyProtection="0"/>
    <xf numFmtId="0" fontId="186" fillId="71" borderId="120"/>
    <xf numFmtId="4" fontId="48" fillId="7" borderId="125" applyNumberFormat="0" applyProtection="0">
      <alignment horizontal="left" vertical="center" indent="1"/>
    </xf>
    <xf numFmtId="0" fontId="154" fillId="14" borderId="125" applyNumberFormat="0" applyAlignment="0" applyProtection="0"/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7" fillId="14" borderId="125" applyNumberFormat="0" applyAlignment="0" applyProtection="0"/>
    <xf numFmtId="4" fontId="235" fillId="97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74" fillId="0" borderId="120"/>
    <xf numFmtId="0" fontId="5" fillId="98" borderId="125" applyNumberFormat="0" applyProtection="0">
      <alignment horizontal="left" vertical="center" indent="1"/>
    </xf>
    <xf numFmtId="4" fontId="17" fillId="0" borderId="120">
      <alignment horizontal="right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0" fontId="186" fillId="0" borderId="120"/>
    <xf numFmtId="4" fontId="235" fillId="97" borderId="125" applyNumberFormat="0" applyProtection="0">
      <alignment vertical="center"/>
    </xf>
    <xf numFmtId="0" fontId="176" fillId="65" borderId="120"/>
    <xf numFmtId="0" fontId="68" fillId="14" borderId="123" applyNumberFormat="0" applyAlignment="0" applyProtection="0"/>
    <xf numFmtId="174" fontId="272" fillId="0" borderId="120"/>
    <xf numFmtId="0" fontId="5" fillId="4" borderId="125" applyNumberFormat="0" applyProtection="0">
      <alignment horizontal="left" vertical="center" indent="1"/>
    </xf>
    <xf numFmtId="0" fontId="15" fillId="14" borderId="123" applyNumberFormat="0" applyAlignment="0" applyProtection="0"/>
    <xf numFmtId="0" fontId="68" fillId="14" borderId="123" applyNumberFormat="0" applyAlignment="0" applyProtection="0"/>
    <xf numFmtId="0" fontId="174" fillId="0" borderId="120"/>
    <xf numFmtId="0" fontId="16" fillId="0" borderId="126" applyNumberFormat="0" applyFill="0" applyAlignment="0" applyProtection="0"/>
    <xf numFmtId="0" fontId="174" fillId="0" borderId="120"/>
    <xf numFmtId="0" fontId="178" fillId="65" borderId="120"/>
    <xf numFmtId="0" fontId="179" fillId="0" borderId="120"/>
    <xf numFmtId="0" fontId="174" fillId="0" borderId="120"/>
    <xf numFmtId="0" fontId="179" fillId="0" borderId="120"/>
    <xf numFmtId="0" fontId="178" fillId="69" borderId="120"/>
    <xf numFmtId="0" fontId="178" fillId="65" borderId="121"/>
    <xf numFmtId="0" fontId="176" fillId="65" borderId="120"/>
    <xf numFmtId="0" fontId="174" fillId="0" borderId="120"/>
    <xf numFmtId="0" fontId="155" fillId="0" borderId="128">
      <alignment horizontal="left" vertical="center"/>
    </xf>
    <xf numFmtId="0" fontId="266" fillId="107" borderId="123" applyNumberFormat="0" applyAlignment="0" applyProtection="0"/>
    <xf numFmtId="0" fontId="155" fillId="0" borderId="112" applyNumberFormat="0" applyAlignment="0" applyProtection="0"/>
    <xf numFmtId="0" fontId="174" fillId="0" borderId="120"/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178" fillId="65" borderId="121"/>
    <xf numFmtId="0" fontId="178" fillId="69" borderId="120"/>
    <xf numFmtId="0" fontId="174" fillId="0" borderId="120"/>
    <xf numFmtId="0" fontId="176" fillId="65" borderId="120"/>
    <xf numFmtId="0" fontId="68" fillId="14" borderId="123" applyNumberFormat="0" applyAlignment="0" applyProtection="0"/>
    <xf numFmtId="4" fontId="82" fillId="18" borderId="129" applyNumberFormat="0" applyProtection="0">
      <alignment horizontal="right" vertical="center"/>
    </xf>
    <xf numFmtId="0" fontId="17" fillId="126" borderId="129" applyNumberFormat="0" applyProtection="0">
      <alignment horizontal="left" vertical="top" indent="1"/>
    </xf>
    <xf numFmtId="4" fontId="82" fillId="17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4" fontId="17" fillId="0" borderId="120">
      <alignment horizontal="right"/>
    </xf>
    <xf numFmtId="0" fontId="158" fillId="97" borderId="88">
      <alignment vertical="center" wrapText="1"/>
    </xf>
    <xf numFmtId="0" fontId="237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79" fillId="0" borderId="120"/>
    <xf numFmtId="4" fontId="82" fillId="26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66" fillId="107" borderId="123" applyNumberFormat="0" applyAlignment="0" applyProtection="0"/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03" fillId="14" borderId="123" applyNumberFormat="0" applyAlignment="0" applyProtection="0"/>
    <xf numFmtId="0" fontId="103" fillId="14" borderId="123" applyNumberFormat="0" applyAlignment="0" applyProtection="0"/>
    <xf numFmtId="4" fontId="82" fillId="18" borderId="129" applyNumberFormat="0" applyProtection="0">
      <alignment horizontal="right" vertical="center"/>
    </xf>
    <xf numFmtId="0" fontId="218" fillId="120" borderId="123" applyNumberFormat="0" applyAlignment="0" applyProtection="0"/>
    <xf numFmtId="0" fontId="176" fillId="65" borderId="120"/>
    <xf numFmtId="0" fontId="176" fillId="65" borderId="120"/>
    <xf numFmtId="0" fontId="176" fillId="65" borderId="120"/>
    <xf numFmtId="0" fontId="186" fillId="71" borderId="120"/>
    <xf numFmtId="0" fontId="174" fillId="0" borderId="120"/>
    <xf numFmtId="0" fontId="179" fillId="0" borderId="120"/>
    <xf numFmtId="0" fontId="186" fillId="71" borderId="120"/>
    <xf numFmtId="0" fontId="178" fillId="65" borderId="121"/>
    <xf numFmtId="0" fontId="174" fillId="0" borderId="120"/>
    <xf numFmtId="0" fontId="16" fillId="0" borderId="126" applyNumberFormat="0" applyFill="0" applyAlignment="0" applyProtection="0"/>
    <xf numFmtId="0" fontId="174" fillId="0" borderId="120"/>
    <xf numFmtId="0" fontId="241" fillId="0" borderId="127" applyNumberFormat="0" applyFill="0" applyAlignment="0" applyProtection="0"/>
    <xf numFmtId="0" fontId="15" fillId="14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174" fontId="272" fillId="0" borderId="120"/>
    <xf numFmtId="0" fontId="5" fillId="29" borderId="124" applyNumberFormat="0" applyFont="0" applyAlignment="0" applyProtection="0"/>
    <xf numFmtId="0" fontId="178" fillId="65" borderId="120"/>
    <xf numFmtId="0" fontId="234" fillId="15" borderId="123" applyNumberFormat="0" applyAlignment="0" applyProtection="0"/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0" fontId="186" fillId="0" borderId="120"/>
    <xf numFmtId="4" fontId="235" fillId="97" borderId="125" applyNumberFormat="0" applyProtection="0">
      <alignment vertical="center"/>
    </xf>
    <xf numFmtId="0" fontId="255" fillId="123" borderId="124" applyNumberFormat="0" applyAlignment="0" applyProtection="0"/>
    <xf numFmtId="0" fontId="238" fillId="0" borderId="127" applyNumberFormat="0" applyFill="0" applyAlignment="0" applyProtection="0"/>
    <xf numFmtId="0" fontId="82" fillId="29" borderId="129" applyNumberFormat="0" applyProtection="0">
      <alignment horizontal="left" vertical="top" indent="1"/>
    </xf>
    <xf numFmtId="0" fontId="17" fillId="126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4" fontId="82" fillId="124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283" fillId="30" borderId="129" applyNumberFormat="0" applyProtection="0">
      <alignment vertical="center"/>
    </xf>
    <xf numFmtId="0" fontId="174" fillId="0" borderId="120"/>
    <xf numFmtId="0" fontId="5" fillId="98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18" fillId="120" borderId="123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81" fillId="29" borderId="124" applyNumberFormat="0" applyFont="0" applyAlignment="0" applyProtection="0"/>
    <xf numFmtId="0" fontId="255" fillId="123" borderId="124" applyNumberFormat="0" applyAlignment="0" applyProtection="0"/>
    <xf numFmtId="0" fontId="266" fillId="107" borderId="123" applyNumberFormat="0" applyAlignment="0" applyProtection="0"/>
    <xf numFmtId="0" fontId="15" fillId="14" borderId="123" applyNumberFormat="0" applyAlignment="0" applyProtection="0"/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4" fillId="15" borderId="123" applyNumberFormat="0" applyAlignment="0" applyProtection="0"/>
    <xf numFmtId="0" fontId="154" fillId="14" borderId="125" applyNumberFormat="0" applyAlignment="0" applyProtection="0"/>
    <xf numFmtId="4" fontId="82" fillId="19" borderId="129" applyNumberFormat="0" applyProtection="0">
      <alignment horizontal="right" vertical="center"/>
    </xf>
    <xf numFmtId="4" fontId="283" fillId="30" borderId="129" applyNumberFormat="0" applyProtection="0">
      <alignment vertical="center"/>
    </xf>
    <xf numFmtId="174" fontId="272" fillId="0" borderId="120"/>
    <xf numFmtId="0" fontId="218" fillId="120" borderId="123" applyNumberFormat="0" applyAlignment="0" applyProtection="0"/>
    <xf numFmtId="0" fontId="5" fillId="100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5" fillId="29" borderId="124" applyNumberFormat="0" applyFont="0" applyAlignment="0" applyProtection="0"/>
    <xf numFmtId="0" fontId="18" fillId="29" borderId="124" applyNumberFormat="0" applyFont="0" applyAlignment="0" applyProtection="0"/>
    <xf numFmtId="0" fontId="36" fillId="0" borderId="7" applyNumberFormat="0" applyAlignment="0" applyProtection="0">
      <alignment horizontal="left" vertical="center"/>
    </xf>
    <xf numFmtId="4" fontId="48" fillId="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5" fillId="4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68" fillId="14" borderId="123" applyNumberFormat="0" applyAlignment="0" applyProtection="0"/>
    <xf numFmtId="4" fontId="17" fillId="0" borderId="120">
      <alignment horizontal="right"/>
    </xf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9" borderId="120"/>
    <xf numFmtId="0" fontId="235" fillId="14" borderId="125" applyNumberFormat="0" applyAlignment="0" applyProtection="0"/>
    <xf numFmtId="0" fontId="17" fillId="126" borderId="129" applyNumberFormat="0" applyProtection="0">
      <alignment horizontal="left" vertical="top" indent="1"/>
    </xf>
    <xf numFmtId="4" fontId="82" fillId="17" borderId="129" applyNumberFormat="0" applyProtection="0">
      <alignment horizontal="right" vertical="center"/>
    </xf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106" fillId="15" borderId="123" applyNumberFormat="0" applyAlignment="0" applyProtection="0"/>
    <xf numFmtId="0" fontId="186" fillId="0" borderId="120"/>
    <xf numFmtId="0" fontId="174" fillId="0" borderId="120"/>
    <xf numFmtId="0" fontId="5" fillId="98" borderId="125" applyNumberFormat="0" applyProtection="0">
      <alignment horizontal="left" vertical="center" indent="1"/>
    </xf>
    <xf numFmtId="255" fontId="162" fillId="0" borderId="118" applyFont="0" applyBorder="0" applyAlignment="0">
      <alignment horizontal="center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5" fillId="4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7" fillId="125" borderId="129" applyNumberFormat="0" applyProtection="0">
      <alignment horizontal="left" vertical="top" indent="1"/>
    </xf>
    <xf numFmtId="4" fontId="17" fillId="0" borderId="120">
      <alignment horizontal="right"/>
    </xf>
    <xf numFmtId="0" fontId="36" fillId="0" borderId="115" applyNumberFormat="0" applyAlignment="0" applyProtection="0">
      <alignment horizontal="left" vertical="center"/>
    </xf>
    <xf numFmtId="203" fontId="198" fillId="0" borderId="117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0" fontId="36" fillId="0" borderId="115" applyNumberFormat="0" applyAlignment="0" applyProtection="0">
      <alignment horizontal="left" vertical="center"/>
    </xf>
    <xf numFmtId="0" fontId="17" fillId="29" borderId="124" applyNumberFormat="0" applyFont="0" applyAlignment="0" applyProtection="0"/>
    <xf numFmtId="0" fontId="266" fillId="107" borderId="123" applyNumberFormat="0" applyAlignment="0" applyProtection="0"/>
    <xf numFmtId="0" fontId="158" fillId="97" borderId="88">
      <alignment vertical="center" wrapText="1"/>
    </xf>
    <xf numFmtId="0" fontId="36" fillId="0" borderId="7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178" fillId="69" borderId="120"/>
    <xf numFmtId="4" fontId="50" fillId="7" borderId="125" applyNumberFormat="0" applyProtection="0">
      <alignment horizontal="right" vertical="center"/>
    </xf>
    <xf numFmtId="0" fontId="178" fillId="69" borderId="120"/>
    <xf numFmtId="0" fontId="237" fillId="14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4" fillId="15" borderId="123" applyNumberFormat="0" applyAlignment="0" applyProtection="0"/>
    <xf numFmtId="203" fontId="198" fillId="0" borderId="117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58" fillId="97" borderId="88">
      <alignment vertical="center" wrapText="1"/>
    </xf>
    <xf numFmtId="255" fontId="162" fillId="0" borderId="118" applyFont="0" applyBorder="0" applyAlignment="0">
      <alignment horizontal="center" vertical="center"/>
    </xf>
    <xf numFmtId="0" fontId="15" fillId="14" borderId="123" applyNumberFormat="0" applyAlignment="0" applyProtection="0"/>
    <xf numFmtId="0" fontId="218" fillId="120" borderId="123" applyNumberFormat="0" applyAlignment="0" applyProtection="0"/>
    <xf numFmtId="0" fontId="155" fillId="0" borderId="112" applyNumberFormat="0" applyAlignment="0" applyProtection="0"/>
    <xf numFmtId="4" fontId="82" fillId="26" borderId="129" applyNumberFormat="0" applyProtection="0">
      <alignment horizontal="right" vertical="center"/>
    </xf>
    <xf numFmtId="0" fontId="114" fillId="14" borderId="125" applyNumberFormat="0" applyAlignment="0" applyProtection="0"/>
    <xf numFmtId="0" fontId="82" fillId="29" borderId="129" applyNumberFormat="0" applyProtection="0">
      <alignment horizontal="left" vertical="top" indent="1"/>
    </xf>
    <xf numFmtId="0" fontId="155" fillId="0" borderId="115" applyNumberFormat="0" applyAlignment="0" applyProtection="0">
      <alignment horizontal="left" vertical="center"/>
    </xf>
    <xf numFmtId="0" fontId="5" fillId="98" borderId="125" applyNumberFormat="0" applyProtection="0">
      <alignment horizontal="left" vertical="center" indent="1"/>
    </xf>
    <xf numFmtId="0" fontId="178" fillId="65" borderId="120"/>
    <xf numFmtId="0" fontId="178" fillId="65" borderId="121"/>
    <xf numFmtId="0" fontId="178" fillId="69" borderId="120"/>
    <xf numFmtId="203" fontId="198" fillId="0" borderId="122" applyFont="0" applyBorder="0" applyAlignment="0">
      <alignment horizontal="center" vertical="center"/>
    </xf>
    <xf numFmtId="0" fontId="241" fillId="0" borderId="127" applyNumberFormat="0" applyFill="0" applyAlignment="0" applyProtection="0"/>
    <xf numFmtId="0" fontId="155" fillId="0" borderId="112" applyNumberFormat="0" applyAlignment="0" applyProtection="0"/>
    <xf numFmtId="0" fontId="5" fillId="29" borderId="124" applyNumberFormat="0" applyFont="0" applyAlignment="0" applyProtection="0"/>
    <xf numFmtId="0" fontId="165" fillId="0" borderId="130" applyFill="0">
      <alignment horizontal="center"/>
      <protection locked="0"/>
    </xf>
    <xf numFmtId="0" fontId="155" fillId="0" borderId="128">
      <alignment horizontal="left" vertical="center"/>
    </xf>
    <xf numFmtId="0" fontId="179" fillId="0" borderId="120"/>
    <xf numFmtId="203" fontId="198" fillId="0" borderId="117" applyFont="0" applyBorder="0" applyAlignment="0">
      <alignment horizontal="center" vertical="center"/>
    </xf>
    <xf numFmtId="4" fontId="235" fillId="5" borderId="125" applyNumberFormat="0" applyProtection="0">
      <alignment horizontal="left" vertical="center" indent="1"/>
    </xf>
    <xf numFmtId="0" fontId="174" fillId="0" borderId="120"/>
    <xf numFmtId="0" fontId="237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237" fillId="14" borderId="125" applyNumberFormat="0" applyAlignment="0" applyProtection="0"/>
    <xf numFmtId="0" fontId="178" fillId="65" borderId="121"/>
    <xf numFmtId="0" fontId="255" fillId="123" borderId="124" applyNumberFormat="0" applyAlignment="0" applyProtection="0"/>
    <xf numFmtId="0" fontId="266" fillId="15" borderId="123" applyNumberFormat="0" applyAlignment="0" applyProtection="0"/>
    <xf numFmtId="4" fontId="285" fillId="29" borderId="129" applyNumberFormat="0" applyProtection="0">
      <alignment vertical="center"/>
    </xf>
    <xf numFmtId="4" fontId="82" fillId="23" borderId="129" applyNumberFormat="0" applyProtection="0">
      <alignment horizontal="right" vertical="center"/>
    </xf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55" fillId="0" borderId="128">
      <alignment horizontal="left" vertical="center"/>
    </xf>
    <xf numFmtId="0" fontId="218" fillId="120" borderId="123" applyNumberFormat="0" applyAlignment="0" applyProtection="0"/>
    <xf numFmtId="0" fontId="174" fillId="0" borderId="120"/>
    <xf numFmtId="255" fontId="162" fillId="0" borderId="118" applyFont="0" applyBorder="0" applyAlignment="0">
      <alignment horizontal="center" vertical="center"/>
    </xf>
    <xf numFmtId="0" fontId="255" fillId="123" borderId="124" applyNumberFormat="0" applyAlignment="0" applyProtection="0"/>
    <xf numFmtId="0" fontId="178" fillId="65" borderId="120"/>
    <xf numFmtId="0" fontId="155" fillId="0" borderId="112" applyNumberFormat="0" applyAlignment="0" applyProtection="0"/>
    <xf numFmtId="0" fontId="158" fillId="97" borderId="88">
      <alignment vertical="center" wrapText="1"/>
    </xf>
    <xf numFmtId="4" fontId="235" fillId="5" borderId="125" applyNumberFormat="0" applyProtection="0">
      <alignment horizontal="left" vertical="center" indent="1"/>
    </xf>
    <xf numFmtId="0" fontId="106" fillId="15" borderId="123" applyNumberFormat="0" applyAlignment="0" applyProtection="0"/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0" fontId="255" fillId="123" borderId="124" applyNumberFormat="0" applyAlignment="0" applyProtection="0"/>
    <xf numFmtId="0" fontId="233" fillId="15" borderId="123" applyNumberFormat="0" applyAlignment="0" applyProtection="0"/>
    <xf numFmtId="0" fontId="186" fillId="71" borderId="120"/>
    <xf numFmtId="0" fontId="178" fillId="65" borderId="121"/>
    <xf numFmtId="0" fontId="5" fillId="101" borderId="125" applyNumberFormat="0" applyProtection="0">
      <alignment horizontal="left" vertical="center" indent="1"/>
    </xf>
    <xf numFmtId="0" fontId="255" fillId="123" borderId="124" applyNumberFormat="0" applyAlignment="0" applyProtection="0"/>
    <xf numFmtId="0" fontId="5" fillId="98" borderId="125" applyNumberFormat="0" applyProtection="0">
      <alignment horizontal="left" vertical="center" indent="1"/>
    </xf>
    <xf numFmtId="0" fontId="81" fillId="29" borderId="124" applyNumberFormat="0" applyFont="0" applyAlignment="0" applyProtection="0"/>
    <xf numFmtId="4" fontId="235" fillId="97" borderId="125" applyNumberFormat="0" applyProtection="0">
      <alignment horizontal="left" vertical="center" indent="1"/>
    </xf>
    <xf numFmtId="4" fontId="17" fillId="0" borderId="120">
      <alignment horizontal="right"/>
    </xf>
    <xf numFmtId="0" fontId="255" fillId="123" borderId="124" applyNumberFormat="0" applyAlignment="0" applyProtection="0"/>
    <xf numFmtId="0" fontId="235" fillId="120" borderId="125" applyNumberFormat="0" applyAlignment="0" applyProtection="0"/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7" fillId="29" borderId="124" applyNumberFormat="0" applyFont="0" applyAlignment="0" applyProtection="0"/>
    <xf numFmtId="0" fontId="176" fillId="65" borderId="120"/>
    <xf numFmtId="0" fontId="235" fillId="14" borderId="125" applyNumberFormat="0" applyAlignment="0" applyProtection="0"/>
    <xf numFmtId="0" fontId="158" fillId="97" borderId="88">
      <alignment vertical="center" wrapText="1"/>
    </xf>
    <xf numFmtId="0" fontId="218" fillId="120" borderId="123" applyNumberFormat="0" applyAlignment="0" applyProtection="0"/>
    <xf numFmtId="0" fontId="178" fillId="65" borderId="120"/>
    <xf numFmtId="0" fontId="103" fillId="14" borderId="123" applyNumberFormat="0" applyAlignment="0" applyProtection="0"/>
    <xf numFmtId="0" fontId="158" fillId="97" borderId="88">
      <alignment vertical="center" wrapText="1"/>
    </xf>
    <xf numFmtId="203" fontId="198" fillId="0" borderId="122" applyFont="0" applyBorder="0" applyAlignment="0">
      <alignment horizontal="center" vertical="center"/>
    </xf>
    <xf numFmtId="0" fontId="218" fillId="14" borderId="123" applyNumberForma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203" fontId="198" fillId="0" borderId="117" applyFont="0" applyBorder="0" applyAlignment="0">
      <alignment horizontal="center" vertical="center"/>
    </xf>
    <xf numFmtId="0" fontId="68" fillId="14" borderId="123" applyNumberFormat="0" applyAlignment="0" applyProtection="0"/>
    <xf numFmtId="0" fontId="255" fillId="123" borderId="124" applyNumberFormat="0" applyAlignment="0" applyProtection="0"/>
    <xf numFmtId="0" fontId="233" fillId="15" borderId="123" applyNumberFormat="0" applyAlignment="0" applyProtection="0"/>
    <xf numFmtId="0" fontId="255" fillId="123" borderId="124" applyNumberFormat="0" applyAlignment="0" applyProtection="0"/>
    <xf numFmtId="0" fontId="218" fillId="14" borderId="123" applyNumberFormat="0" applyAlignment="0" applyProtection="0"/>
    <xf numFmtId="4" fontId="285" fillId="126" borderId="129" applyNumberFormat="0" applyProtection="0">
      <alignment horizontal="right" vertical="center"/>
    </xf>
    <xf numFmtId="0" fontId="218" fillId="120" borderId="123" applyNumberFormat="0" applyAlignment="0" applyProtection="0"/>
    <xf numFmtId="0" fontId="122" fillId="0" borderId="127" applyNumberFormat="0" applyFill="0" applyAlignment="0" applyProtection="0"/>
    <xf numFmtId="0" fontId="82" fillId="29" borderId="129" applyNumberFormat="0" applyProtection="0">
      <alignment horizontal="left" vertical="top" indent="1"/>
    </xf>
    <xf numFmtId="255" fontId="162" fillId="0" borderId="118" applyFont="0" applyBorder="0" applyAlignment="0">
      <alignment horizontal="center" vertical="center"/>
    </xf>
    <xf numFmtId="0" fontId="179" fillId="0" borderId="120"/>
    <xf numFmtId="4" fontId="82" fillId="17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4" fontId="82" fillId="29" borderId="129" applyNumberFormat="0" applyProtection="0">
      <alignment vertical="center"/>
    </xf>
    <xf numFmtId="0" fontId="176" fillId="65" borderId="120"/>
    <xf numFmtId="0" fontId="235" fillId="120" borderId="125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03" fillId="14" borderId="123" applyNumberFormat="0" applyAlignment="0" applyProtection="0"/>
    <xf numFmtId="174" fontId="258" fillId="96" borderId="120"/>
    <xf numFmtId="0" fontId="218" fillId="120" borderId="123" applyNumberFormat="0" applyAlignment="0" applyProtection="0"/>
    <xf numFmtId="0" fontId="174" fillId="0" borderId="120"/>
    <xf numFmtId="0" fontId="238" fillId="0" borderId="127" applyNumberFormat="0" applyFill="0" applyAlignment="0" applyProtection="0"/>
    <xf numFmtId="4" fontId="82" fillId="26" borderId="129" applyNumberFormat="0" applyProtection="0">
      <alignment horizontal="right" vertical="center"/>
    </xf>
    <xf numFmtId="0" fontId="235" fillId="120" borderId="125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8" fillId="65" borderId="121"/>
    <xf numFmtId="255" fontId="162" fillId="0" borderId="118" applyFont="0" applyBorder="0" applyAlignment="0">
      <alignment horizontal="center" vertical="center"/>
    </xf>
    <xf numFmtId="0" fontId="155" fillId="0" borderId="112" applyNumberFormat="0" applyAlignment="0" applyProtection="0"/>
    <xf numFmtId="0" fontId="255" fillId="123" borderId="124" applyNumberFormat="0" applyAlignment="0" applyProtection="0"/>
    <xf numFmtId="0" fontId="15" fillId="14" borderId="123" applyNumberFormat="0" applyAlignment="0" applyProtection="0"/>
    <xf numFmtId="0" fontId="255" fillId="123" borderId="124" applyNumberFormat="0" applyAlignment="0" applyProtection="0"/>
    <xf numFmtId="0" fontId="32" fillId="0" borderId="13">
      <alignment vertical="center"/>
    </xf>
    <xf numFmtId="203" fontId="198" fillId="0" borderId="122" applyFont="0" applyBorder="0" applyAlignment="0">
      <alignment horizontal="center" vertical="center"/>
    </xf>
    <xf numFmtId="0" fontId="255" fillId="123" borderId="124" applyNumberFormat="0" applyAlignment="0" applyProtection="0"/>
    <xf numFmtId="0" fontId="178" fillId="65" borderId="121"/>
    <xf numFmtId="4" fontId="285" fillId="126" borderId="129" applyNumberFormat="0" applyProtection="0">
      <alignment horizontal="right" vertical="center"/>
    </xf>
    <xf numFmtId="255" fontId="162" fillId="0" borderId="118" applyFont="0" applyBorder="0" applyAlignment="0">
      <alignment horizontal="center" vertical="center"/>
    </xf>
    <xf numFmtId="0" fontId="122" fillId="0" borderId="127" applyNumberFormat="0" applyFill="0" applyAlignment="0" applyProtection="0"/>
    <xf numFmtId="0" fontId="255" fillId="123" borderId="124" applyNumberFormat="0" applyAlignment="0" applyProtection="0"/>
    <xf numFmtId="0" fontId="155" fillId="0" borderId="128">
      <alignment horizontal="left" vertical="center"/>
    </xf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241" fillId="0" borderId="127" applyNumberFormat="0" applyFill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234" fillId="15" borderId="123" applyNumberFormat="0" applyAlignment="0" applyProtection="0"/>
    <xf numFmtId="4" fontId="235" fillId="97" borderId="125" applyNumberFormat="0" applyProtection="0">
      <alignment vertical="center"/>
    </xf>
    <xf numFmtId="255" fontId="162" fillId="0" borderId="118" applyFont="0" applyBorder="0" applyAlignment="0">
      <alignment horizontal="center" vertical="center"/>
    </xf>
    <xf numFmtId="0" fontId="255" fillId="123" borderId="124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4" fontId="82" fillId="23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4" fontId="235" fillId="97" borderId="125" applyNumberFormat="0" applyProtection="0">
      <alignment horizontal="left" vertical="center" indent="1"/>
    </xf>
    <xf numFmtId="0" fontId="158" fillId="97" borderId="88">
      <alignment vertical="center" wrapText="1"/>
    </xf>
    <xf numFmtId="0" fontId="155" fillId="0" borderId="7" applyNumberFormat="0" applyAlignment="0" applyProtection="0">
      <alignment horizontal="left" vertical="center"/>
    </xf>
    <xf numFmtId="0" fontId="176" fillId="65" borderId="120"/>
    <xf numFmtId="0" fontId="241" fillId="0" borderId="127" applyNumberFormat="0" applyFill="0" applyAlignment="0" applyProtection="0"/>
    <xf numFmtId="0" fontId="176" fillId="65" borderId="120"/>
    <xf numFmtId="0" fontId="155" fillId="0" borderId="112" applyNumberFormat="0" applyAlignment="0" applyProtection="0"/>
    <xf numFmtId="0" fontId="176" fillId="65" borderId="120"/>
    <xf numFmtId="4" fontId="50" fillId="7" borderId="125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0" fontId="158" fillId="97" borderId="88">
      <alignment vertical="center" wrapText="1"/>
    </xf>
    <xf numFmtId="0" fontId="5" fillId="29" borderId="124" applyNumberFormat="0" applyFont="0" applyAlignment="0" applyProtection="0"/>
    <xf numFmtId="0" fontId="179" fillId="0" borderId="120"/>
    <xf numFmtId="0" fontId="68" fillId="14" borderId="123" applyNumberFormat="0" applyAlignment="0" applyProtection="0"/>
    <xf numFmtId="0" fontId="235" fillId="120" borderId="125" applyNumberFormat="0" applyAlignment="0" applyProtection="0"/>
    <xf numFmtId="0" fontId="17" fillId="29" borderId="124" applyNumberFormat="0" applyFont="0" applyAlignment="0" applyProtection="0"/>
    <xf numFmtId="0" fontId="155" fillId="0" borderId="112" applyNumberFormat="0" applyAlignment="0" applyProtection="0"/>
    <xf numFmtId="0" fontId="233" fillId="15" borderId="123" applyNumberFormat="0" applyAlignment="0" applyProtection="0"/>
    <xf numFmtId="0" fontId="154" fillId="14" borderId="125" applyNumberFormat="0" applyAlignment="0" applyProtection="0"/>
    <xf numFmtId="0" fontId="255" fillId="123" borderId="124" applyNumberFormat="0" applyAlignment="0" applyProtection="0"/>
    <xf numFmtId="203" fontId="198" fillId="0" borderId="122" applyFont="0" applyBorder="0" applyAlignment="0">
      <alignment horizontal="center" vertical="center"/>
    </xf>
    <xf numFmtId="4" fontId="235" fillId="5" borderId="125" applyNumberFormat="0" applyProtection="0">
      <alignment horizontal="left" vertical="center" indent="1"/>
    </xf>
    <xf numFmtId="0" fontId="255" fillId="123" borderId="124" applyNumberFormat="0" applyAlignment="0" applyProtection="0"/>
    <xf numFmtId="0" fontId="32" fillId="0" borderId="13">
      <alignment vertical="center"/>
    </xf>
    <xf numFmtId="4" fontId="17" fillId="0" borderId="120">
      <alignment horizontal="right"/>
    </xf>
    <xf numFmtId="0" fontId="17" fillId="29" borderId="124" applyNumberFormat="0" applyFont="0" applyAlignment="0" applyProtection="0"/>
    <xf numFmtId="0" fontId="176" fillId="65" borderId="120"/>
    <xf numFmtId="4" fontId="283" fillId="30" borderId="129" applyNumberFormat="0" applyProtection="0">
      <alignment vertical="center"/>
    </xf>
    <xf numFmtId="203" fontId="198" fillId="0" borderId="122" applyFont="0" applyBorder="0" applyAlignment="0">
      <alignment horizontal="center" vertical="center"/>
    </xf>
    <xf numFmtId="0" fontId="16" fillId="0" borderId="126" applyNumberFormat="0" applyFill="0" applyAlignment="0" applyProtection="0"/>
    <xf numFmtId="0" fontId="174" fillId="0" borderId="120"/>
    <xf numFmtId="0" fontId="114" fillId="14" borderId="125" applyNumberFormat="0" applyAlignment="0" applyProtection="0"/>
    <xf numFmtId="4" fontId="235" fillId="97" borderId="125" applyNumberFormat="0" applyProtection="0">
      <alignment horizontal="left" vertical="center" indent="1"/>
    </xf>
    <xf numFmtId="0" fontId="233" fillId="15" borderId="123" applyNumberFormat="0" applyAlignment="0" applyProtection="0"/>
    <xf numFmtId="4" fontId="235" fillId="100" borderId="125" applyNumberFormat="0" applyProtection="0">
      <alignment horizontal="left" vertical="center" indent="1"/>
    </xf>
    <xf numFmtId="0" fontId="176" fillId="65" borderId="120"/>
    <xf numFmtId="4" fontId="17" fillId="0" borderId="120">
      <alignment horizontal="right"/>
    </xf>
    <xf numFmtId="203" fontId="198" fillId="0" borderId="122" applyFont="0" applyBorder="0" applyAlignment="0">
      <alignment horizontal="center" vertical="center"/>
    </xf>
    <xf numFmtId="0" fontId="155" fillId="0" borderId="112" applyNumberFormat="0" applyAlignment="0" applyProtection="0"/>
    <xf numFmtId="4" fontId="50" fillId="7" borderId="125" applyNumberFormat="0" applyProtection="0">
      <alignment horizontal="right" vertical="center"/>
    </xf>
    <xf numFmtId="0" fontId="68" fillId="14" borderId="123" applyNumberFormat="0" applyAlignment="0" applyProtection="0"/>
    <xf numFmtId="0" fontId="154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7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203" fontId="198" fillId="0" borderId="117" applyFont="0" applyBorder="0" applyAlignment="0">
      <alignment horizontal="center" vertical="center"/>
    </xf>
    <xf numFmtId="0" fontId="158" fillId="97" borderId="88">
      <alignment vertical="center" wrapText="1"/>
    </xf>
    <xf numFmtId="0" fontId="32" fillId="0" borderId="13">
      <alignment vertical="center"/>
    </xf>
    <xf numFmtId="255" fontId="162" fillId="0" borderId="118" applyFont="0" applyBorder="0" applyAlignment="0">
      <alignment horizontal="center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8" fillId="97" borderId="88">
      <alignment vertical="center" wrapText="1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0" fontId="155" fillId="0" borderId="112" applyNumberFormat="0" applyAlignment="0" applyProtection="0"/>
    <xf numFmtId="0" fontId="158" fillId="97" borderId="88">
      <alignment vertical="center" wrapText="1"/>
    </xf>
    <xf numFmtId="0" fontId="17" fillId="29" borderId="124" applyNumberFormat="0" applyFont="0" applyAlignment="0" applyProtection="0"/>
    <xf numFmtId="0" fontId="5" fillId="101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176" fillId="65" borderId="12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4" fontId="82" fillId="10" borderId="129" applyNumberFormat="0" applyProtection="0">
      <alignment horizontal="right" vertical="center"/>
    </xf>
    <xf numFmtId="0" fontId="174" fillId="0" borderId="120"/>
    <xf numFmtId="0" fontId="179" fillId="0" borderId="12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178" fillId="65" borderId="120"/>
    <xf numFmtId="0" fontId="176" fillId="65" borderId="120"/>
    <xf numFmtId="0" fontId="5" fillId="98" borderId="125" applyNumberFormat="0" applyProtection="0">
      <alignment horizontal="left" vertical="center" indent="1"/>
    </xf>
    <xf numFmtId="0" fontId="36" fillId="0" borderId="115" applyNumberFormat="0" applyAlignment="0" applyProtection="0">
      <alignment horizontal="left" vertical="center"/>
    </xf>
    <xf numFmtId="0" fontId="174" fillId="0" borderId="120"/>
    <xf numFmtId="0" fontId="36" fillId="0" borderId="115" applyNumberFormat="0" applyAlignment="0" applyProtection="0">
      <alignment horizontal="left" vertical="center"/>
    </xf>
    <xf numFmtId="0" fontId="218" fillId="120" borderId="123" applyNumberFormat="0" applyAlignment="0" applyProtection="0"/>
    <xf numFmtId="0" fontId="241" fillId="0" borderId="127" applyNumberFormat="0" applyFill="0" applyAlignment="0" applyProtection="0"/>
    <xf numFmtId="0" fontId="218" fillId="120" borderId="123" applyNumberFormat="0" applyAlignment="0" applyProtection="0"/>
    <xf numFmtId="0" fontId="235" fillId="120" borderId="125" applyNumberFormat="0" applyAlignment="0" applyProtection="0"/>
    <xf numFmtId="0" fontId="17" fillId="29" borderId="124" applyNumberFormat="0" applyFont="0" applyAlignment="0" applyProtection="0"/>
    <xf numFmtId="4" fontId="235" fillId="100" borderId="125" applyNumberFormat="0" applyProtection="0">
      <alignment horizontal="left" vertical="center" indent="1"/>
    </xf>
    <xf numFmtId="0" fontId="155" fillId="0" borderId="7" applyNumberFormat="0" applyAlignment="0" applyProtection="0">
      <alignment horizontal="left" vertical="center"/>
    </xf>
    <xf numFmtId="0" fontId="234" fillId="15" borderId="123" applyNumberFormat="0" applyAlignment="0" applyProtection="0"/>
    <xf numFmtId="0" fontId="178" fillId="69" borderId="120"/>
    <xf numFmtId="0" fontId="218" fillId="14" borderId="123" applyNumberFormat="0" applyAlignment="0" applyProtection="0"/>
    <xf numFmtId="0" fontId="114" fillId="14" borderId="125" applyNumberFormat="0" applyAlignment="0" applyProtection="0"/>
    <xf numFmtId="0" fontId="155" fillId="0" borderId="116">
      <alignment horizontal="left" vertical="center"/>
    </xf>
    <xf numFmtId="0" fontId="235" fillId="120" borderId="125" applyNumberFormat="0" applyAlignment="0" applyProtection="0"/>
    <xf numFmtId="0" fontId="17" fillId="16" borderId="129" applyNumberFormat="0" applyProtection="0">
      <alignment horizontal="left" vertical="top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33" fillId="15" borderId="123" applyNumberFormat="0" applyAlignment="0" applyProtection="0"/>
    <xf numFmtId="0" fontId="179" fillId="0" borderId="12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4" fontId="82" fillId="25" borderId="129" applyNumberFormat="0" applyProtection="0">
      <alignment horizontal="right" vertical="center"/>
    </xf>
    <xf numFmtId="4" fontId="82" fillId="29" borderId="129" applyNumberFormat="0" applyProtection="0">
      <alignment vertical="center"/>
    </xf>
    <xf numFmtId="0" fontId="17" fillId="29" borderId="124" applyNumberFormat="0" applyFon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8" fillId="29" borderId="124" applyNumberFormat="0" applyFont="0" applyAlignment="0" applyProtection="0"/>
    <xf numFmtId="0" fontId="266" fillId="107" borderId="123" applyNumberFormat="0" applyAlignment="0" applyProtection="0"/>
    <xf numFmtId="0" fontId="114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176" fillId="65" borderId="120"/>
    <xf numFmtId="203" fontId="198" fillId="0" borderId="122" applyFont="0" applyBorder="0" applyAlignment="0">
      <alignment horizontal="center" vertical="center"/>
    </xf>
    <xf numFmtId="0" fontId="178" fillId="65" borderId="120"/>
    <xf numFmtId="203" fontId="198" fillId="0" borderId="122" applyFont="0" applyBorder="0" applyAlignment="0">
      <alignment horizontal="center" vertical="center"/>
    </xf>
    <xf numFmtId="4" fontId="82" fillId="29" borderId="129" applyNumberFormat="0" applyProtection="0">
      <alignment vertical="center"/>
    </xf>
    <xf numFmtId="0" fontId="122" fillId="0" borderId="127" applyNumberFormat="0" applyFill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32" fillId="0" borderId="13">
      <alignment vertical="center"/>
    </xf>
    <xf numFmtId="0" fontId="218" fillId="120" borderId="123" applyNumberFormat="0" applyAlignment="0" applyProtection="0"/>
    <xf numFmtId="0" fontId="176" fillId="65" borderId="120"/>
    <xf numFmtId="0" fontId="155" fillId="0" borderId="7" applyNumberFormat="0" applyAlignment="0" applyProtection="0">
      <alignment horizontal="left" vertical="center"/>
    </xf>
    <xf numFmtId="0" fontId="178" fillId="69" borderId="120"/>
    <xf numFmtId="0" fontId="186" fillId="71" borderId="120"/>
    <xf numFmtId="0" fontId="233" fillId="15" borderId="123" applyNumberFormat="0" applyAlignment="0" applyProtection="0"/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0" fontId="68" fillId="14" borderId="123" applyNumberFormat="0" applyAlignment="0" applyProtection="0"/>
    <xf numFmtId="0" fontId="68" fillId="14" borderId="123" applyNumberFormat="0" applyAlignment="0" applyProtection="0"/>
    <xf numFmtId="0" fontId="186" fillId="71" borderId="120"/>
    <xf numFmtId="0" fontId="155" fillId="0" borderId="128">
      <alignment horizontal="left" vertical="center"/>
    </xf>
    <xf numFmtId="0" fontId="174" fillId="0" borderId="120"/>
    <xf numFmtId="0" fontId="5" fillId="29" borderId="124" applyNumberFormat="0" applyFont="0" applyAlignment="0" applyProtection="0"/>
    <xf numFmtId="0" fontId="266" fillId="107" borderId="12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2" applyNumberFormat="0" applyAlignment="0" applyProtection="0"/>
    <xf numFmtId="0" fontId="122" fillId="0" borderId="127" applyNumberFormat="0" applyFill="0" applyAlignment="0" applyProtection="0"/>
    <xf numFmtId="0" fontId="155" fillId="0" borderId="128">
      <alignment horizontal="left" vertical="center"/>
    </xf>
    <xf numFmtId="0" fontId="18" fillId="29" borderId="124" applyNumberFormat="0" applyFont="0" applyAlignment="0" applyProtection="0"/>
    <xf numFmtId="174" fontId="258" fillId="96" borderId="120"/>
    <xf numFmtId="0" fontId="158" fillId="97" borderId="88">
      <alignment vertical="center" wrapText="1"/>
    </xf>
    <xf numFmtId="0" fontId="174" fillId="0" borderId="120"/>
    <xf numFmtId="0" fontId="266" fillId="107" borderId="123" applyNumberFormat="0" applyAlignment="0" applyProtection="0"/>
    <xf numFmtId="0" fontId="158" fillId="97" borderId="88">
      <alignment vertical="center" wrapText="1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55" fillId="0" borderId="112" applyNumberFormat="0" applyAlignment="0" applyProtection="0"/>
    <xf numFmtId="0" fontId="176" fillId="65" borderId="94"/>
    <xf numFmtId="0" fontId="174" fillId="0" borderId="120"/>
    <xf numFmtId="4" fontId="48" fillId="7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255" fillId="123" borderId="124" applyNumberFormat="0" applyAlignment="0" applyProtection="0"/>
    <xf numFmtId="4" fontId="17" fillId="0" borderId="94">
      <alignment horizontal="right"/>
    </xf>
    <xf numFmtId="0" fontId="155" fillId="0" borderId="112" applyNumberFormat="0" applyAlignment="0" applyProtection="0"/>
    <xf numFmtId="0" fontId="178" fillId="65" borderId="120"/>
    <xf numFmtId="0" fontId="179" fillId="0" borderId="120"/>
    <xf numFmtId="0" fontId="155" fillId="0" borderId="112" applyNumberFormat="0" applyAlignment="0" applyProtection="0"/>
    <xf numFmtId="0" fontId="103" fillId="14" borderId="123" applyNumberFormat="0" applyAlignment="0" applyProtection="0"/>
    <xf numFmtId="0" fontId="234" fillId="15" borderId="123" applyNumberFormat="0" applyAlignment="0" applyProtection="0"/>
    <xf numFmtId="4" fontId="17" fillId="0" borderId="120">
      <alignment horizontal="right"/>
    </xf>
    <xf numFmtId="0" fontId="17" fillId="87" borderId="129" applyNumberFormat="0" applyProtection="0">
      <alignment horizontal="left" vertical="top" indent="1"/>
    </xf>
    <xf numFmtId="4" fontId="235" fillId="5" borderId="125" applyNumberFormat="0" applyProtection="0">
      <alignment horizontal="left" vertical="center" indent="1"/>
    </xf>
    <xf numFmtId="0" fontId="5" fillId="29" borderId="124" applyNumberFormat="0" applyFont="0" applyAlignment="0" applyProtection="0"/>
    <xf numFmtId="0" fontId="36" fillId="0" borderId="116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36" fillId="0" borderId="7" applyNumberFormat="0" applyAlignment="0" applyProtection="0">
      <alignment horizontal="left" vertical="center"/>
    </xf>
    <xf numFmtId="4" fontId="50" fillId="7" borderId="125" applyNumberFormat="0" applyProtection="0">
      <alignment horizontal="right" vertical="center"/>
    </xf>
    <xf numFmtId="4" fontId="235" fillId="5" borderId="125" applyNumberFormat="0" applyProtection="0">
      <alignment horizontal="left" vertical="center" indent="1"/>
    </xf>
    <xf numFmtId="0" fontId="68" fillId="14" borderId="123" applyNumberFormat="0" applyAlignment="0" applyProtection="0"/>
    <xf numFmtId="0" fontId="186" fillId="71" borderId="120"/>
    <xf numFmtId="4" fontId="82" fillId="25" borderId="129" applyNumberFormat="0" applyProtection="0">
      <alignment horizontal="right" vertical="center"/>
    </xf>
    <xf numFmtId="174" fontId="272" fillId="0" borderId="120"/>
    <xf numFmtId="0" fontId="17" fillId="126" borderId="129" applyNumberFormat="0" applyProtection="0">
      <alignment horizontal="left" vertical="top" indent="1"/>
    </xf>
    <xf numFmtId="174" fontId="258" fillId="96" borderId="120"/>
    <xf numFmtId="4" fontId="82" fillId="26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74" fillId="0" borderId="120"/>
    <xf numFmtId="0" fontId="235" fillId="14" borderId="125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6">
      <alignment horizontal="left" vertical="center"/>
    </xf>
    <xf numFmtId="0" fontId="36" fillId="0" borderId="116">
      <alignment horizontal="left" vertical="center"/>
    </xf>
    <xf numFmtId="0" fontId="36" fillId="0" borderId="116">
      <alignment horizontal="left" vertical="center"/>
    </xf>
    <xf numFmtId="0" fontId="174" fillId="0" borderId="120"/>
    <xf numFmtId="0" fontId="16" fillId="0" borderId="126" applyNumberFormat="0" applyFill="0" applyAlignment="0" applyProtection="0"/>
    <xf numFmtId="0" fontId="106" fillId="15" borderId="123" applyNumberFormat="0" applyAlignment="0" applyProtection="0"/>
    <xf numFmtId="4" fontId="283" fillId="30" borderId="129" applyNumberFormat="0" applyProtection="0">
      <alignment vertical="center"/>
    </xf>
    <xf numFmtId="0" fontId="178" fillId="65" borderId="121"/>
    <xf numFmtId="203" fontId="198" fillId="0" borderId="122" applyFont="0" applyBorder="0" applyAlignment="0">
      <alignment horizontal="center" vertical="center"/>
    </xf>
    <xf numFmtId="0" fontId="36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218" fillId="120" borderId="123" applyNumberFormat="0" applyAlignment="0" applyProtection="0"/>
    <xf numFmtId="0" fontId="235" fillId="120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5" fillId="98" borderId="125" applyNumberFormat="0" applyProtection="0">
      <alignment horizontal="left" vertical="center" indent="1"/>
    </xf>
    <xf numFmtId="4" fontId="283" fillId="30" borderId="129" applyNumberFormat="0" applyProtection="0">
      <alignment vertical="center"/>
    </xf>
    <xf numFmtId="0" fontId="186" fillId="71" borderId="120"/>
    <xf numFmtId="0" fontId="5" fillId="98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86" fillId="71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186" fillId="0" borderId="120"/>
    <xf numFmtId="0" fontId="122" fillId="0" borderId="127" applyNumberFormat="0" applyFill="0" applyAlignment="0" applyProtection="0"/>
    <xf numFmtId="0" fontId="255" fillId="123" borderId="124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35" fillId="120" borderId="125" applyNumberFormat="0" applyAlignment="0" applyProtection="0"/>
    <xf numFmtId="0" fontId="155" fillId="0" borderId="112" applyNumberFormat="0" applyAlignment="0" applyProtection="0"/>
    <xf numFmtId="0" fontId="32" fillId="0" borderId="13">
      <alignment vertical="center"/>
    </xf>
    <xf numFmtId="0" fontId="155" fillId="0" borderId="112" applyNumberFormat="0" applyAlignment="0" applyProtection="0"/>
    <xf numFmtId="0" fontId="32" fillId="0" borderId="13">
      <alignment vertical="center"/>
    </xf>
    <xf numFmtId="0" fontId="155" fillId="0" borderId="112" applyNumberFormat="0" applyAlignment="0" applyProtection="0"/>
    <xf numFmtId="4" fontId="82" fillId="19" borderId="129" applyNumberFormat="0" applyProtection="0">
      <alignment horizontal="right" vertical="center"/>
    </xf>
    <xf numFmtId="0" fontId="186" fillId="0" borderId="120"/>
    <xf numFmtId="0" fontId="186" fillId="0" borderId="120"/>
    <xf numFmtId="0" fontId="155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255" fillId="123" borderId="124" applyNumberFormat="0" applyAlignment="0" applyProtection="0"/>
    <xf numFmtId="4" fontId="82" fillId="125" borderId="129" applyNumberFormat="0" applyProtection="0">
      <alignment horizontal="right" vertical="center"/>
    </xf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0" fontId="186" fillId="71" borderId="120"/>
    <xf numFmtId="4" fontId="82" fillId="18" borderId="129" applyNumberFormat="0" applyProtection="0">
      <alignment horizontal="righ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14" fillId="14" borderId="125" applyNumberFormat="0" applyAlignment="0" applyProtection="0"/>
    <xf numFmtId="0" fontId="174" fillId="0" borderId="120"/>
    <xf numFmtId="4" fontId="82" fillId="124" borderId="129" applyNumberFormat="0" applyProtection="0">
      <alignment horizontal="right" vertical="center"/>
    </xf>
    <xf numFmtId="0" fontId="155" fillId="0" borderId="112" applyNumberFormat="0" applyAlignment="0" applyProtection="0"/>
    <xf numFmtId="0" fontId="176" fillId="65" borderId="120"/>
    <xf numFmtId="0" fontId="234" fillId="15" borderId="123" applyNumberFormat="0" applyAlignment="0" applyProtection="0"/>
    <xf numFmtId="0" fontId="174" fillId="0" borderId="120"/>
    <xf numFmtId="0" fontId="197" fillId="0" borderId="130">
      <alignment horizontal="center"/>
    </xf>
    <xf numFmtId="4" fontId="82" fillId="10" borderId="129" applyNumberFormat="0" applyProtection="0">
      <alignment horizontal="right" vertical="center"/>
    </xf>
    <xf numFmtId="4" fontId="235" fillId="97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186" fillId="71" borderId="120"/>
    <xf numFmtId="0" fontId="155" fillId="0" borderId="112" applyNumberFormat="0" applyAlignment="0" applyProtection="0"/>
    <xf numFmtId="203" fontId="198" fillId="0" borderId="122" applyFont="0" applyBorder="0" applyAlignment="0">
      <alignment horizontal="center" vertical="center"/>
    </xf>
    <xf numFmtId="0" fontId="176" fillId="65" borderId="120"/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174" fontId="272" fillId="0" borderId="120"/>
    <xf numFmtId="0" fontId="176" fillId="65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0" fontId="186" fillId="71" borderId="94"/>
    <xf numFmtId="0" fontId="176" fillId="65" borderId="94"/>
    <xf numFmtId="0" fontId="178" fillId="65" borderId="94"/>
    <xf numFmtId="0" fontId="178" fillId="65" borderId="95"/>
    <xf numFmtId="174" fontId="258" fillId="96" borderId="94"/>
    <xf numFmtId="174" fontId="272" fillId="0" borderId="94"/>
    <xf numFmtId="4" fontId="17" fillId="0" borderId="120">
      <alignment horizontal="right"/>
    </xf>
    <xf numFmtId="0" fontId="241" fillId="0" borderId="127" applyNumberFormat="0" applyFill="0" applyAlignment="0" applyProtection="0"/>
    <xf numFmtId="0" fontId="5" fillId="98" borderId="125" applyNumberFormat="0" applyProtection="0">
      <alignment horizontal="left" vertical="center" indent="1"/>
    </xf>
    <xf numFmtId="0" fontId="176" fillId="65" borderId="94"/>
    <xf numFmtId="0" fontId="5" fillId="4" borderId="125" applyNumberFormat="0" applyProtection="0">
      <alignment horizontal="left" vertical="center" indent="1"/>
    </xf>
    <xf numFmtId="0" fontId="255" fillId="123" borderId="124" applyNumberFormat="0" applyAlignment="0" applyProtection="0"/>
    <xf numFmtId="174" fontId="258" fillId="96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0" fontId="17" fillId="126" borderId="129" applyNumberFormat="0" applyProtection="0">
      <alignment horizontal="left" vertical="top" indent="1"/>
    </xf>
    <xf numFmtId="4" fontId="82" fillId="25" borderId="129" applyNumberFormat="0" applyProtection="0">
      <alignment horizontal="right" vertical="center"/>
    </xf>
    <xf numFmtId="0" fontId="176" fillId="65" borderId="120"/>
    <xf numFmtId="0" fontId="186" fillId="71" borderId="94"/>
    <xf numFmtId="0" fontId="155" fillId="0" borderId="128">
      <alignment horizontal="left" vertical="center"/>
    </xf>
    <xf numFmtId="174" fontId="258" fillId="96" borderId="120"/>
    <xf numFmtId="0" fontId="174" fillId="0" borderId="120"/>
    <xf numFmtId="0" fontId="17" fillId="87" borderId="129" applyNumberFormat="0" applyProtection="0">
      <alignment horizontal="left" vertical="top" indent="1"/>
    </xf>
    <xf numFmtId="0" fontId="5" fillId="29" borderId="124" applyNumberFormat="0" applyFont="0" applyAlignment="0" applyProtection="0"/>
    <xf numFmtId="0" fontId="36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4" fontId="235" fillId="97" borderId="125" applyNumberFormat="0" applyProtection="0">
      <alignment vertical="center"/>
    </xf>
    <xf numFmtId="0" fontId="186" fillId="0" borderId="94"/>
    <xf numFmtId="0" fontId="176" fillId="65" borderId="94"/>
    <xf numFmtId="0" fontId="266" fillId="15" borderId="123" applyNumberFormat="0" applyAlignment="0" applyProtection="0"/>
    <xf numFmtId="4" fontId="119" fillId="99" borderId="125" applyNumberFormat="0" applyProtection="0">
      <alignment horizontal="left" vertical="center" indent="1"/>
    </xf>
    <xf numFmtId="0" fontId="266" fillId="107" borderId="123" applyNumberFormat="0" applyAlignment="0" applyProtection="0"/>
    <xf numFmtId="174" fontId="272" fillId="0" borderId="94"/>
    <xf numFmtId="0" fontId="255" fillId="123" borderId="124" applyNumberFormat="0" applyAlignment="0" applyProtection="0"/>
    <xf numFmtId="0" fontId="234" fillId="15" borderId="123" applyNumberFormat="0" applyAlignment="0" applyProtection="0"/>
    <xf numFmtId="0" fontId="178" fillId="65" borderId="120"/>
    <xf numFmtId="0" fontId="176" fillId="65" borderId="120"/>
    <xf numFmtId="4" fontId="235" fillId="100" borderId="125" applyNumberFormat="0" applyProtection="0">
      <alignment horizontal="left" vertical="center" indent="1"/>
    </xf>
    <xf numFmtId="0" fontId="17" fillId="29" borderId="124" applyNumberFormat="0" applyFont="0" applyAlignment="0" applyProtection="0"/>
    <xf numFmtId="174" fontId="258" fillId="96" borderId="94"/>
    <xf numFmtId="0" fontId="255" fillId="123" borderId="124" applyNumberFormat="0" applyAlignment="0" applyProtection="0"/>
    <xf numFmtId="0" fontId="178" fillId="65" borderId="94"/>
    <xf numFmtId="174" fontId="272" fillId="0" borderId="94"/>
    <xf numFmtId="0" fontId="179" fillId="0" borderId="94"/>
    <xf numFmtId="0" fontId="178" fillId="69" borderId="94"/>
    <xf numFmtId="0" fontId="174" fillId="0" borderId="94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0" fontId="155" fillId="0" borderId="112" applyNumberFormat="0" applyAlignment="0" applyProtection="0"/>
    <xf numFmtId="4" fontId="17" fillId="0" borderId="94">
      <alignment horizontal="right"/>
    </xf>
    <xf numFmtId="0" fontId="179" fillId="0" borderId="94"/>
    <xf numFmtId="0" fontId="176" fillId="65" borderId="94"/>
    <xf numFmtId="0" fontId="174" fillId="0" borderId="94"/>
    <xf numFmtId="0" fontId="233" fillId="15" borderId="123" applyNumberFormat="0" applyAlignment="0" applyProtection="0"/>
    <xf numFmtId="0" fontId="17" fillId="29" borderId="124" applyNumberFormat="0" applyFont="0" applyAlignment="0" applyProtection="0"/>
    <xf numFmtId="0" fontId="158" fillId="97" borderId="88">
      <alignment vertical="center" wrapText="1"/>
    </xf>
    <xf numFmtId="0" fontId="155" fillId="0" borderId="112" applyNumberFormat="0" applyAlignment="0" applyProtection="0"/>
    <xf numFmtId="0" fontId="234" fillId="15" borderId="123" applyNumberFormat="0" applyAlignment="0" applyProtection="0"/>
    <xf numFmtId="4" fontId="235" fillId="97" borderId="125" applyNumberFormat="0" applyProtection="0">
      <alignment vertical="center"/>
    </xf>
    <xf numFmtId="4" fontId="235" fillId="7" borderId="125" applyNumberFormat="0" applyProtection="0">
      <alignment horizontal="right" vertical="center"/>
    </xf>
    <xf numFmtId="0" fontId="68" fillId="14" borderId="123" applyNumberFormat="0" applyAlignment="0" applyProtection="0"/>
    <xf numFmtId="0" fontId="234" fillId="15" borderId="123" applyNumberFormat="0" applyAlignment="0" applyProtection="0"/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241" fillId="0" borderId="127" applyNumberFormat="0" applyFill="0" applyAlignment="0" applyProtection="0"/>
    <xf numFmtId="0" fontId="176" fillId="65" borderId="120"/>
    <xf numFmtId="0" fontId="36" fillId="0" borderId="7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32" fillId="0" borderId="13">
      <alignment vertical="center"/>
    </xf>
    <xf numFmtId="0" fontId="106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233" fillId="15" borderId="123" applyNumberFormat="0" applyAlignment="0" applyProtection="0"/>
    <xf numFmtId="4" fontId="235" fillId="97" borderId="125" applyNumberFormat="0" applyProtection="0">
      <alignment horizontal="left" vertical="center" indent="1"/>
    </xf>
    <xf numFmtId="0" fontId="154" fillId="14" borderId="125" applyNumberFormat="0" applyAlignment="0" applyProtection="0"/>
    <xf numFmtId="0" fontId="5" fillId="98" borderId="125" applyNumberFormat="0" applyProtection="0">
      <alignment horizontal="left" vertical="center" indent="1"/>
    </xf>
    <xf numFmtId="0" fontId="255" fillId="123" borderId="124" applyNumberFormat="0" applyAlignment="0" applyProtection="0"/>
    <xf numFmtId="255" fontId="162" fillId="0" borderId="118" applyFont="0" applyBorder="0" applyAlignment="0">
      <alignment horizontal="center" vertical="center"/>
    </xf>
    <xf numFmtId="0" fontId="176" fillId="65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5" fillId="101" borderId="125" applyNumberFormat="0" applyProtection="0">
      <alignment horizontal="left" vertical="center" indent="1"/>
    </xf>
    <xf numFmtId="255" fontId="162" fillId="0" borderId="118" applyFont="0" applyBorder="0" applyAlignment="0">
      <alignment horizontal="center" vertical="center"/>
    </xf>
    <xf numFmtId="0" fontId="174" fillId="0" borderId="120"/>
    <xf numFmtId="0" fontId="155" fillId="0" borderId="112" applyNumberFormat="0" applyAlignment="0" applyProtection="0"/>
    <xf numFmtId="0" fontId="174" fillId="0" borderId="120"/>
    <xf numFmtId="4" fontId="235" fillId="7" borderId="125" applyNumberFormat="0" applyProtection="0">
      <alignment horizontal="right" vertical="center"/>
    </xf>
    <xf numFmtId="0" fontId="82" fillId="29" borderId="129" applyNumberFormat="0" applyProtection="0">
      <alignment horizontal="left" vertical="top" indent="1"/>
    </xf>
    <xf numFmtId="4" fontId="82" fillId="27" borderId="129" applyNumberFormat="0" applyProtection="0">
      <alignment horizontal="right" vertical="center"/>
    </xf>
    <xf numFmtId="0" fontId="155" fillId="0" borderId="128">
      <alignment horizontal="left" vertical="center"/>
    </xf>
    <xf numFmtId="0" fontId="186" fillId="0" borderId="120"/>
    <xf numFmtId="174" fontId="258" fillId="96" borderId="120"/>
    <xf numFmtId="0" fontId="235" fillId="120" borderId="125" applyNumberFormat="0" applyAlignment="0" applyProtection="0"/>
    <xf numFmtId="0" fontId="255" fillId="123" borderId="124" applyNumberFormat="0" applyAlignment="0" applyProtection="0"/>
    <xf numFmtId="0" fontId="178" fillId="69" borderId="120"/>
    <xf numFmtId="0" fontId="155" fillId="0" borderId="112" applyNumberFormat="0" applyAlignment="0" applyProtection="0"/>
    <xf numFmtId="0" fontId="235" fillId="14" borderId="125" applyNumberFormat="0" applyAlignment="0" applyProtection="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237" fillId="14" borderId="125" applyNumberFormat="0" applyAlignment="0" applyProtection="0"/>
    <xf numFmtId="0" fontId="5" fillId="4" borderId="125" applyNumberFormat="0" applyProtection="0">
      <alignment horizontal="left" vertical="center" indent="1"/>
    </xf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81" fillId="29" borderId="124" applyNumberFormat="0" applyFont="0" applyAlignment="0" applyProtection="0"/>
    <xf numFmtId="0" fontId="5" fillId="29" borderId="124" applyNumberFormat="0" applyFont="0" applyAlignment="0" applyProtection="0"/>
    <xf numFmtId="0" fontId="155" fillId="0" borderId="112" applyNumberFormat="0" applyAlignment="0" applyProtection="0"/>
    <xf numFmtId="0" fontId="155" fillId="0" borderId="7" applyNumberFormat="0" applyAlignment="0" applyProtection="0">
      <alignment horizontal="left" vertical="center"/>
    </xf>
    <xf numFmtId="0" fontId="237" fillId="14" borderId="125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4" fontId="235" fillId="7" borderId="125" applyNumberFormat="0" applyProtection="0">
      <alignment horizontal="right" vertical="center"/>
    </xf>
    <xf numFmtId="0" fontId="155" fillId="0" borderId="112" applyNumberFormat="0" applyAlignment="0" applyProtection="0"/>
    <xf numFmtId="0" fontId="234" fillId="15" borderId="123" applyNumberFormat="0" applyAlignment="0" applyProtection="0"/>
    <xf numFmtId="0" fontId="178" fillId="69" borderId="120"/>
    <xf numFmtId="0" fontId="233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233" fillId="15" borderId="123" applyNumberFormat="0" applyAlignment="0" applyProtection="0"/>
    <xf numFmtId="0" fontId="174" fillId="0" borderId="120"/>
    <xf numFmtId="0" fontId="17" fillId="125" borderId="129" applyNumberFormat="0" applyProtection="0">
      <alignment horizontal="left" vertical="top" indent="1"/>
    </xf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5" fillId="98" borderId="125" applyNumberFormat="0" applyProtection="0">
      <alignment horizontal="left" vertical="center" indent="1"/>
    </xf>
    <xf numFmtId="0" fontId="68" fillId="14" borderId="123" applyNumberFormat="0" applyAlignment="0" applyProtection="0"/>
    <xf numFmtId="4" fontId="82" fillId="19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14" fillId="14" borderId="125" applyNumberFormat="0" applyAlignment="0" applyProtection="0"/>
    <xf numFmtId="0" fontId="266" fillId="15" borderId="123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174" fillId="0" borderId="120"/>
    <xf numFmtId="0" fontId="241" fillId="0" borderId="127" applyNumberFormat="0" applyFill="0" applyAlignment="0" applyProtection="0"/>
    <xf numFmtId="0" fontId="106" fillId="15" borderId="123" applyNumberFormat="0" applyAlignment="0" applyProtection="0"/>
    <xf numFmtId="4" fontId="82" fillId="10" borderId="129" applyNumberFormat="0" applyProtection="0">
      <alignment horizontal="right" vertical="center"/>
    </xf>
    <xf numFmtId="0" fontId="178" fillId="65" borderId="120"/>
    <xf numFmtId="174" fontId="258" fillId="96" borderId="120"/>
    <xf numFmtId="203" fontId="198" fillId="0" borderId="122" applyFont="0" applyBorder="0" applyAlignment="0">
      <alignment horizontal="center" vertical="center"/>
    </xf>
    <xf numFmtId="0" fontId="106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68" fillId="14" borderId="123" applyNumberFormat="0" applyAlignment="0" applyProtection="0"/>
    <xf numFmtId="4" fontId="235" fillId="5" borderId="125" applyNumberFormat="0" applyProtection="0">
      <alignment horizontal="left" vertical="center" indent="1"/>
    </xf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203" fontId="198" fillId="0" borderId="117" applyFont="0" applyBorder="0" applyAlignment="0">
      <alignment horizontal="center" vertical="center"/>
    </xf>
    <xf numFmtId="0" fontId="176" fillId="65" borderId="94"/>
    <xf numFmtId="0" fontId="199" fillId="0" borderId="119"/>
    <xf numFmtId="0" fontId="174" fillId="0" borderId="94"/>
    <xf numFmtId="0" fontId="174" fillId="0" borderId="94"/>
    <xf numFmtId="0" fontId="186" fillId="0" borderId="94"/>
    <xf numFmtId="0" fontId="179" fillId="0" borderId="94"/>
    <xf numFmtId="0" fontId="155" fillId="0" borderId="115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5" fillId="100" borderId="125" applyNumberFormat="0" applyProtection="0">
      <alignment horizontal="left" vertical="center" indent="1"/>
    </xf>
    <xf numFmtId="0" fontId="174" fillId="0" borderId="12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2" applyNumberFormat="0" applyAlignment="0" applyProtection="0"/>
    <xf numFmtId="0" fontId="155" fillId="0" borderId="128">
      <alignment horizontal="left" vertical="center"/>
    </xf>
    <xf numFmtId="0" fontId="154" fillId="14" borderId="125" applyNumberFormat="0" applyAlignment="0" applyProtection="0"/>
    <xf numFmtId="0" fontId="154" fillId="14" borderId="125" applyNumberFormat="0" applyAlignment="0" applyProtection="0"/>
    <xf numFmtId="0" fontId="158" fillId="97" borderId="88">
      <alignment vertical="center" wrapTex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106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0" fontId="176" fillId="65" borderId="120"/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203" fontId="198" fillId="0" borderId="117" applyFont="0" applyBorder="0" applyAlignment="0">
      <alignment horizontal="center" vertical="center"/>
    </xf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55" fillId="0" borderId="115" applyNumberFormat="0" applyAlignment="0" applyProtection="0">
      <alignment horizontal="left" vertical="center"/>
    </xf>
    <xf numFmtId="0" fontId="176" fillId="65" borderId="94"/>
    <xf numFmtId="203" fontId="198" fillId="0" borderId="117" applyFont="0" applyBorder="0" applyAlignment="0">
      <alignment horizontal="center" vertical="center"/>
    </xf>
    <xf numFmtId="0" fontId="5" fillId="101" borderId="125" applyNumberFormat="0" applyProtection="0">
      <alignment horizontal="left" vertical="center" indent="1"/>
    </xf>
    <xf numFmtId="0" fontId="158" fillId="97" borderId="88">
      <alignment vertical="center" wrapText="1"/>
    </xf>
    <xf numFmtId="4" fontId="235" fillId="97" borderId="125" applyNumberFormat="0" applyProtection="0">
      <alignment horizontal="left" vertical="center" indent="1"/>
    </xf>
    <xf numFmtId="0" fontId="255" fillId="123" borderId="124" applyNumberFormat="0" applyAlignment="0" applyProtection="0"/>
    <xf numFmtId="0" fontId="155" fillId="0" borderId="112" applyNumberFormat="0" applyAlignment="0" applyProtection="0"/>
    <xf numFmtId="4" fontId="17" fillId="0" borderId="94">
      <alignment horizontal="right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174" fontId="258" fillId="96" borderId="94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55" fillId="0" borderId="7" applyNumberFormat="0" applyAlignment="0" applyProtection="0">
      <alignment horizontal="left" vertical="center"/>
    </xf>
    <xf numFmtId="0" fontId="114" fillId="14" borderId="125" applyNumberFormat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174" fontId="272" fillId="0" borderId="94"/>
    <xf numFmtId="0" fontId="5" fillId="98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" fillId="29" borderId="74" applyNumberFormat="0" applyFont="0" applyAlignment="0" applyProtection="0"/>
    <xf numFmtId="203" fontId="198" fillId="0" borderId="117" applyFont="0" applyBorder="0" applyAlignment="0">
      <alignment horizontal="center" vertical="center"/>
    </xf>
    <xf numFmtId="0" fontId="176" fillId="65" borderId="94"/>
    <xf numFmtId="255" fontId="162" fillId="0" borderId="118" applyFont="0" applyBorder="0" applyAlignment="0">
      <alignment horizontal="center" vertical="center"/>
    </xf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203" fontId="198" fillId="0" borderId="117" applyFont="0" applyBorder="0" applyAlignment="0">
      <alignment horizontal="center" vertical="center"/>
    </xf>
    <xf numFmtId="0" fontId="158" fillId="97" borderId="88">
      <alignment vertical="center" wrapText="1"/>
    </xf>
    <xf numFmtId="0" fontId="186" fillId="71" borderId="94"/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255" fontId="162" fillId="0" borderId="118" applyFont="0" applyBorder="0" applyAlignment="0">
      <alignment horizontal="center" vertical="center"/>
    </xf>
    <xf numFmtId="0" fontId="176" fillId="65" borderId="94"/>
    <xf numFmtId="0" fontId="178" fillId="65" borderId="94"/>
    <xf numFmtId="0" fontId="178" fillId="65" borderId="95"/>
    <xf numFmtId="0" fontId="68" fillId="14" borderId="73" applyNumberFormat="0" applyAlignment="0" applyProtection="0"/>
    <xf numFmtId="0" fontId="15" fillId="14" borderId="73" applyNumberFormat="0" applyAlignment="0" applyProtection="0"/>
    <xf numFmtId="174" fontId="258" fillId="96" borderId="94"/>
    <xf numFmtId="174" fontId="272" fillId="0" borderId="94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4" fontId="119" fillId="99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235" fillId="5" borderId="75" applyNumberFormat="0" applyProtection="0">
      <alignment horizontal="left" vertical="center" indent="1"/>
    </xf>
    <xf numFmtId="0" fontId="178" fillId="65" borderId="121"/>
    <xf numFmtId="0" fontId="233" fillId="15" borderId="73" applyNumberFormat="0" applyAlignment="0" applyProtection="0"/>
    <xf numFmtId="4" fontId="50" fillId="7" borderId="125" applyNumberFormat="0" applyProtection="0">
      <alignment horizontal="right" vertical="center"/>
    </xf>
    <xf numFmtId="0" fontId="176" fillId="65" borderId="94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7" fillId="14" borderId="75" applyNumberFormat="0" applyAlignment="0" applyProtection="0"/>
    <xf numFmtId="203" fontId="198" fillId="0" borderId="117" applyFont="0" applyBorder="0" applyAlignment="0">
      <alignment horizontal="center" vertical="center"/>
    </xf>
    <xf numFmtId="0" fontId="5" fillId="98" borderId="125" applyNumberFormat="0" applyProtection="0">
      <alignment horizontal="left" vertical="center" indent="1"/>
    </xf>
    <xf numFmtId="174" fontId="258" fillId="96" borderId="94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4" fontId="82" fillId="29" borderId="129" applyNumberFormat="0" applyProtection="0">
      <alignment vertical="center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86" fillId="71" borderId="94"/>
    <xf numFmtId="203" fontId="198" fillId="0" borderId="117" applyFont="0" applyBorder="0" applyAlignment="0">
      <alignment horizontal="center" vertical="center"/>
    </xf>
    <xf numFmtId="0" fontId="155" fillId="0" borderId="128">
      <alignment horizontal="left" vertical="center"/>
    </xf>
    <xf numFmtId="0" fontId="174" fillId="0" borderId="120"/>
    <xf numFmtId="0" fontId="114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0" fontId="255" fillId="123" borderId="124" applyNumberFormat="0" applyAlignment="0" applyProtection="0"/>
    <xf numFmtId="4" fontId="235" fillId="7" borderId="75" applyNumberFormat="0" applyProtection="0">
      <alignment horizontal="right" vertical="center"/>
    </xf>
    <xf numFmtId="4" fontId="235" fillId="97" borderId="75" applyNumberFormat="0" applyProtection="0">
      <alignment vertical="center"/>
    </xf>
    <xf numFmtId="0" fontId="178" fillId="65" borderId="121"/>
    <xf numFmtId="0" fontId="186" fillId="0" borderId="94"/>
    <xf numFmtId="0" fontId="154" fillId="14" borderId="75" applyNumberFormat="0" applyAlignment="0" applyProtection="0"/>
    <xf numFmtId="0" fontId="176" fillId="65" borderId="94"/>
    <xf numFmtId="4" fontId="235" fillId="97" borderId="75" applyNumberFormat="0" applyProtection="0">
      <alignment horizontal="left" vertical="center" indent="1"/>
    </xf>
    <xf numFmtId="0" fontId="238" fillId="0" borderId="127" applyNumberFormat="0" applyFill="0" applyAlignment="0" applyProtection="0"/>
    <xf numFmtId="0" fontId="68" fillId="14" borderId="73" applyNumberFormat="0" applyAlignment="0" applyProtection="0"/>
    <xf numFmtId="0" fontId="154" fillId="14" borderId="125" applyNumberFormat="0" applyAlignment="0" applyProtection="0"/>
    <xf numFmtId="0" fontId="266" fillId="107" borderId="123" applyNumberFormat="0" applyAlignment="0" applyProtection="0"/>
    <xf numFmtId="0" fontId="233" fillId="15" borderId="73" applyNumberFormat="0" applyAlignment="0" applyProtection="0"/>
    <xf numFmtId="174" fontId="272" fillId="0" borderId="94"/>
    <xf numFmtId="0" fontId="18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55" fillId="123" borderId="124" applyNumberFormat="0" applyAlignment="0" applyProtection="0"/>
    <xf numFmtId="0" fontId="233" fillId="15" borderId="123" applyNumberFormat="0" applyAlignment="0" applyProtection="0"/>
    <xf numFmtId="0" fontId="178" fillId="69" borderId="120"/>
    <xf numFmtId="0" fontId="178" fillId="65" borderId="120"/>
    <xf numFmtId="0" fontId="5" fillId="100" borderId="125" applyNumberFormat="0" applyProtection="0">
      <alignment horizontal="left" vertical="center" indent="1"/>
    </xf>
    <xf numFmtId="0" fontId="255" fillId="123" borderId="124" applyNumberFormat="0" applyAlignment="0" applyProtection="0"/>
    <xf numFmtId="174" fontId="258" fillId="96" borderId="94"/>
    <xf numFmtId="0" fontId="234" fillId="15" borderId="73" applyNumberFormat="0" applyAlignment="0" applyProtection="0"/>
    <xf numFmtId="0" fontId="106" fillId="15" borderId="12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255" fillId="123" borderId="124" applyNumberFormat="0" applyAlignment="0" applyProtection="0"/>
    <xf numFmtId="203" fontId="198" fillId="0" borderId="117" applyFont="0" applyBorder="0" applyAlignment="0">
      <alignment horizontal="center" vertical="center"/>
    </xf>
    <xf numFmtId="203" fontId="198" fillId="0" borderId="117" applyFont="0" applyBorder="0" applyAlignment="0">
      <alignment horizontal="center" vertical="center"/>
    </xf>
    <xf numFmtId="0" fontId="178" fillId="65" borderId="94"/>
    <xf numFmtId="4" fontId="50" fillId="7" borderId="75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174" fontId="272" fillId="0" borderId="94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241" fillId="0" borderId="76" applyNumberFormat="0" applyFill="0" applyAlignment="0" applyProtection="0"/>
    <xf numFmtId="0" fontId="179" fillId="0" borderId="94"/>
    <xf numFmtId="0" fontId="178" fillId="69" borderId="94"/>
    <xf numFmtId="0" fontId="174" fillId="0" borderId="94"/>
    <xf numFmtId="203" fontId="198" fillId="0" borderId="117" applyFont="0" applyBorder="0" applyAlignment="0">
      <alignment horizontal="center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4" fontId="17" fillId="0" borderId="94">
      <alignment horizontal="right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179" fillId="0" borderId="94"/>
    <xf numFmtId="0" fontId="176" fillId="65" borderId="94"/>
    <xf numFmtId="0" fontId="174" fillId="0" borderId="94"/>
    <xf numFmtId="255" fontId="162" fillId="0" borderId="118" applyFont="0" applyBorder="0" applyAlignment="0">
      <alignment horizontal="center" vertical="center"/>
    </xf>
    <xf numFmtId="0" fontId="155" fillId="0" borderId="128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03" fillId="14" borderId="123" applyNumberFormat="0" applyAlignment="0" applyProtection="0"/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66" fillId="107" borderId="123" applyNumberFormat="0" applyAlignment="0" applyProtection="0"/>
    <xf numFmtId="0" fontId="176" fillId="65" borderId="120"/>
    <xf numFmtId="0" fontId="234" fillId="15" borderId="123" applyNumberFormat="0" applyAlignment="0" applyProtection="0"/>
    <xf numFmtId="4" fontId="235" fillId="97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255" fillId="123" borderId="124" applyNumberFormat="0" applyAlignment="0" applyProtection="0"/>
    <xf numFmtId="203" fontId="198" fillId="0" borderId="122" applyFont="0" applyBorder="0" applyAlignment="0">
      <alignment horizontal="center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0" fontId="32" fillId="0" borderId="13">
      <alignment vertical="center"/>
    </xf>
    <xf numFmtId="0" fontId="174" fillId="0" borderId="12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5" fillId="98" borderId="125" applyNumberFormat="0" applyProtection="0">
      <alignment horizontal="left" vertical="center" indent="1"/>
    </xf>
    <xf numFmtId="0" fontId="158" fillId="97" borderId="88">
      <alignment vertical="center" wrapText="1"/>
    </xf>
    <xf numFmtId="0" fontId="155" fillId="0" borderId="7" applyNumberFormat="0" applyAlignment="0" applyProtection="0">
      <alignment horizontal="left" vertical="center"/>
    </xf>
    <xf numFmtId="0" fontId="176" fillId="65" borderId="120"/>
    <xf numFmtId="0" fontId="176" fillId="65" borderId="120"/>
    <xf numFmtId="0" fontId="176" fillId="65" borderId="120"/>
    <xf numFmtId="0" fontId="5" fillId="98" borderId="125" applyNumberFormat="0" applyProtection="0">
      <alignment horizontal="left" vertical="center" indent="1"/>
    </xf>
    <xf numFmtId="0" fontId="218" fillId="14" borderId="123" applyNumberFormat="0" applyAlignment="0" applyProtection="0"/>
    <xf numFmtId="4" fontId="82" fillId="26" borderId="129" applyNumberFormat="0" applyProtection="0">
      <alignment horizontal="right" vertical="center"/>
    </xf>
    <xf numFmtId="0" fontId="158" fillId="97" borderId="88">
      <alignment vertical="center" wrapText="1"/>
    </xf>
    <xf numFmtId="0" fontId="18" fillId="29" borderId="124" applyNumberFormat="0" applyFont="0" applyAlignment="0" applyProtection="0"/>
    <xf numFmtId="0" fontId="186" fillId="0" borderId="120"/>
    <xf numFmtId="174" fontId="272" fillId="0" borderId="120"/>
    <xf numFmtId="0" fontId="235" fillId="120" borderId="125" applyNumberFormat="0" applyAlignment="0" applyProtection="0"/>
    <xf numFmtId="0" fontId="255" fillId="123" borderId="124" applyNumberFormat="0" applyAlignment="0" applyProtection="0"/>
    <xf numFmtId="0" fontId="186" fillId="71" borderId="120"/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0" fontId="106" fillId="15" borderId="123" applyNumberFormat="0" applyAlignment="0" applyProtection="0"/>
    <xf numFmtId="0" fontId="17" fillId="29" borderId="124" applyNumberFormat="0" applyFont="0" applyAlignment="0" applyProtection="0"/>
    <xf numFmtId="0" fontId="5" fillId="98" borderId="125" applyNumberFormat="0" applyProtection="0">
      <alignment horizontal="left" vertical="center" indent="1"/>
    </xf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203" fontId="198" fillId="0" borderId="122" applyFont="0" applyBorder="0" applyAlignment="0">
      <alignment horizontal="center" vertical="center"/>
    </xf>
    <xf numFmtId="0" fontId="5" fillId="29" borderId="124" applyNumberFormat="0" applyFon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0" fontId="158" fillId="97" borderId="88">
      <alignment vertical="center" wrapText="1"/>
    </xf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18" fillId="14" borderId="123" applyNumberFormat="0" applyAlignment="0" applyProtection="0"/>
    <xf numFmtId="0" fontId="255" fillId="123" borderId="124" applyNumberFormat="0" applyAlignment="0" applyProtection="0"/>
    <xf numFmtId="0" fontId="32" fillId="0" borderId="13">
      <alignment vertical="center"/>
    </xf>
    <xf numFmtId="0" fontId="176" fillId="65" borderId="120"/>
    <xf numFmtId="0" fontId="234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86" fillId="0" borderId="120"/>
    <xf numFmtId="0" fontId="155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32" fillId="0" borderId="13">
      <alignment vertical="center"/>
    </xf>
    <xf numFmtId="0" fontId="199" fillId="0" borderId="119"/>
    <xf numFmtId="0" fontId="176" fillId="65" borderId="120"/>
    <xf numFmtId="0" fontId="36" fillId="0" borderId="115" applyNumberFormat="0" applyAlignment="0" applyProtection="0">
      <alignment horizontal="left" vertical="center"/>
    </xf>
    <xf numFmtId="4" fontId="285" fillId="126" borderId="129" applyNumberFormat="0" applyProtection="0">
      <alignment horizontal="right" vertical="center"/>
    </xf>
    <xf numFmtId="0" fontId="158" fillId="97" borderId="88">
      <alignment vertical="center" wrapText="1"/>
    </xf>
    <xf numFmtId="0" fontId="17" fillId="16" borderId="129" applyNumberFormat="0" applyProtection="0">
      <alignment horizontal="left" vertical="top" indent="1"/>
    </xf>
    <xf numFmtId="0" fontId="186" fillId="0" borderId="120"/>
    <xf numFmtId="203" fontId="198" fillId="0" borderId="122" applyFont="0" applyBorder="0" applyAlignment="0">
      <alignment horizontal="center" vertical="center"/>
    </xf>
    <xf numFmtId="4" fontId="285" fillId="29" borderId="129" applyNumberFormat="0" applyProtection="0">
      <alignment vertical="center"/>
    </xf>
    <xf numFmtId="0" fontId="176" fillId="65" borderId="12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174" fontId="258" fillId="96" borderId="12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76" fillId="65" borderId="120"/>
    <xf numFmtId="0" fontId="155" fillId="0" borderId="7" applyNumberFormat="0" applyAlignment="0" applyProtection="0">
      <alignment horizontal="left" vertical="center"/>
    </xf>
    <xf numFmtId="0" fontId="15" fillId="14" borderId="123" applyNumberFormat="0" applyAlignment="0" applyProtection="0"/>
    <xf numFmtId="4" fontId="17" fillId="0" borderId="120">
      <alignment horizontal="right"/>
    </xf>
    <xf numFmtId="0" fontId="155" fillId="0" borderId="112" applyNumberFormat="0" applyAlignment="0" applyProtection="0"/>
    <xf numFmtId="4" fontId="235" fillId="100" borderId="125" applyNumberFormat="0" applyProtection="0">
      <alignment horizontal="left" vertical="center" indent="1"/>
    </xf>
    <xf numFmtId="0" fontId="238" fillId="0" borderId="127" applyNumberFormat="0" applyFill="0" applyAlignment="0" applyProtection="0"/>
    <xf numFmtId="0" fontId="17" fillId="125" borderId="129" applyNumberFormat="0" applyProtection="0">
      <alignment horizontal="left" vertical="top" indent="1"/>
    </xf>
    <xf numFmtId="174" fontId="272" fillId="0" borderId="120"/>
    <xf numFmtId="0" fontId="114" fillId="14" borderId="125" applyNumberFormat="0" applyAlignment="0" applyProtection="0"/>
    <xf numFmtId="0" fontId="174" fillId="0" borderId="120"/>
    <xf numFmtId="0" fontId="5" fillId="101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155" fillId="0" borderId="128">
      <alignment horizontal="left" vertical="center"/>
    </xf>
    <xf numFmtId="0" fontId="68" fillId="14" borderId="123" applyNumberFormat="0" applyAlignment="0" applyProtection="0"/>
    <xf numFmtId="0" fontId="16" fillId="0" borderId="126" applyNumberFormat="0" applyFill="0" applyAlignment="0" applyProtection="0"/>
    <xf numFmtId="0" fontId="176" fillId="65" borderId="120"/>
    <xf numFmtId="0" fontId="155" fillId="0" borderId="112" applyNumberFormat="0" applyAlignment="0" applyProtection="0"/>
    <xf numFmtId="0" fontId="179" fillId="0" borderId="120"/>
    <xf numFmtId="0" fontId="5" fillId="98" borderId="125" applyNumberFormat="0" applyProtection="0">
      <alignment horizontal="left" vertical="center" indent="1"/>
    </xf>
    <xf numFmtId="0" fontId="17" fillId="126" borderId="129" applyNumberFormat="0" applyProtection="0">
      <alignment horizontal="left" vertical="top" indent="1"/>
    </xf>
    <xf numFmtId="0" fontId="233" fillId="15" borderId="123" applyNumberFormat="0" applyAlignment="0" applyProtection="0"/>
    <xf numFmtId="0" fontId="68" fillId="14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38" fillId="0" borderId="127" applyNumberFormat="0" applyFill="0" applyAlignment="0" applyProtection="0"/>
    <xf numFmtId="0" fontId="17" fillId="16" borderId="129" applyNumberFormat="0" applyProtection="0">
      <alignment horizontal="left" vertical="top" indent="1"/>
    </xf>
    <xf numFmtId="4" fontId="82" fillId="10" borderId="129" applyNumberFormat="0" applyProtection="0">
      <alignment horizontal="right" vertical="center"/>
    </xf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106" fillId="15" borderId="123" applyNumberFormat="0" applyAlignment="0" applyProtection="0"/>
    <xf numFmtId="0" fontId="174" fillId="0" borderId="120"/>
    <xf numFmtId="0" fontId="174" fillId="0" borderId="120"/>
    <xf numFmtId="0" fontId="5" fillId="98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7" fillId="87" borderId="129" applyNumberFormat="0" applyProtection="0">
      <alignment horizontal="left" vertical="top" indent="1"/>
    </xf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0" fontId="68" fillId="14" borderId="123" applyNumberFormat="0" applyAlignment="0" applyProtection="0"/>
    <xf numFmtId="0" fontId="81" fillId="29" borderId="124" applyNumberFormat="0" applyFont="0" applyAlignment="0" applyProtection="0"/>
    <xf numFmtId="0" fontId="266" fillId="107" borderId="123" applyNumberFormat="0" applyAlignment="0" applyProtection="0"/>
    <xf numFmtId="4" fontId="119" fillId="99" borderId="125" applyNumberFormat="0" applyProtection="0">
      <alignment horizontal="left" vertical="center" indent="1"/>
    </xf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5" fillId="100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68" fillId="14" borderId="123" applyNumberFormat="0" applyAlignment="0" applyProtection="0"/>
    <xf numFmtId="0" fontId="218" fillId="120" borderId="123" applyNumberFormat="0" applyAlignment="0" applyProtection="0"/>
    <xf numFmtId="0" fontId="155" fillId="0" borderId="112" applyNumberFormat="0" applyAlignment="0" applyProtection="0"/>
    <xf numFmtId="0" fontId="174" fillId="0" borderId="120"/>
    <xf numFmtId="0" fontId="238" fillId="0" borderId="127" applyNumberFormat="0" applyFill="0" applyAlignment="0" applyProtection="0"/>
    <xf numFmtId="0" fontId="155" fillId="0" borderId="112" applyNumberFormat="0" applyAlignment="0" applyProtection="0"/>
    <xf numFmtId="0" fontId="176" fillId="65" borderId="120"/>
    <xf numFmtId="0" fontId="174" fillId="0" borderId="120"/>
    <xf numFmtId="0" fontId="155" fillId="0" borderId="128">
      <alignment horizontal="left" vertical="center"/>
    </xf>
    <xf numFmtId="0" fontId="176" fillId="65" borderId="120"/>
    <xf numFmtId="0" fontId="241" fillId="0" borderId="127" applyNumberFormat="0" applyFill="0" applyAlignment="0" applyProtection="0"/>
    <xf numFmtId="0" fontId="174" fillId="0" borderId="120"/>
    <xf numFmtId="0" fontId="68" fillId="14" borderId="123" applyNumberFormat="0" applyAlignment="0" applyProtection="0"/>
    <xf numFmtId="0" fontId="234" fillId="15" borderId="123" applyNumberFormat="0" applyAlignment="0" applyProtection="0"/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203" fontId="198" fillId="0" borderId="122" applyFont="0" applyBorder="0" applyAlignment="0">
      <alignment horizontal="center" vertical="center"/>
    </xf>
    <xf numFmtId="0" fontId="218" fillId="120" borderId="123" applyNumberFormat="0" applyAlignment="0" applyProtection="0"/>
    <xf numFmtId="0" fontId="178" fillId="65" borderId="121"/>
    <xf numFmtId="0" fontId="103" fillId="14" borderId="123" applyNumberFormat="0" applyAlignment="0" applyProtection="0"/>
    <xf numFmtId="0" fontId="266" fillId="15" borderId="123" applyNumberFormat="0" applyAlignment="0" applyProtection="0"/>
    <xf numFmtId="0" fontId="255" fillId="123" borderId="124" applyNumberFormat="0" applyAlignment="0" applyProtection="0"/>
    <xf numFmtId="4" fontId="82" fillId="26" borderId="129" applyNumberFormat="0" applyProtection="0">
      <alignment horizontal="right" vertical="center"/>
    </xf>
    <xf numFmtId="0" fontId="255" fillId="123" borderId="124" applyNumberFormat="0" applyAlignment="0" applyProtection="0"/>
    <xf numFmtId="0" fontId="122" fillId="0" borderId="127" applyNumberFormat="0" applyFill="0" applyAlignment="0" applyProtection="0"/>
    <xf numFmtId="4" fontId="285" fillId="29" borderId="129" applyNumberFormat="0" applyProtection="0">
      <alignment vertical="center"/>
    </xf>
    <xf numFmtId="0" fontId="155" fillId="0" borderId="7" applyNumberFormat="0" applyAlignment="0" applyProtection="0">
      <alignment horizontal="left" vertical="center"/>
    </xf>
    <xf numFmtId="0" fontId="176" fillId="65" borderId="120"/>
    <xf numFmtId="4" fontId="283" fillId="30" borderId="129" applyNumberFormat="0" applyProtection="0">
      <alignment vertical="center"/>
    </xf>
    <xf numFmtId="4" fontId="82" fillId="27" borderId="129" applyNumberFormat="0" applyProtection="0">
      <alignment horizontal="right" vertical="center"/>
    </xf>
    <xf numFmtId="0" fontId="176" fillId="65" borderId="120"/>
    <xf numFmtId="0" fontId="235" fillId="120" borderId="125" applyNumberFormat="0" applyAlignment="0" applyProtection="0"/>
    <xf numFmtId="0" fontId="155" fillId="0" borderId="112" applyNumberFormat="0" applyAlignment="0" applyProtection="0"/>
    <xf numFmtId="0" fontId="106" fillId="15" borderId="123" applyNumberFormat="0" applyAlignment="0" applyProtection="0"/>
    <xf numFmtId="0" fontId="154" fillId="14" borderId="125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76" fillId="65" borderId="120"/>
    <xf numFmtId="4" fontId="285" fillId="126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0" fontId="235" fillId="120" borderId="125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8" fillId="65" borderId="120"/>
    <xf numFmtId="0" fontId="233" fillId="15" borderId="12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4" fontId="82" fillId="19" borderId="129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174" fontId="258" fillId="96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7" fillId="29" borderId="124" applyNumberFormat="0" applyFont="0" applyAlignment="0" applyProtection="0"/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44" fontId="16" fillId="0" borderId="0" applyFont="0" applyFill="0" applyBorder="0" applyAlignment="0" applyProtection="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76" fillId="65" borderId="120"/>
    <xf numFmtId="4" fontId="17" fillId="0" borderId="120">
      <alignment horizontal="right"/>
    </xf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4" fontId="82" fillId="26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4" fontId="82" fillId="18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17" fillId="12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29" borderId="129" applyNumberFormat="0" applyProtection="0">
      <alignment vertical="center"/>
    </xf>
    <xf numFmtId="0" fontId="82" fillId="29" borderId="129" applyNumberFormat="0" applyProtection="0">
      <alignment horizontal="left" vertical="top" indent="1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18" fillId="14" borderId="123" applyNumberFormat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235" fillId="14" borderId="125" applyNumberFormat="0" applyAlignment="0" applyProtection="0"/>
    <xf numFmtId="0" fontId="17" fillId="29" borderId="124" applyNumberFormat="0" applyFont="0" applyAlignment="0" applyProtection="0"/>
    <xf numFmtId="0" fontId="179" fillId="0" borderId="120"/>
    <xf numFmtId="0" fontId="176" fillId="65" borderId="120"/>
    <xf numFmtId="0" fontId="174" fillId="0" borderId="120"/>
    <xf numFmtId="255" fontId="162" fillId="0" borderId="118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255" fontId="162" fillId="0" borderId="118" applyFont="0" applyBorder="0" applyAlignment="0">
      <alignment horizontal="center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0" fontId="158" fillId="97" borderId="88">
      <alignment vertical="center" wrapText="1"/>
    </xf>
    <xf numFmtId="170" fontId="16" fillId="0" borderId="0" applyFont="0" applyFill="0" applyBorder="0" applyAlignment="0" applyProtection="0"/>
    <xf numFmtId="4" fontId="82" fillId="19" borderId="129" applyNumberFormat="0" applyProtection="0">
      <alignment horizontal="right" vertical="center"/>
    </xf>
    <xf numFmtId="4" fontId="283" fillId="30" borderId="129" applyNumberFormat="0" applyProtection="0">
      <alignment vertical="center"/>
    </xf>
    <xf numFmtId="0" fontId="255" fillId="123" borderId="124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8" fillId="97" borderId="88">
      <alignment vertical="center" wrapText="1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8" fillId="97" borderId="88">
      <alignment vertical="center" wrapText="1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8" fillId="97" borderId="88">
      <alignment vertical="center" wrapText="1"/>
    </xf>
    <xf numFmtId="0" fontId="158" fillId="97" borderId="88">
      <alignment vertical="center" wrapText="1"/>
    </xf>
    <xf numFmtId="0" fontId="266" fillId="107" borderId="123" applyNumberFormat="0" applyAlignment="0" applyProtection="0"/>
    <xf numFmtId="0" fontId="176" fillId="65" borderId="120"/>
    <xf numFmtId="0" fontId="178" fillId="69" borderId="12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4" fontId="82" fillId="27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18" fillId="29" borderId="124" applyNumberFormat="0" applyFon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4" fontId="235" fillId="97" borderId="125" applyNumberFormat="0" applyProtection="0">
      <alignment vertical="center"/>
    </xf>
    <xf numFmtId="0" fontId="68" fillId="14" borderId="123" applyNumberFormat="0" applyAlignment="0" applyProtection="0"/>
    <xf numFmtId="0" fontId="68" fillId="14" borderId="123" applyNumberFormat="0" applyAlignment="0" applyProtection="0"/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0" fontId="32" fillId="0" borderId="13">
      <alignment vertical="center"/>
    </xf>
    <xf numFmtId="4" fontId="235" fillId="97" borderId="125" applyNumberFormat="0" applyProtection="0">
      <alignment vertical="center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0" fontId="241" fillId="0" borderId="127" applyNumberFormat="0" applyFill="0" applyAlignment="0" applyProtection="0"/>
    <xf numFmtId="174" fontId="258" fillId="96" borderId="120"/>
    <xf numFmtId="0" fontId="218" fillId="120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266" fillId="107" borderId="123" applyNumberFormat="0" applyAlignment="0" applyProtection="0"/>
    <xf numFmtId="0" fontId="176" fillId="65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55" fillId="0" borderId="115" applyNumberFormat="0" applyAlignment="0" applyProtection="0">
      <alignment horizontal="left" vertical="center"/>
    </xf>
    <xf numFmtId="0" fontId="176" fillId="65" borderId="120"/>
    <xf numFmtId="0" fontId="17" fillId="125" borderId="129" applyNumberFormat="0" applyProtection="0">
      <alignment horizontal="left" vertical="top" indent="1"/>
    </xf>
    <xf numFmtId="0" fontId="155" fillId="0" borderId="112" applyNumberFormat="0" applyAlignment="0" applyProtection="0"/>
    <xf numFmtId="0" fontId="255" fillId="123" borderId="124" applyNumberFormat="0" applyAlignment="0" applyProtection="0"/>
    <xf numFmtId="4" fontId="17" fillId="0" borderId="120">
      <alignment horizontal="right"/>
    </xf>
    <xf numFmtId="0" fontId="155" fillId="0" borderId="115" applyNumberFormat="0" applyAlignment="0" applyProtection="0">
      <alignment horizontal="left" vertical="center"/>
    </xf>
    <xf numFmtId="0" fontId="68" fillId="14" borderId="123" applyNumberFormat="0" applyAlignment="0" applyProtection="0"/>
    <xf numFmtId="4" fontId="235" fillId="100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5" fillId="4" borderId="12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4" fontId="48" fillId="7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5" fillId="98" borderId="125" applyNumberFormat="0" applyProtection="0">
      <alignment horizontal="left" vertical="center" indent="1"/>
    </xf>
    <xf numFmtId="4" fontId="82" fillId="23" borderId="129" applyNumberFormat="0" applyProtection="0">
      <alignment horizontal="right" vertical="center"/>
    </xf>
    <xf numFmtId="4" fontId="48" fillId="7" borderId="125" applyNumberFormat="0" applyProtection="0">
      <alignment horizontal="left" vertical="center" indent="1"/>
    </xf>
    <xf numFmtId="0" fontId="155" fillId="0" borderId="112" applyNumberFormat="0" applyAlignment="0" applyProtection="0"/>
    <xf numFmtId="0" fontId="154" fillId="14" borderId="125" applyNumberFormat="0" applyAlignment="0" applyProtection="0"/>
    <xf numFmtId="0" fontId="5" fillId="100" borderId="125" applyNumberFormat="0" applyProtection="0">
      <alignment horizontal="left" vertical="center" indent="1"/>
    </xf>
    <xf numFmtId="0" fontId="18" fillId="29" borderId="124" applyNumberFormat="0" applyFont="0" applyAlignment="0" applyProtection="0"/>
    <xf numFmtId="0" fontId="241" fillId="0" borderId="127" applyNumberFormat="0" applyFill="0" applyAlignment="0" applyProtection="0"/>
    <xf numFmtId="0" fontId="5" fillId="29" borderId="124" applyNumberFormat="0" applyFont="0" applyAlignment="0" applyProtection="0"/>
    <xf numFmtId="4" fontId="235" fillId="97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15" fillId="14" borderId="123" applyNumberFormat="0" applyAlignment="0" applyProtection="0"/>
    <xf numFmtId="0" fontId="155" fillId="0" borderId="112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174" fontId="272" fillId="0" borderId="12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0" fontId="5" fillId="101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154" fillId="14" borderId="125" applyNumberFormat="0" applyAlignment="0" applyProtection="0"/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4" fontId="235" fillId="97" borderId="125" applyNumberFormat="0" applyProtection="0">
      <alignment vertical="center"/>
    </xf>
    <xf numFmtId="4" fontId="23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241" fillId="0" borderId="127" applyNumberFormat="0" applyFill="0" applyAlignment="0" applyProtection="0"/>
    <xf numFmtId="0" fontId="5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154" fillId="14" borderId="125" applyNumberFormat="0" applyAlignment="0" applyProtection="0"/>
    <xf numFmtId="4" fontId="235" fillId="97" borderId="125" applyNumberFormat="0" applyProtection="0">
      <alignment horizontal="left" vertical="center" indent="1"/>
    </xf>
    <xf numFmtId="0" fontId="68" fillId="14" borderId="123" applyNumberFormat="0" applyAlignment="0" applyProtection="0"/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234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4" fontId="50" fillId="7" borderId="125" applyNumberFormat="0" applyProtection="0">
      <alignment horizontal="right" vertical="center"/>
    </xf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15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66" fillId="107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55" fillId="0" borderId="112" applyNumberFormat="0" applyAlignment="0" applyProtection="0"/>
    <xf numFmtId="0" fontId="18" fillId="29" borderId="124" applyNumberFormat="0" applyFont="0" applyAlignment="0" applyProtection="0"/>
    <xf numFmtId="4" fontId="82" fillId="26" borderId="129" applyNumberFormat="0" applyProtection="0">
      <alignment horizontal="right" vertical="center"/>
    </xf>
    <xf numFmtId="0" fontId="255" fillId="123" borderId="124" applyNumberFormat="0" applyAlignment="0" applyProtection="0"/>
    <xf numFmtId="4" fontId="82" fillId="124" borderId="129" applyNumberFormat="0" applyProtection="0">
      <alignment horizontal="right" vertical="center"/>
    </xf>
    <xf numFmtId="4" fontId="119" fillId="99" borderId="125" applyNumberFormat="0" applyProtection="0">
      <alignment horizontal="left" vertical="center" indent="1"/>
    </xf>
    <xf numFmtId="0" fontId="233" fillId="15" borderId="123" applyNumberFormat="0" applyAlignment="0" applyProtection="0"/>
    <xf numFmtId="174" fontId="258" fillId="96" borderId="12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54" fillId="14" borderId="125" applyNumberFormat="0" applyAlignment="0" applyProtection="0"/>
    <xf numFmtId="174" fontId="272" fillId="0" borderId="120"/>
    <xf numFmtId="4" fontId="235" fillId="97" borderId="125" applyNumberFormat="0" applyProtection="0">
      <alignment vertical="center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0" fontId="241" fillId="0" borderId="127" applyNumberFormat="0" applyFill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66" fillId="107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7" fillId="12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29" borderId="129" applyNumberFormat="0" applyProtection="0">
      <alignment vertical="center"/>
    </xf>
    <xf numFmtId="0" fontId="82" fillId="29" borderId="129" applyNumberFormat="0" applyProtection="0">
      <alignment horizontal="left" vertical="top" indent="1"/>
    </xf>
    <xf numFmtId="0" fontId="218" fillId="14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5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74" fillId="0" borderId="120"/>
    <xf numFmtId="0" fontId="174" fillId="0" borderId="120"/>
    <xf numFmtId="0" fontId="186" fillId="0" borderId="12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4" fontId="82" fillId="26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4" fontId="82" fillId="18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17" fillId="12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29" borderId="129" applyNumberFormat="0" applyProtection="0">
      <alignment vertical="center"/>
    </xf>
    <xf numFmtId="0" fontId="82" fillId="29" borderId="129" applyNumberFormat="0" applyProtection="0">
      <alignment horizontal="left" vertical="top" indent="1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18" fillId="14" borderId="123" applyNumberFormat="0" applyAlignment="0" applyProtection="0"/>
    <xf numFmtId="0" fontId="103" fillId="14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235" fillId="14" borderId="125" applyNumberFormat="0" applyAlignment="0" applyProtection="0"/>
    <xf numFmtId="0" fontId="17" fillId="29" borderId="124" applyNumberFormat="0" applyFont="0" applyAlignment="0" applyProtection="0"/>
    <xf numFmtId="4" fontId="82" fillId="125" borderId="129" applyNumberFormat="0" applyProtection="0">
      <alignment horizontal="right" vertical="center"/>
    </xf>
    <xf numFmtId="4" fontId="17" fillId="0" borderId="120">
      <alignment horizontal="right"/>
    </xf>
    <xf numFmtId="4" fontId="17" fillId="0" borderId="120">
      <alignment horizontal="right"/>
    </xf>
    <xf numFmtId="0" fontId="178" fillId="65" borderId="121"/>
    <xf numFmtId="0" fontId="178" fillId="69" borderId="120"/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5" fillId="29" borderId="124" applyNumberFormat="0" applyFont="0" applyAlignment="0" applyProtection="0"/>
    <xf numFmtId="0" fontId="176" fillId="65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86" fillId="0" borderId="120"/>
    <xf numFmtId="0" fontId="179" fillId="0" borderId="120"/>
    <xf numFmtId="0" fontId="174" fillId="0" borderId="120"/>
    <xf numFmtId="0" fontId="176" fillId="65" borderId="120"/>
    <xf numFmtId="0" fontId="186" fillId="71" borderId="120"/>
    <xf numFmtId="0" fontId="154" fillId="14" borderId="125" applyNumberFormat="0" applyAlignment="0" applyProtection="0"/>
    <xf numFmtId="4" fontId="48" fillId="7" borderId="125" applyNumberFormat="0" applyProtection="0">
      <alignment horizontal="left" vertical="center" indent="1"/>
    </xf>
    <xf numFmtId="0" fontId="176" fillId="65" borderId="120"/>
    <xf numFmtId="0" fontId="178" fillId="65" borderId="120"/>
    <xf numFmtId="0" fontId="178" fillId="65" borderId="121"/>
    <xf numFmtId="0" fontId="68" fillId="14" borderId="123" applyNumberFormat="0" applyAlignment="0" applyProtection="0"/>
    <xf numFmtId="0" fontId="15" fillId="14" borderId="123" applyNumberFormat="0" applyAlignment="0" applyProtection="0"/>
    <xf numFmtId="0" fontId="114" fillId="14" borderId="125" applyNumberFormat="0" applyAlignment="0" applyProtection="0"/>
    <xf numFmtId="174" fontId="258" fillId="96" borderId="120"/>
    <xf numFmtId="174" fontId="272" fillId="0" borderId="12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15" fillId="14" borderId="123" applyNumberFormat="0" applyAlignment="0" applyProtection="0"/>
    <xf numFmtId="4" fontId="119" fillId="99" borderId="125" applyNumberFormat="0" applyProtection="0">
      <alignment horizontal="left" vertical="center" indent="1"/>
    </xf>
    <xf numFmtId="0" fontId="154" fillId="14" borderId="125" applyNumberFormat="0" applyAlignment="0" applyProtection="0"/>
    <xf numFmtId="4" fontId="235" fillId="5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55" fillId="123" borderId="124" applyNumberFormat="0" applyAlignment="0" applyProtection="0"/>
    <xf numFmtId="0" fontId="176" fillId="65" borderId="120"/>
    <xf numFmtId="0" fontId="241" fillId="0" borderId="127" applyNumberFormat="0" applyFill="0" applyAlignment="0" applyProtection="0"/>
    <xf numFmtId="0" fontId="5" fillId="100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7" fillId="14" borderId="125" applyNumberFormat="0" applyAlignment="0" applyProtection="0"/>
    <xf numFmtId="174" fontId="258" fillId="96" borderId="120"/>
    <xf numFmtId="0" fontId="18" fillId="29" borderId="124" applyNumberFormat="0" applyFon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4" fontId="235" fillId="97" borderId="125" applyNumberFormat="0" applyProtection="0">
      <alignment vertical="center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241" fillId="0" borderId="127" applyNumberFormat="0" applyFill="0" applyAlignment="0" applyProtection="0"/>
    <xf numFmtId="0" fontId="174" fillId="0" borderId="120"/>
    <xf numFmtId="0" fontId="176" fillId="65" borderId="120"/>
    <xf numFmtId="0" fontId="176" fillId="65" borderId="120"/>
    <xf numFmtId="0" fontId="176" fillId="65" borderId="120"/>
    <xf numFmtId="4" fontId="17" fillId="0" borderId="120">
      <alignment horizontal="right"/>
    </xf>
    <xf numFmtId="0" fontId="17" fillId="87" borderId="129" applyNumberFormat="0" applyProtection="0">
      <alignment horizontal="left" vertical="top" indent="1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255" fillId="123" borderId="124" applyNumberFormat="0" applyAlignment="0" applyProtection="0"/>
    <xf numFmtId="0" fontId="234" fillId="15" borderId="123" applyNumberFormat="0" applyAlignment="0" applyProtection="0"/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86" fillId="71" borderId="120"/>
    <xf numFmtId="0" fontId="255" fillId="123" borderId="124" applyNumberFormat="0" applyAlignment="0" applyProtection="0"/>
    <xf numFmtId="4" fontId="235" fillId="7" borderId="125" applyNumberFormat="0" applyProtection="0">
      <alignment horizontal="right" vertical="center"/>
    </xf>
    <xf numFmtId="4" fontId="235" fillId="97" borderId="125" applyNumberFormat="0" applyProtection="0">
      <alignment vertical="center"/>
    </xf>
    <xf numFmtId="0" fontId="186" fillId="0" borderId="120"/>
    <xf numFmtId="0" fontId="154" fillId="14" borderId="125" applyNumberFormat="0" applyAlignment="0" applyProtection="0"/>
    <xf numFmtId="0" fontId="176" fillId="65" borderId="120"/>
    <xf numFmtId="4" fontId="235" fillId="97" borderId="125" applyNumberFormat="0" applyProtection="0">
      <alignment horizontal="left" vertical="center" indent="1"/>
    </xf>
    <xf numFmtId="0" fontId="68" fillId="14" borderId="123" applyNumberFormat="0" applyAlignment="0" applyProtection="0"/>
    <xf numFmtId="0" fontId="233" fillId="15" borderId="123" applyNumberFormat="0" applyAlignment="0" applyProtection="0"/>
    <xf numFmtId="174" fontId="272" fillId="0" borderId="120"/>
    <xf numFmtId="0" fontId="18" fillId="29" borderId="124" applyNumberFormat="0" applyFont="0" applyAlignment="0" applyProtection="0"/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174" fontId="258" fillId="96" borderId="120"/>
    <xf numFmtId="0" fontId="234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0" fontId="178" fillId="65" borderId="120"/>
    <xf numFmtId="4" fontId="50" fillId="7" borderId="125" applyNumberFormat="0" applyProtection="0">
      <alignment horizontal="right" vertical="center"/>
    </xf>
    <xf numFmtId="4" fontId="119" fillId="99" borderId="125" applyNumberFormat="0" applyProtection="0">
      <alignment horizontal="left" vertical="center" indent="1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5" fillId="29" borderId="124" applyNumberFormat="0" applyFont="0" applyAlignment="0" applyProtection="0"/>
    <xf numFmtId="0" fontId="18" fillId="29" borderId="124" applyNumberFormat="0" applyFont="0" applyAlignment="0" applyProtection="0"/>
    <xf numFmtId="174" fontId="272" fillId="0" borderId="12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15" fillId="14" borderId="123" applyNumberFormat="0" applyAlignment="0" applyProtection="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241" fillId="0" borderId="127" applyNumberFormat="0" applyFill="0" applyAlignment="0" applyProtection="0"/>
    <xf numFmtId="0" fontId="179" fillId="0" borderId="120"/>
    <xf numFmtId="0" fontId="178" fillId="69" borderId="120"/>
    <xf numFmtId="0" fontId="174" fillId="0" borderId="120"/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76" fillId="65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76" fillId="65" borderId="120"/>
    <xf numFmtId="4" fontId="82" fillId="18" borderId="129" applyNumberFormat="0" applyProtection="0">
      <alignment horizontal="right" vertical="center"/>
    </xf>
    <xf numFmtId="4" fontId="17" fillId="0" borderId="120">
      <alignment horizontal="right"/>
    </xf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155" fillId="0" borderId="128">
      <alignment horizontal="left" vertical="center"/>
    </xf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4" fontId="82" fillId="26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4" fontId="82" fillId="18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17" fillId="12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29" borderId="129" applyNumberFormat="0" applyProtection="0">
      <alignment vertical="center"/>
    </xf>
    <xf numFmtId="0" fontId="82" fillId="29" borderId="129" applyNumberFormat="0" applyProtection="0">
      <alignment horizontal="left" vertical="top" indent="1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18" fillId="14" borderId="123" applyNumberFormat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235" fillId="14" borderId="125" applyNumberFormat="0" applyAlignment="0" applyProtection="0"/>
    <xf numFmtId="0" fontId="17" fillId="29" borderId="124" applyNumberFormat="0" applyFont="0" applyAlignment="0" applyProtection="0"/>
    <xf numFmtId="0" fontId="179" fillId="0" borderId="120"/>
    <xf numFmtId="0" fontId="176" fillId="65" borderId="120"/>
    <xf numFmtId="0" fontId="174" fillId="0" borderId="120"/>
    <xf numFmtId="0" fontId="17" fillId="29" borderId="124" applyNumberFormat="0" applyFont="0" applyAlignment="0" applyProtection="0"/>
    <xf numFmtId="0" fontId="106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266" fillId="107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86" fillId="71" borderId="12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5" fillId="98" borderId="125" applyNumberFormat="0" applyProtection="0">
      <alignment horizontal="left" vertical="center" indent="1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176" fillId="65" borderId="120"/>
    <xf numFmtId="4" fontId="17" fillId="0" borderId="120">
      <alignment horizontal="right"/>
    </xf>
    <xf numFmtId="0" fontId="32" fillId="0" borderId="13">
      <alignment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2" fillId="0" borderId="13">
      <alignment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6" fillId="15" borderId="123" applyNumberFormat="0" applyAlignment="0" applyProtection="0"/>
    <xf numFmtId="44" fontId="16" fillId="0" borderId="0" applyFont="0" applyFill="0" applyBorder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7" applyNumberFormat="0" applyAlignment="0" applyProtection="0">
      <alignment horizontal="left" vertical="center"/>
    </xf>
    <xf numFmtId="203" fontId="198" fillId="0" borderId="122" applyFont="0" applyBorder="0" applyAlignment="0">
      <alignment horizontal="center" vertical="center"/>
    </xf>
    <xf numFmtId="255" fontId="162" fillId="0" borderId="118" applyFont="0" applyBorder="0" applyAlignment="0">
      <alignment horizontal="center" vertical="center"/>
    </xf>
    <xf numFmtId="0" fontId="36" fillId="0" borderId="7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4" fontId="285" fillId="126" borderId="114" applyNumberFormat="0" applyProtection="0">
      <alignment horizontal="right" vertical="center"/>
    </xf>
    <xf numFmtId="0" fontId="255" fillId="123" borderId="74" applyNumberFormat="0" applyAlignment="0" applyProtection="0"/>
    <xf numFmtId="0" fontId="15" fillId="14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33" fillId="15" borderId="7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7" fillId="29" borderId="74" applyNumberFormat="0" applyFont="0" applyAlignment="0" applyProtection="0"/>
    <xf numFmtId="0" fontId="235" fillId="14" borderId="75" applyNumberFormat="0" applyAlignment="0" applyProtection="0"/>
    <xf numFmtId="0" fontId="266" fillId="15" borderId="73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4" fontId="285" fillId="126" borderId="114" applyNumberFormat="0" applyProtection="0">
      <alignment horizontal="right" vertical="center"/>
    </xf>
    <xf numFmtId="0" fontId="82" fillId="29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0" fontId="17" fillId="16" borderId="114" applyNumberFormat="0" applyProtection="0">
      <alignment horizontal="left" vertical="top" indent="1"/>
    </xf>
    <xf numFmtId="4" fontId="82" fillId="27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0" fontId="114" fillId="14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37" fillId="14" borderId="75" applyNumberFormat="0" applyAlignment="0" applyProtection="0"/>
    <xf numFmtId="4" fontId="119" fillId="99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79" fillId="0" borderId="94"/>
    <xf numFmtId="0" fontId="174" fillId="0" borderId="94"/>
    <xf numFmtId="0" fontId="234" fillId="15" borderId="73" applyNumberFormat="0" applyAlignment="0" applyProtection="0"/>
    <xf numFmtId="0" fontId="5" fillId="100" borderId="75" applyNumberFormat="0" applyProtection="0">
      <alignment horizontal="left" vertical="center" indent="1"/>
    </xf>
    <xf numFmtId="0" fontId="241" fillId="0" borderId="76" applyNumberFormat="0" applyFill="0" applyAlignment="0" applyProtection="0"/>
    <xf numFmtId="0" fontId="233" fillId="15" borderId="73" applyNumberFormat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235" fillId="14" borderId="75" applyNumberFormat="0" applyAlignment="0" applyProtection="0"/>
    <xf numFmtId="0" fontId="178" fillId="69" borderId="94"/>
    <xf numFmtId="0" fontId="178" fillId="65" borderId="94"/>
    <xf numFmtId="0" fontId="178" fillId="65" borderId="94"/>
    <xf numFmtId="0" fontId="178" fillId="65" borderId="95"/>
    <xf numFmtId="0" fontId="235" fillId="14" borderId="75" applyNumberFormat="0" applyAlignment="0" applyProtection="0"/>
    <xf numFmtId="0" fontId="218" fillId="14" borderId="73" applyNumberFormat="0" applyAlignment="0" applyProtection="0"/>
    <xf numFmtId="0" fontId="122" fillId="0" borderId="76" applyNumberFormat="0" applyFill="0" applyAlignment="0" applyProtection="0"/>
    <xf numFmtId="0" fontId="82" fillId="29" borderId="114" applyNumberFormat="0" applyProtection="0">
      <alignment horizontal="left" vertical="top" indent="1"/>
    </xf>
    <xf numFmtId="4" fontId="285" fillId="29" borderId="114" applyNumberFormat="0" applyProtection="0">
      <alignment vertical="center"/>
    </xf>
    <xf numFmtId="0" fontId="17" fillId="126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4" fontId="82" fillId="18" borderId="114" applyNumberFormat="0" applyProtection="0">
      <alignment horizontal="right" vertical="center"/>
    </xf>
    <xf numFmtId="0" fontId="15" fillId="14" borderId="73" applyNumberFormat="0" applyAlignment="0" applyProtection="0"/>
    <xf numFmtId="0" fontId="68" fillId="14" borderId="73" applyNumberFormat="0" applyAlignment="0" applyProtection="0"/>
    <xf numFmtId="0" fontId="178" fillId="65" borderId="95"/>
    <xf numFmtId="0" fontId="176" fillId="65" borderId="94"/>
    <xf numFmtId="0" fontId="174" fillId="0" borderId="94"/>
    <xf numFmtId="0" fontId="174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8" fillId="69" borderId="94"/>
    <xf numFmtId="0" fontId="178" fillId="65" borderId="95"/>
    <xf numFmtId="4" fontId="17" fillId="0" borderId="94">
      <alignment horizontal="right"/>
    </xf>
    <xf numFmtId="4" fontId="17" fillId="0" borderId="94">
      <alignment horizontal="right"/>
    </xf>
    <xf numFmtId="0" fontId="218" fillId="14" borderId="73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38" fillId="0" borderId="76" applyNumberFormat="0" applyFill="0" applyAlignment="0" applyProtection="0"/>
    <xf numFmtId="4" fontId="82" fillId="17" borderId="114" applyNumberFormat="0" applyProtection="0">
      <alignment horizontal="right" vertical="center"/>
    </xf>
    <xf numFmtId="0" fontId="155" fillId="0" borderId="116">
      <alignment horizontal="left" vertical="center"/>
    </xf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4" fillId="0" borderId="94"/>
    <xf numFmtId="0" fontId="174" fillId="0" borderId="94"/>
    <xf numFmtId="0" fontId="176" fillId="65" borderId="94"/>
    <xf numFmtId="0" fontId="174" fillId="0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6" fillId="65" borderId="94"/>
    <xf numFmtId="0" fontId="155" fillId="0" borderId="115" applyNumberFormat="0" applyAlignment="0" applyProtection="0">
      <alignment horizontal="left" vertical="center"/>
    </xf>
    <xf numFmtId="0" fontId="5" fillId="4" borderId="7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35" fillId="14" borderId="75" applyNumberFormat="0" applyAlignment="0" applyProtection="0"/>
    <xf numFmtId="4" fontId="82" fillId="27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10" borderId="114" applyNumberFormat="0" applyProtection="0">
      <alignment horizontal="right" vertical="center"/>
    </xf>
    <xf numFmtId="4" fontId="283" fillId="30" borderId="114" applyNumberFormat="0" applyProtection="0">
      <alignment vertical="center"/>
    </xf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81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76" fillId="65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76" fillId="65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4" fontId="17" fillId="0" borderId="94">
      <alignment horizontal="right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174" fillId="0" borderId="94"/>
    <xf numFmtId="0" fontId="178" fillId="69" borderId="94"/>
    <xf numFmtId="0" fontId="179" fillId="0" borderId="94"/>
    <xf numFmtId="0" fontId="241" fillId="0" borderId="76" applyNumberFormat="0" applyFill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174" fontId="272" fillId="0" borderId="94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119" fillId="99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78" fillId="65" borderId="94"/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50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8" fillId="29" borderId="74" applyNumberFormat="0" applyFont="0" applyAlignment="0" applyProtection="0"/>
    <xf numFmtId="174" fontId="272" fillId="0" borderId="94"/>
    <xf numFmtId="0" fontId="233" fillId="15" borderId="73" applyNumberFormat="0" applyAlignment="0" applyProtection="0"/>
    <xf numFmtId="0" fontId="68" fillId="14" borderId="73" applyNumberFormat="0" applyAlignment="0" applyProtection="0"/>
    <xf numFmtId="4" fontId="235" fillId="97" borderId="75" applyNumberFormat="0" applyProtection="0">
      <alignment horizontal="left" vertical="center" indent="1"/>
    </xf>
    <xf numFmtId="0" fontId="176" fillId="65" borderId="94"/>
    <xf numFmtId="0" fontId="154" fillId="14" borderId="75" applyNumberFormat="0" applyAlignment="0" applyProtection="0"/>
    <xf numFmtId="0" fontId="186" fillId="0" borderId="94"/>
    <xf numFmtId="4" fontId="235" fillId="97" borderId="75" applyNumberFormat="0" applyProtection="0">
      <alignment vertical="center"/>
    </xf>
    <xf numFmtId="4" fontId="235" fillId="7" borderId="75" applyNumberFormat="0" applyProtection="0">
      <alignment horizontal="right" vertical="center"/>
    </xf>
    <xf numFmtId="0" fontId="186" fillId="71" borderId="94"/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17" fillId="0" borderId="94">
      <alignment horizontal="right"/>
    </xf>
    <xf numFmtId="0" fontId="176" fillId="65" borderId="94"/>
    <xf numFmtId="0" fontId="176" fillId="65" borderId="94"/>
    <xf numFmtId="0" fontId="176" fillId="65" borderId="94"/>
    <xf numFmtId="0" fontId="174" fillId="0" borderId="94"/>
    <xf numFmtId="0" fontId="241" fillId="0" borderId="76" applyNumberFormat="0" applyFill="0" applyAlignment="0" applyProtection="0"/>
    <xf numFmtId="4" fontId="50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237" fillId="14" borderId="75" applyNumberFormat="0" applyAlignment="0" applyProtection="0"/>
    <xf numFmtId="0" fontId="237" fillId="14" borderId="75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241" fillId="0" borderId="76" applyNumberFormat="0" applyFill="0" applyAlignment="0" applyProtection="0"/>
    <xf numFmtId="0" fontId="176" fillId="65" borderId="94"/>
    <xf numFmtId="0" fontId="233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119" fillId="99" borderId="75" applyNumberFormat="0" applyProtection="0">
      <alignment horizontal="left" vertical="center" indent="1"/>
    </xf>
    <xf numFmtId="174" fontId="258" fillId="96" borderId="94"/>
    <xf numFmtId="4" fontId="48" fillId="7" borderId="75" applyNumberFormat="0" applyProtection="0">
      <alignment horizontal="left" vertical="center" indent="1"/>
    </xf>
    <xf numFmtId="0" fontId="154" fillId="14" borderId="75" applyNumberFormat="0" applyAlignment="0" applyProtection="0"/>
    <xf numFmtId="0" fontId="186" fillId="71" borderId="94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06" fillId="15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2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174" fontId="258" fillId="96" borderId="94"/>
    <xf numFmtId="0" fontId="174" fillId="0" borderId="94"/>
    <xf numFmtId="0" fontId="186" fillId="0" borderId="94"/>
    <xf numFmtId="0" fontId="179" fillId="0" borderId="94"/>
    <xf numFmtId="0" fontId="176" fillId="65" borderId="94"/>
    <xf numFmtId="4" fontId="17" fillId="0" borderId="94">
      <alignment horizontal="right"/>
    </xf>
    <xf numFmtId="0" fontId="241" fillId="0" borderId="76" applyNumberFormat="0" applyFill="0" applyAlignment="0" applyProtection="0"/>
    <xf numFmtId="0" fontId="16" fillId="0" borderId="109" applyNumberFormat="0" applyFill="0" applyAlignment="0" applyProtection="0"/>
    <xf numFmtId="4" fontId="50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4" fontId="17" fillId="0" borderId="94">
      <alignment horizontal="right"/>
    </xf>
    <xf numFmtId="0" fontId="114" fillId="14" borderId="75" applyNumberFormat="0" applyAlignment="0" applyProtection="0"/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6" fillId="0" borderId="109" applyNumberFormat="0" applyFill="0" applyAlignment="0" applyProtection="0"/>
    <xf numFmtId="0" fontId="176" fillId="65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55" fillId="0" borderId="112" applyNumberFormat="0" applyAlignment="0" applyProtection="0"/>
    <xf numFmtId="0" fontId="176" fillId="65" borderId="120"/>
    <xf numFmtId="4" fontId="17" fillId="0" borderId="120">
      <alignment horizontal="right"/>
    </xf>
    <xf numFmtId="0" fontId="114" fillId="14" borderId="75" applyNumberFormat="0" applyAlignment="0" applyProtection="0"/>
    <xf numFmtId="0" fontId="218" fillId="120" borderId="73" applyNumberFormat="0" applyAlignment="0" applyProtection="0"/>
    <xf numFmtId="0" fontId="155" fillId="0" borderId="112" applyNumberFormat="0" applyAlignment="0" applyProtection="0"/>
    <xf numFmtId="0" fontId="103" fillId="14" borderId="73" applyNumberFormat="0" applyAlignment="0" applyProtection="0"/>
    <xf numFmtId="0" fontId="68" fillId="14" borderId="73" applyNumberFormat="0" applyAlignment="0" applyProtection="0"/>
    <xf numFmtId="0" fontId="36" fillId="0" borderId="116">
      <alignment horizontal="left" vertical="center"/>
    </xf>
    <xf numFmtId="0" fontId="18" fillId="29" borderId="74" applyNumberFormat="0" applyFont="0" applyAlignment="0" applyProtection="0"/>
    <xf numFmtId="174" fontId="272" fillId="0" borderId="94"/>
    <xf numFmtId="174" fontId="258" fillId="96" borderId="94"/>
    <xf numFmtId="0" fontId="5" fillId="29" borderId="74" applyNumberFormat="0" applyFont="0" applyAlignment="0" applyProtection="0"/>
    <xf numFmtId="0" fontId="103" fillId="14" borderId="73" applyNumberFormat="0" applyAlignment="0" applyProtection="0"/>
    <xf numFmtId="0" fontId="154" fillId="14" borderId="75" applyNumberFormat="0" applyAlignment="0" applyProtection="0"/>
    <xf numFmtId="0" fontId="68" fillId="14" borderId="73" applyNumberFormat="0" applyAlignment="0" applyProtection="0"/>
    <xf numFmtId="0" fontId="36" fillId="0" borderId="116">
      <alignment horizontal="left" vertical="center"/>
    </xf>
    <xf numFmtId="0" fontId="36" fillId="0" borderId="116">
      <alignment horizontal="left" vertical="center"/>
    </xf>
    <xf numFmtId="0" fontId="36" fillId="0" borderId="116">
      <alignment horizontal="left" vertical="center"/>
    </xf>
    <xf numFmtId="0" fontId="15" fillId="14" borderId="73" applyNumberFormat="0" applyAlignment="0" applyProtection="0"/>
    <xf numFmtId="0" fontId="154" fillId="14" borderId="75" applyNumberFormat="0" applyAlignment="0" applyProtection="0"/>
    <xf numFmtId="0" fontId="103" fillId="14" borderId="73" applyNumberFormat="0" applyAlignment="0" applyProtection="0"/>
    <xf numFmtId="0" fontId="17" fillId="125" borderId="114" applyNumberFormat="0" applyProtection="0">
      <alignment horizontal="left" vertical="top" indent="1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237" fillId="14" borderId="75" applyNumberFormat="0" applyAlignment="0" applyProtection="0"/>
    <xf numFmtId="0" fontId="18" fillId="29" borderId="74" applyNumberFormat="0" applyFont="0" applyAlignment="0" applyProtection="0"/>
    <xf numFmtId="0" fontId="5" fillId="98" borderId="75" applyNumberFormat="0" applyProtection="0">
      <alignment horizontal="left" vertical="center" indent="1"/>
    </xf>
    <xf numFmtId="4" fontId="82" fillId="25" borderId="114" applyNumberFormat="0" applyProtection="0">
      <alignment horizontal="right" vertical="center"/>
    </xf>
    <xf numFmtId="0" fontId="106" fillId="15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4" fontId="82" fillId="23" borderId="114" applyNumberFormat="0" applyProtection="0">
      <alignment horizontal="right" vertical="center"/>
    </xf>
    <xf numFmtId="0" fontId="255" fillId="123" borderId="74" applyNumberFormat="0" applyAlignment="0" applyProtection="0"/>
    <xf numFmtId="4" fontId="82" fillId="18" borderId="114" applyNumberFormat="0" applyProtection="0">
      <alignment horizontal="right" vertical="center"/>
    </xf>
    <xf numFmtId="0" fontId="36" fillId="0" borderId="115" applyNumberFormat="0" applyAlignment="0" applyProtection="0">
      <alignment horizontal="left" vertical="center"/>
    </xf>
    <xf numFmtId="4" fontId="235" fillId="5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4" fillId="15" borderId="73" applyNumberFormat="0" applyAlignment="0" applyProtection="0"/>
    <xf numFmtId="0" fontId="266" fillId="107" borderId="73" applyNumberFormat="0" applyAlignment="0" applyProtection="0"/>
    <xf numFmtId="4" fontId="82" fillId="10" borderId="114" applyNumberFormat="0" applyProtection="0">
      <alignment horizontal="righ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238" fillId="0" borderId="76" applyNumberFormat="0" applyFill="0" applyAlignment="0" applyProtection="0"/>
    <xf numFmtId="0" fontId="218" fillId="14" borderId="73" applyNumberFormat="0" applyAlignment="0" applyProtection="0"/>
    <xf numFmtId="0" fontId="122" fillId="0" borderId="76" applyNumberFormat="0" applyFill="0" applyAlignment="0" applyProtection="0"/>
    <xf numFmtId="0" fontId="238" fillId="0" borderId="76" applyNumberFormat="0" applyFill="0" applyAlignment="0" applyProtection="0"/>
    <xf numFmtId="4" fontId="285" fillId="29" borderId="114" applyNumberFormat="0" applyProtection="0">
      <alignment vertical="center"/>
    </xf>
    <xf numFmtId="0" fontId="17" fillId="126" borderId="114" applyNumberFormat="0" applyProtection="0">
      <alignment horizontal="left" vertical="top" indent="1"/>
    </xf>
    <xf numFmtId="4" fontId="82" fillId="124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283" fillId="30" borderId="114" applyNumberFormat="0" applyProtection="0">
      <alignment vertical="center"/>
    </xf>
    <xf numFmtId="0" fontId="114" fillId="14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54" fillId="14" borderId="75" applyNumberFormat="0" applyAlignment="0" applyProtection="0"/>
    <xf numFmtId="4" fontId="235" fillId="100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86" fillId="0" borderId="94"/>
    <xf numFmtId="0" fontId="174" fillId="0" borderId="94"/>
    <xf numFmtId="0" fontId="179" fillId="0" borderId="94"/>
    <xf numFmtId="0" fontId="176" fillId="65" borderId="94"/>
    <xf numFmtId="0" fontId="176" fillId="65" borderId="94"/>
    <xf numFmtId="0" fontId="186" fillId="71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4" fontId="17" fillId="0" borderId="94">
      <alignment horizontal="right"/>
    </xf>
    <xf numFmtId="0" fontId="176" fillId="65" borderId="94"/>
    <xf numFmtId="0" fontId="174" fillId="0" borderId="94"/>
    <xf numFmtId="4" fontId="82" fillId="26" borderId="114" applyNumberFormat="0" applyProtection="0">
      <alignment horizontal="right" vertical="center"/>
    </xf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06" fillId="15" borderId="73" applyNumberFormat="0" applyAlignment="0" applyProtection="0"/>
    <xf numFmtId="0" fontId="103" fillId="14" borderId="7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38" fillId="0" borderId="76" applyNumberFormat="0" applyFill="0" applyAlignment="0" applyProtection="0"/>
    <xf numFmtId="0" fontId="266" fillId="15" borderId="73" applyNumberFormat="0" applyAlignment="0" applyProtection="0"/>
    <xf numFmtId="0" fontId="218" fillId="14" borderId="7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291" fontId="106" fillId="15" borderId="73" applyNumberFormat="0" applyAlignment="0" applyProtection="0"/>
    <xf numFmtId="291" fontId="106" fillId="15" borderId="73" applyNumberFormat="0" applyAlignment="0" applyProtection="0"/>
    <xf numFmtId="0" fontId="174" fillId="0" borderId="94"/>
    <xf numFmtId="0" fontId="179" fillId="0" borderId="94"/>
    <xf numFmtId="0" fontId="238" fillId="0" borderId="76" applyNumberFormat="0" applyFill="0" applyAlignment="0" applyProtection="0"/>
    <xf numFmtId="0" fontId="266" fillId="15" borderId="73" applyNumberFormat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38" fillId="0" borderId="76" applyNumberFormat="0" applyFill="0" applyAlignment="0" applyProtection="0"/>
    <xf numFmtId="4" fontId="285" fillId="126" borderId="114" applyNumberFormat="0" applyProtection="0">
      <alignment horizontal="right" vertical="center"/>
    </xf>
    <xf numFmtId="4" fontId="82" fillId="29" borderId="114" applyNumberFormat="0" applyProtection="0">
      <alignment vertical="center"/>
    </xf>
    <xf numFmtId="0" fontId="17" fillId="16" borderId="114" applyNumberFormat="0" applyProtection="0">
      <alignment horizontal="left" vertical="top" indent="1"/>
    </xf>
    <xf numFmtId="0" fontId="17" fillId="87" borderId="114" applyNumberFormat="0" applyProtection="0">
      <alignment horizontal="left" vertical="top" indent="1"/>
    </xf>
    <xf numFmtId="4" fontId="82" fillId="125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4" fontId="17" fillId="0" borderId="94">
      <alignment horizontal="right"/>
    </xf>
    <xf numFmtId="174" fontId="258" fillId="96" borderId="94"/>
    <xf numFmtId="0" fontId="176" fillId="65" borderId="94"/>
    <xf numFmtId="0" fontId="174" fillId="0" borderId="94"/>
    <xf numFmtId="0" fontId="179" fillId="0" borderId="94"/>
    <xf numFmtId="0" fontId="186" fillId="0" borderId="94"/>
    <xf numFmtId="0" fontId="186" fillId="0" borderId="94"/>
    <xf numFmtId="0" fontId="174" fillId="0" borderId="94"/>
    <xf numFmtId="0" fontId="174" fillId="0" borderId="94"/>
    <xf numFmtId="0" fontId="176" fillId="65" borderId="94"/>
    <xf numFmtId="0" fontId="5" fillId="29" borderId="74" applyNumberFormat="0" applyFont="0" applyAlignment="0" applyProtection="0"/>
    <xf numFmtId="0" fontId="238" fillId="0" borderId="76" applyNumberFormat="0" applyFill="0" applyAlignment="0" applyProtection="0"/>
    <xf numFmtId="0" fontId="82" fillId="29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0" fontId="17" fillId="126" borderId="114" applyNumberFormat="0" applyProtection="0">
      <alignment horizontal="left" vertical="top" indent="1"/>
    </xf>
    <xf numFmtId="0" fontId="17" fillId="29" borderId="74" applyNumberFormat="0" applyFont="0" applyAlignment="0" applyProtection="0"/>
    <xf numFmtId="0" fontId="81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06" fillId="15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55" fillId="0" borderId="112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0" fontId="155" fillId="0" borderId="116">
      <alignment horizontal="left" vertical="center"/>
    </xf>
    <xf numFmtId="4" fontId="17" fillId="0" borderId="94">
      <alignment horizontal="right"/>
    </xf>
    <xf numFmtId="0" fontId="176" fillId="65" borderId="94"/>
    <xf numFmtId="0" fontId="174" fillId="0" borderId="94"/>
    <xf numFmtId="0" fontId="178" fillId="69" borderId="94"/>
    <xf numFmtId="0" fontId="186" fillId="71" borderId="94"/>
    <xf numFmtId="0" fontId="179" fillId="0" borderId="94"/>
    <xf numFmtId="0" fontId="186" fillId="0" borderId="94"/>
    <xf numFmtId="0" fontId="174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178" fillId="65" borderId="95"/>
    <xf numFmtId="0" fontId="176" fillId="65" borderId="94"/>
    <xf numFmtId="4" fontId="82" fillId="125" borderId="114" applyNumberFormat="0" applyProtection="0">
      <alignment horizontal="right" vertical="center"/>
    </xf>
    <xf numFmtId="0" fontId="235" fillId="120" borderId="75" applyNumberFormat="0" applyAlignment="0" applyProtection="0"/>
    <xf numFmtId="4" fontId="17" fillId="0" borderId="120">
      <alignment horizontal="right"/>
    </xf>
    <xf numFmtId="4" fontId="17" fillId="0" borderId="120">
      <alignment horizontal="right"/>
    </xf>
    <xf numFmtId="0" fontId="178" fillId="65" borderId="121"/>
    <xf numFmtId="0" fontId="178" fillId="69" borderId="120"/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76" fillId="65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86" fillId="0" borderId="120"/>
    <xf numFmtId="0" fontId="179" fillId="0" borderId="120"/>
    <xf numFmtId="0" fontId="174" fillId="0" borderId="120"/>
    <xf numFmtId="0" fontId="176" fillId="65" borderId="120"/>
    <xf numFmtId="0" fontId="186" fillId="71" borderId="120"/>
    <xf numFmtId="0" fontId="176" fillId="65" borderId="120"/>
    <xf numFmtId="0" fontId="178" fillId="65" borderId="120"/>
    <xf numFmtId="0" fontId="178" fillId="65" borderId="121"/>
    <xf numFmtId="174" fontId="258" fillId="96" borderId="120"/>
    <xf numFmtId="174" fontId="272" fillId="0" borderId="120"/>
    <xf numFmtId="0" fontId="176" fillId="65" borderId="120"/>
    <xf numFmtId="174" fontId="258" fillId="96" borderId="120"/>
    <xf numFmtId="0" fontId="174" fillId="0" borderId="120"/>
    <xf numFmtId="0" fontId="176" fillId="65" borderId="120"/>
    <xf numFmtId="0" fontId="176" fillId="65" borderId="120"/>
    <xf numFmtId="0" fontId="176" fillId="65" borderId="120"/>
    <xf numFmtId="4" fontId="17" fillId="0" borderId="120">
      <alignment horizontal="right"/>
    </xf>
    <xf numFmtId="0" fontId="235" fillId="120" borderId="75" applyNumberFormat="0" applyAlignment="0" applyProtection="0"/>
    <xf numFmtId="4" fontId="82" fillId="18" borderId="114" applyNumberFormat="0" applyProtection="0">
      <alignment horizontal="right" vertical="center"/>
    </xf>
    <xf numFmtId="0" fontId="15" fillId="14" borderId="73" applyNumberFormat="0" applyAlignment="0" applyProtection="0"/>
    <xf numFmtId="0" fontId="186" fillId="71" borderId="120"/>
    <xf numFmtId="0" fontId="68" fillId="14" borderId="73" applyNumberFormat="0" applyAlignment="0" applyProtection="0"/>
    <xf numFmtId="0" fontId="186" fillId="0" borderId="120"/>
    <xf numFmtId="0" fontId="176" fillId="65" borderId="120"/>
    <xf numFmtId="174" fontId="272" fillId="0" borderId="120"/>
    <xf numFmtId="174" fontId="258" fillId="96" borderId="120"/>
    <xf numFmtId="4" fontId="82" fillId="26" borderId="114" applyNumberFormat="0" applyProtection="0">
      <alignment horizontal="right" vertical="center"/>
    </xf>
    <xf numFmtId="0" fontId="178" fillId="65" borderId="120"/>
    <xf numFmtId="174" fontId="272" fillId="0" borderId="120"/>
    <xf numFmtId="0" fontId="179" fillId="0" borderId="120"/>
    <xf numFmtId="0" fontId="178" fillId="69" borderId="120"/>
    <xf numFmtId="0" fontId="174" fillId="0" borderId="120"/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76" fillId="65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76" fillId="65" borderId="120"/>
    <xf numFmtId="0" fontId="68" fillId="14" borderId="73" applyNumberFormat="0" applyAlignment="0" applyProtection="0"/>
    <xf numFmtId="4" fontId="17" fillId="0" borderId="120">
      <alignment horizontal="right"/>
    </xf>
    <xf numFmtId="0" fontId="17" fillId="29" borderId="74" applyNumberFormat="0" applyFont="0" applyAlignment="0" applyProtection="0"/>
    <xf numFmtId="0" fontId="179" fillId="0" borderId="120"/>
    <xf numFmtId="0" fontId="176" fillId="65" borderId="120"/>
    <xf numFmtId="0" fontId="174" fillId="0" borderId="120"/>
    <xf numFmtId="4" fontId="82" fillId="23" borderId="114" applyNumberFormat="0" applyProtection="0">
      <alignment horizontal="right" vertical="center"/>
    </xf>
    <xf numFmtId="4" fontId="82" fillId="10" borderId="114" applyNumberFormat="0" applyProtection="0">
      <alignment horizontal="right" vertical="center"/>
    </xf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8" fillId="65" borderId="94"/>
    <xf numFmtId="0" fontId="176" fillId="65" borderId="94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78" fillId="65" borderId="94"/>
    <xf numFmtId="4" fontId="82" fillId="25" borderId="114" applyNumberFormat="0" applyProtection="0">
      <alignment horizontal="right" vertical="center"/>
    </xf>
    <xf numFmtId="0" fontId="17" fillId="29" borderId="74" applyNumberFormat="0" applyFont="0" applyAlignment="0" applyProtection="0"/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203" fontId="198" fillId="0" borderId="122" applyFont="0" applyBorder="0" applyAlignment="0">
      <alignment horizontal="center" vertical="center"/>
    </xf>
    <xf numFmtId="0" fontId="176" fillId="65" borderId="120"/>
    <xf numFmtId="0" fontId="199" fillId="0" borderId="119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55" fillId="0" borderId="115" applyNumberFormat="0" applyAlignment="0" applyProtection="0">
      <alignment horizontal="left" vertical="center"/>
    </xf>
    <xf numFmtId="255" fontId="162" fillId="0" borderId="118" applyFont="0" applyBorder="0" applyAlignment="0">
      <alignment horizontal="center" vertical="center"/>
    </xf>
    <xf numFmtId="0" fontId="235" fillId="14" borderId="75" applyNumberFormat="0" applyAlignment="0" applyProtection="0"/>
    <xf numFmtId="0" fontId="266" fillId="15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68" fillId="14" borderId="123" applyNumberFormat="0" applyAlignment="0" applyProtection="0"/>
    <xf numFmtId="0" fontId="68" fillId="14" borderId="123" applyNumberFormat="0" applyAlignment="0" applyProtection="0"/>
    <xf numFmtId="0" fontId="15" fillId="14" borderId="12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174" fontId="272" fillId="0" borderId="94"/>
    <xf numFmtId="0" fontId="106" fillId="15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2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8" fillId="29" borderId="124" applyNumberFormat="0" applyFon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4" fontId="235" fillId="97" borderId="125" applyNumberFormat="0" applyProtection="0">
      <alignment vertical="center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0" fontId="241" fillId="0" borderId="127" applyNumberFormat="0" applyFill="0" applyAlignment="0" applyProtection="0"/>
    <xf numFmtId="0" fontId="186" fillId="71" borderId="94"/>
    <xf numFmtId="0" fontId="178" fillId="65" borderId="94"/>
    <xf numFmtId="0" fontId="178" fillId="69" borderId="94"/>
    <xf numFmtId="0" fontId="176" fillId="65" borderId="94"/>
    <xf numFmtId="0" fontId="176" fillId="65" borderId="94"/>
    <xf numFmtId="0" fontId="174" fillId="0" borderId="94"/>
    <xf numFmtId="0" fontId="114" fillId="14" borderId="75" applyNumberFormat="0" applyAlignment="0" applyProtection="0"/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203" fontId="198" fillId="0" borderId="122" applyFont="0" applyBorder="0" applyAlignment="0">
      <alignment horizontal="center" vertical="center"/>
    </xf>
    <xf numFmtId="0" fontId="176" fillId="65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55" fillId="0" borderId="115" applyNumberFormat="0" applyAlignment="0" applyProtection="0">
      <alignment horizontal="left" vertical="center"/>
    </xf>
    <xf numFmtId="0" fontId="176" fillId="65" borderId="120"/>
    <xf numFmtId="203" fontId="198" fillId="0" borderId="122" applyFont="0" applyBorder="0" applyAlignment="0">
      <alignment horizontal="center" vertical="center"/>
    </xf>
    <xf numFmtId="0" fontId="155" fillId="0" borderId="112" applyNumberFormat="0" applyAlignment="0" applyProtection="0"/>
    <xf numFmtId="4" fontId="17" fillId="0" borderId="120">
      <alignment horizontal="right"/>
    </xf>
    <xf numFmtId="0" fontId="235" fillId="120" borderId="75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7" fillId="87" borderId="114" applyNumberFormat="0" applyProtection="0">
      <alignment horizontal="left" vertical="top" indent="1"/>
    </xf>
    <xf numFmtId="4" fontId="235" fillId="7" borderId="75" applyNumberFormat="0" applyProtection="0">
      <alignment horizontal="right" vertical="center"/>
    </xf>
    <xf numFmtId="0" fontId="155" fillId="0" borderId="112" applyNumberFormat="0" applyAlignment="0" applyProtection="0"/>
    <xf numFmtId="174" fontId="258" fillId="96" borderId="12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4" fontId="285" fillId="29" borderId="114" applyNumberFormat="0" applyProtection="0">
      <alignment vertical="center"/>
    </xf>
    <xf numFmtId="0" fontId="17" fillId="16" borderId="114" applyNumberFormat="0" applyProtection="0">
      <alignment horizontal="left" vertical="top" indent="1"/>
    </xf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174" fontId="272" fillId="0" borderId="12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4" fontId="82" fillId="26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4" fontId="82" fillId="18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17" fillId="12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29" borderId="129" applyNumberFormat="0" applyProtection="0">
      <alignment vertical="center"/>
    </xf>
    <xf numFmtId="0" fontId="82" fillId="29" borderId="129" applyNumberFormat="0" applyProtection="0">
      <alignment horizontal="left" vertical="top" indent="1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18" fillId="14" borderId="123" applyNumberFormat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235" fillId="14" borderId="125" applyNumberFormat="0" applyAlignment="0" applyProtection="0"/>
    <xf numFmtId="0" fontId="17" fillId="29" borderId="124" applyNumberFormat="0" applyFont="0" applyAlignment="0" applyProtection="0"/>
    <xf numFmtId="0" fontId="235" fillId="120" borderId="75" applyNumberFormat="0" applyAlignment="0" applyProtection="0"/>
    <xf numFmtId="4" fontId="17" fillId="0" borderId="120">
      <alignment horizontal="right"/>
    </xf>
    <xf numFmtId="4" fontId="17" fillId="0" borderId="120">
      <alignment horizontal="right"/>
    </xf>
    <xf numFmtId="0" fontId="178" fillId="65" borderId="121"/>
    <xf numFmtId="0" fontId="178" fillId="69" borderId="120"/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5" fillId="98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vertical="center"/>
    </xf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5" fillId="29" borderId="124" applyNumberFormat="0" applyFont="0" applyAlignment="0" applyProtection="0"/>
    <xf numFmtId="203" fontId="198" fillId="0" borderId="122" applyFont="0" applyBorder="0" applyAlignment="0">
      <alignment horizontal="center" vertical="center"/>
    </xf>
    <xf numFmtId="0" fontId="176" fillId="65" borderId="120"/>
    <xf numFmtId="255" fontId="162" fillId="0" borderId="118" applyFont="0" applyBorder="0" applyAlignment="0">
      <alignment horizontal="center" vertical="center"/>
    </xf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86" fillId="0" borderId="120"/>
    <xf numFmtId="0" fontId="179" fillId="0" borderId="120"/>
    <xf numFmtId="0" fontId="174" fillId="0" borderId="120"/>
    <xf numFmtId="0" fontId="176" fillId="65" borderId="120"/>
    <xf numFmtId="203" fontId="198" fillId="0" borderId="122" applyFont="0" applyBorder="0" applyAlignment="0">
      <alignment horizontal="center" vertical="center"/>
    </xf>
    <xf numFmtId="0" fontId="186" fillId="71" borderId="120"/>
    <xf numFmtId="0" fontId="154" fillId="14" borderId="125" applyNumberFormat="0" applyAlignment="0" applyProtection="0"/>
    <xf numFmtId="4" fontId="48" fillId="7" borderId="125" applyNumberFormat="0" applyProtection="0">
      <alignment horizontal="left" vertical="center" indent="1"/>
    </xf>
    <xf numFmtId="255" fontId="162" fillId="0" borderId="118" applyFont="0" applyBorder="0" applyAlignment="0">
      <alignment horizontal="center" vertical="center"/>
    </xf>
    <xf numFmtId="0" fontId="176" fillId="65" borderId="120"/>
    <xf numFmtId="0" fontId="178" fillId="65" borderId="120"/>
    <xf numFmtId="0" fontId="178" fillId="65" borderId="121"/>
    <xf numFmtId="0" fontId="68" fillId="14" borderId="123" applyNumberFormat="0" applyAlignment="0" applyProtection="0"/>
    <xf numFmtId="0" fontId="15" fillId="14" borderId="123" applyNumberFormat="0" applyAlignment="0" applyProtection="0"/>
    <xf numFmtId="174" fontId="258" fillId="96" borderId="120"/>
    <xf numFmtId="174" fontId="272" fillId="0" borderId="12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15" fillId="14" borderId="123" applyNumberFormat="0" applyAlignment="0" applyProtection="0"/>
    <xf numFmtId="4" fontId="119" fillId="99" borderId="125" applyNumberFormat="0" applyProtection="0">
      <alignment horizontal="left" vertical="center" indent="1"/>
    </xf>
    <xf numFmtId="0" fontId="154" fillId="14" borderId="125" applyNumberFormat="0" applyAlignment="0" applyProtection="0"/>
    <xf numFmtId="4" fontId="235" fillId="5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176" fillId="65" borderId="120"/>
    <xf numFmtId="0" fontId="241" fillId="0" borderId="127" applyNumberFormat="0" applyFill="0" applyAlignment="0" applyProtection="0"/>
    <xf numFmtId="0" fontId="5" fillId="100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233" fillId="15" borderId="123" applyNumberFormat="0" applyAlignment="0" applyProtection="0"/>
    <xf numFmtId="0" fontId="237" fillId="14" borderId="125" applyNumberFormat="0" applyAlignment="0" applyProtection="0"/>
    <xf numFmtId="203" fontId="198" fillId="0" borderId="122" applyFont="0" applyBorder="0" applyAlignment="0">
      <alignment horizontal="center" vertical="center"/>
    </xf>
    <xf numFmtId="174" fontId="258" fillId="96" borderId="120"/>
    <xf numFmtId="0" fontId="18" fillId="29" borderId="124" applyNumberFormat="0" applyFont="0" applyAlignment="0" applyProtection="0"/>
    <xf numFmtId="0" fontId="5" fillId="29" borderId="124" applyNumberFormat="0" applyFont="0" applyAlignment="0" applyProtection="0"/>
    <xf numFmtId="0" fontId="154" fillId="14" borderId="125" applyNumberFormat="0" applyAlignment="0" applyProtection="0"/>
    <xf numFmtId="0" fontId="154" fillId="14" borderId="125" applyNumberFormat="0" applyAlignment="0" applyProtection="0"/>
    <xf numFmtId="0" fontId="237" fillId="14" borderId="125" applyNumberFormat="0" applyAlignment="0" applyProtection="0"/>
    <xf numFmtId="4" fontId="235" fillId="97" borderId="125" applyNumberFormat="0" applyProtection="0">
      <alignment vertical="center"/>
    </xf>
    <xf numFmtId="4" fontId="235" fillId="97" borderId="125" applyNumberFormat="0" applyProtection="0">
      <alignment horizontal="left" vertical="center" indent="1"/>
    </xf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119" fillId="99" borderId="125" applyNumberFormat="0" applyProtection="0">
      <alignment horizontal="left" vertical="center" indent="1"/>
    </xf>
    <xf numFmtId="4" fontId="48" fillId="7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5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0" fontId="241" fillId="0" borderId="127" applyNumberFormat="0" applyFill="0" applyAlignment="0" applyProtection="0"/>
    <xf numFmtId="0" fontId="174" fillId="0" borderId="120"/>
    <xf numFmtId="0" fontId="176" fillId="65" borderId="120"/>
    <xf numFmtId="0" fontId="176" fillId="65" borderId="120"/>
    <xf numFmtId="0" fontId="176" fillId="65" borderId="120"/>
    <xf numFmtId="4" fontId="17" fillId="0" borderId="120">
      <alignment horizontal="right"/>
    </xf>
    <xf numFmtId="0" fontId="235" fillId="120" borderId="75" applyNumberFormat="0" applyAlignment="0" applyProtection="0"/>
    <xf numFmtId="4" fontId="82" fillId="124" borderId="114" applyNumberFormat="0" applyProtection="0">
      <alignment horizontal="right" vertical="center"/>
    </xf>
    <xf numFmtId="0" fontId="5" fillId="98" borderId="125" applyNumberFormat="0" applyProtection="0">
      <alignment horizontal="left" vertical="center" indent="1"/>
    </xf>
    <xf numFmtId="4" fontId="235" fillId="7" borderId="125" applyNumberFormat="0" applyProtection="0">
      <alignment horizontal="right" vertical="center"/>
    </xf>
    <xf numFmtId="203" fontId="198" fillId="0" borderId="122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0" fontId="234" fillId="15" borderId="123" applyNumberFormat="0" applyAlignment="0" applyProtection="0"/>
    <xf numFmtId="4" fontId="235" fillId="5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186" fillId="71" borderId="120"/>
    <xf numFmtId="203" fontId="198" fillId="0" borderId="122" applyFont="0" applyBorder="0" applyAlignment="0">
      <alignment horizontal="center" vertical="center"/>
    </xf>
    <xf numFmtId="4" fontId="235" fillId="7" borderId="125" applyNumberFormat="0" applyProtection="0">
      <alignment horizontal="right" vertical="center"/>
    </xf>
    <xf numFmtId="4" fontId="235" fillId="97" borderId="125" applyNumberFormat="0" applyProtection="0">
      <alignment vertical="center"/>
    </xf>
    <xf numFmtId="0" fontId="186" fillId="0" borderId="120"/>
    <xf numFmtId="0" fontId="154" fillId="14" borderId="125" applyNumberFormat="0" applyAlignment="0" applyProtection="0"/>
    <xf numFmtId="0" fontId="176" fillId="65" borderId="120"/>
    <xf numFmtId="4" fontId="235" fillId="97" borderId="125" applyNumberFormat="0" applyProtection="0">
      <alignment horizontal="left" vertical="center" indent="1"/>
    </xf>
    <xf numFmtId="0" fontId="68" fillId="14" borderId="123" applyNumberFormat="0" applyAlignment="0" applyProtection="0"/>
    <xf numFmtId="0" fontId="233" fillId="15" borderId="123" applyNumberFormat="0" applyAlignment="0" applyProtection="0"/>
    <xf numFmtId="174" fontId="272" fillId="0" borderId="120"/>
    <xf numFmtId="0" fontId="18" fillId="29" borderId="124" applyNumberFormat="0" applyFont="0" applyAlignment="0" applyProtection="0"/>
    <xf numFmtId="4" fontId="235" fillId="97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235" fillId="100" borderId="125" applyNumberFormat="0" applyProtection="0">
      <alignment horizontal="left" vertical="center" indent="1"/>
    </xf>
    <xf numFmtId="0" fontId="5" fillId="100" borderId="125" applyNumberFormat="0" applyProtection="0">
      <alignment horizontal="left" vertical="center" indent="1"/>
    </xf>
    <xf numFmtId="0" fontId="5" fillId="101" borderId="125" applyNumberFormat="0" applyProtection="0">
      <alignment horizontal="left" vertical="center" indent="1"/>
    </xf>
    <xf numFmtId="0" fontId="5" fillId="4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0" fontId="5" fillId="98" borderId="125" applyNumberFormat="0" applyProtection="0">
      <alignment horizontal="left" vertical="center" indent="1"/>
    </xf>
    <xf numFmtId="4" fontId="50" fillId="7" borderId="125" applyNumberFormat="0" applyProtection="0">
      <alignment horizontal="right" vertical="center"/>
    </xf>
    <xf numFmtId="174" fontId="258" fillId="96" borderId="120"/>
    <xf numFmtId="0" fontId="234" fillId="15" borderId="123" applyNumberFormat="0" applyAlignment="0" applyProtection="0"/>
    <xf numFmtId="0" fontId="5" fillId="98" borderId="125" applyNumberFormat="0" applyProtection="0">
      <alignment horizontal="left" vertical="center" indent="1"/>
    </xf>
    <xf numFmtId="0" fontId="234" fillId="15" borderId="123" applyNumberFormat="0" applyAlignment="0" applyProtection="0"/>
    <xf numFmtId="203" fontId="198" fillId="0" borderId="122" applyFont="0" applyBorder="0" applyAlignment="0">
      <alignment horizontal="center" vertical="center"/>
    </xf>
    <xf numFmtId="203" fontId="198" fillId="0" borderId="122" applyFont="0" applyBorder="0" applyAlignment="0">
      <alignment horizontal="center" vertical="center"/>
    </xf>
    <xf numFmtId="4" fontId="82" fillId="27" borderId="114" applyNumberFormat="0" applyProtection="0">
      <alignment horizontal="right" vertical="center"/>
    </xf>
    <xf numFmtId="0" fontId="178" fillId="65" borderId="120"/>
    <xf numFmtId="4" fontId="50" fillId="7" borderId="125" applyNumberFormat="0" applyProtection="0">
      <alignment horizontal="right" vertical="center"/>
    </xf>
    <xf numFmtId="4" fontId="119" fillId="99" borderId="125" applyNumberFormat="0" applyProtection="0">
      <alignment horizontal="left" vertical="center" indent="1"/>
    </xf>
    <xf numFmtId="0" fontId="237" fillId="14" borderId="125" applyNumberFormat="0" applyAlignment="0" applyProtection="0"/>
    <xf numFmtId="0" fontId="154" fillId="14" borderId="125" applyNumberFormat="0" applyAlignment="0" applyProtection="0"/>
    <xf numFmtId="0" fontId="5" fillId="29" borderId="124" applyNumberFormat="0" applyFont="0" applyAlignment="0" applyProtection="0"/>
    <xf numFmtId="0" fontId="18" fillId="29" borderId="124" applyNumberFormat="0" applyFont="0" applyAlignment="0" applyProtection="0"/>
    <xf numFmtId="174" fontId="272" fillId="0" borderId="120"/>
    <xf numFmtId="0" fontId="233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4" fillId="15" borderId="123" applyNumberFormat="0" applyAlignment="0" applyProtection="0"/>
    <xf numFmtId="0" fontId="233" fillId="15" borderId="123" applyNumberFormat="0" applyAlignment="0" applyProtection="0"/>
    <xf numFmtId="0" fontId="15" fillId="14" borderId="123" applyNumberFormat="0" applyAlignment="0" applyProtection="0"/>
    <xf numFmtId="0" fontId="68" fillId="14" borderId="123" applyNumberFormat="0" applyAlignment="0" applyProtection="0"/>
    <xf numFmtId="0" fontId="68" fillId="14" borderId="123" applyNumberFormat="0" applyAlignment="0" applyProtection="0"/>
    <xf numFmtId="0" fontId="241" fillId="0" borderId="127" applyNumberFormat="0" applyFill="0" applyAlignment="0" applyProtection="0"/>
    <xf numFmtId="0" fontId="179" fillId="0" borderId="120"/>
    <xf numFmtId="0" fontId="178" fillId="69" borderId="120"/>
    <xf numFmtId="0" fontId="174" fillId="0" borderId="120"/>
    <xf numFmtId="203" fontId="198" fillId="0" borderId="122" applyFont="0" applyBorder="0" applyAlignment="0">
      <alignment horizontal="center" vertical="center"/>
    </xf>
    <xf numFmtId="0" fontId="16" fillId="0" borderId="126" applyNumberFormat="0" applyFill="0" applyAlignment="0" applyProtection="0"/>
    <xf numFmtId="0" fontId="16" fillId="0" borderId="126" applyNumberFormat="0" applyFill="0" applyAlignment="0" applyProtection="0"/>
    <xf numFmtId="4" fontId="17" fillId="0" borderId="120">
      <alignment horizontal="right"/>
    </xf>
    <xf numFmtId="0" fontId="174" fillId="0" borderId="120"/>
    <xf numFmtId="0" fontId="176" fillId="65" borderId="120"/>
    <xf numFmtId="0" fontId="176" fillId="65" borderId="120"/>
    <xf numFmtId="0" fontId="176" fillId="65" borderId="120"/>
    <xf numFmtId="0" fontId="178" fillId="65" borderId="121"/>
    <xf numFmtId="0" fontId="178" fillId="65" borderId="120"/>
    <xf numFmtId="0" fontId="178" fillId="69" borderId="120"/>
    <xf numFmtId="0" fontId="186" fillId="71" borderId="120"/>
    <xf numFmtId="0" fontId="176" fillId="65" borderId="120"/>
    <xf numFmtId="0" fontId="179" fillId="0" borderId="120"/>
    <xf numFmtId="0" fontId="186" fillId="0" borderId="120"/>
    <xf numFmtId="0" fontId="174" fillId="0" borderId="120"/>
    <xf numFmtId="0" fontId="174" fillId="0" borderId="120"/>
    <xf numFmtId="0" fontId="174" fillId="0" borderId="120"/>
    <xf numFmtId="0" fontId="174" fillId="0" borderId="120"/>
    <xf numFmtId="0" fontId="186" fillId="0" borderId="120"/>
    <xf numFmtId="0" fontId="179" fillId="0" borderId="120"/>
    <xf numFmtId="0" fontId="186" fillId="71" borderId="120"/>
    <xf numFmtId="0" fontId="178" fillId="69" borderId="120"/>
    <xf numFmtId="0" fontId="178" fillId="65" borderId="120"/>
    <xf numFmtId="0" fontId="178" fillId="65" borderId="121"/>
    <xf numFmtId="0" fontId="176" fillId="65" borderId="120"/>
    <xf numFmtId="0" fontId="176" fillId="65" borderId="120"/>
    <xf numFmtId="0" fontId="176" fillId="65" borderId="120"/>
    <xf numFmtId="0" fontId="174" fillId="0" borderId="120"/>
    <xf numFmtId="0" fontId="176" fillId="65" borderId="120"/>
    <xf numFmtId="4" fontId="17" fillId="0" borderId="120">
      <alignment horizontal="right"/>
    </xf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103" fillId="14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106" fillId="15" borderId="123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255" fillId="123" borderId="124" applyNumberFormat="0" applyAlignment="0" applyProtection="0"/>
    <xf numFmtId="0" fontId="81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17" fillId="29" borderId="124" applyNumberFormat="0" applyFon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0" fontId="114" fillId="14" borderId="125" applyNumberFormat="0" applyAlignment="0" applyProtection="0"/>
    <xf numFmtId="4" fontId="283" fillId="30" borderId="129" applyNumberFormat="0" applyProtection="0">
      <alignment vertical="center"/>
    </xf>
    <xf numFmtId="4" fontId="82" fillId="10" borderId="129" applyNumberFormat="0" applyProtection="0">
      <alignment horizontal="right" vertical="center"/>
    </xf>
    <xf numFmtId="4" fontId="82" fillId="17" borderId="129" applyNumberFormat="0" applyProtection="0">
      <alignment horizontal="right" vertical="center"/>
    </xf>
    <xf numFmtId="4" fontId="82" fillId="25" borderId="129" applyNumberFormat="0" applyProtection="0">
      <alignment horizontal="right" vertical="center"/>
    </xf>
    <xf numFmtId="4" fontId="82" fillId="19" borderId="129" applyNumberFormat="0" applyProtection="0">
      <alignment horizontal="right" vertical="center"/>
    </xf>
    <xf numFmtId="4" fontId="82" fillId="23" borderId="129" applyNumberFormat="0" applyProtection="0">
      <alignment horizontal="right" vertical="center"/>
    </xf>
    <xf numFmtId="4" fontId="82" fillId="27" borderId="129" applyNumberFormat="0" applyProtection="0">
      <alignment horizontal="right" vertical="center"/>
    </xf>
    <xf numFmtId="4" fontId="82" fillId="26" borderId="129" applyNumberFormat="0" applyProtection="0">
      <alignment horizontal="right" vertical="center"/>
    </xf>
    <xf numFmtId="4" fontId="82" fillId="124" borderId="129" applyNumberFormat="0" applyProtection="0">
      <alignment horizontal="right" vertical="center"/>
    </xf>
    <xf numFmtId="4" fontId="82" fillId="18" borderId="129" applyNumberFormat="0" applyProtection="0">
      <alignment horizontal="right" vertical="center"/>
    </xf>
    <xf numFmtId="4" fontId="82" fillId="125" borderId="129" applyNumberFormat="0" applyProtection="0">
      <alignment horizontal="right" vertical="center"/>
    </xf>
    <xf numFmtId="0" fontId="17" fillId="87" borderId="129" applyNumberFormat="0" applyProtection="0">
      <alignment horizontal="left" vertical="top" indent="1"/>
    </xf>
    <xf numFmtId="0" fontId="17" fillId="125" borderId="129" applyNumberFormat="0" applyProtection="0">
      <alignment horizontal="left" vertical="top" indent="1"/>
    </xf>
    <xf numFmtId="0" fontId="17" fillId="16" borderId="129" applyNumberFormat="0" applyProtection="0">
      <alignment horizontal="left" vertical="top" indent="1"/>
    </xf>
    <xf numFmtId="0" fontId="17" fillId="126" borderId="129" applyNumberFormat="0" applyProtection="0">
      <alignment horizontal="left" vertical="top" indent="1"/>
    </xf>
    <xf numFmtId="4" fontId="82" fillId="29" borderId="129" applyNumberFormat="0" applyProtection="0">
      <alignment vertical="center"/>
    </xf>
    <xf numFmtId="4" fontId="285" fillId="29" borderId="129" applyNumberFormat="0" applyProtection="0">
      <alignment vertical="center"/>
    </xf>
    <xf numFmtId="0" fontId="82" fillId="29" borderId="129" applyNumberFormat="0" applyProtection="0">
      <alignment horizontal="left" vertical="top" indent="1"/>
    </xf>
    <xf numFmtId="4" fontId="285" fillId="126" borderId="129" applyNumberFormat="0" applyProtection="0">
      <alignment horizontal="right" vertical="center"/>
    </xf>
    <xf numFmtId="0" fontId="238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122" fillId="0" borderId="127" applyNumberFormat="0" applyFill="0" applyAlignment="0" applyProtection="0"/>
    <xf numFmtId="0" fontId="218" fillId="14" borderId="123" applyNumberFormat="0" applyAlignment="0" applyProtection="0"/>
    <xf numFmtId="0" fontId="266" fillId="15" borderId="123" applyNumberFormat="0" applyAlignment="0" applyProtection="0"/>
    <xf numFmtId="0" fontId="238" fillId="0" borderId="127" applyNumberFormat="0" applyFill="0" applyAlignment="0" applyProtection="0"/>
    <xf numFmtId="0" fontId="235" fillId="14" borderId="125" applyNumberFormat="0" applyAlignment="0" applyProtection="0"/>
    <xf numFmtId="0" fontId="17" fillId="29" borderId="124" applyNumberFormat="0" applyFont="0" applyAlignment="0" applyProtection="0"/>
    <xf numFmtId="0" fontId="179" fillId="0" borderId="120"/>
    <xf numFmtId="0" fontId="176" fillId="65" borderId="120"/>
    <xf numFmtId="0" fontId="174" fillId="0" borderId="120"/>
    <xf numFmtId="255" fontId="162" fillId="0" borderId="118" applyFont="0" applyBorder="0" applyAlignment="0">
      <alignment horizontal="center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4" fontId="82" fillId="19" borderId="114" applyNumberFormat="0" applyProtection="0">
      <alignment horizontal="right" vertical="center"/>
    </xf>
    <xf numFmtId="4" fontId="283" fillId="30" borderId="114" applyNumberFormat="0" applyProtection="0">
      <alignment vertical="center"/>
    </xf>
    <xf numFmtId="0" fontId="255" fillId="123" borderId="74" applyNumberFormat="0" applyAlignment="0" applyProtection="0"/>
    <xf numFmtId="0" fontId="155" fillId="0" borderId="112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66" fillId="107" borderId="73" applyNumberFormat="0" applyAlignment="0" applyProtection="0"/>
    <xf numFmtId="0" fontId="176" fillId="65" borderId="94"/>
    <xf numFmtId="0" fontId="178" fillId="69" borderId="94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82" fillId="27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0" fontId="68" fillId="14" borderId="73" applyNumberFormat="0" applyAlignment="0" applyProtection="0"/>
    <xf numFmtId="0" fontId="68" fillId="14" borderId="73" applyNumberFormat="0" applyAlignment="0" applyProtection="0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174" fontId="258" fillId="96" borderId="94"/>
    <xf numFmtId="0" fontId="218" fillId="120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266" fillId="107" borderId="73" applyNumberFormat="0" applyAlignment="0" applyProtection="0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55" fillId="0" borderId="115" applyNumberFormat="0" applyAlignment="0" applyProtection="0">
      <alignment horizontal="left" vertical="center"/>
    </xf>
    <xf numFmtId="0" fontId="176" fillId="65" borderId="94"/>
    <xf numFmtId="0" fontId="17" fillId="125" borderId="114" applyNumberFormat="0" applyProtection="0">
      <alignment horizontal="left" vertical="top" indent="1"/>
    </xf>
    <xf numFmtId="0" fontId="155" fillId="0" borderId="112" applyNumberFormat="0" applyAlignment="0" applyProtection="0"/>
    <xf numFmtId="0" fontId="255" fillId="123" borderId="74" applyNumberFormat="0" applyAlignment="0" applyProtection="0"/>
    <xf numFmtId="4" fontId="17" fillId="0" borderId="94">
      <alignment horizontal="right"/>
    </xf>
    <xf numFmtId="0" fontId="155" fillId="0" borderId="115" applyNumberFormat="0" applyAlignment="0" applyProtection="0">
      <alignment horizontal="left" vertical="center"/>
    </xf>
    <xf numFmtId="0" fontId="68" fillId="14" borderId="73" applyNumberFormat="0" applyAlignment="0" applyProtection="0"/>
    <xf numFmtId="4" fontId="235" fillId="100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5" fillId="4" borderId="75" applyNumberFormat="0" applyProtection="0">
      <alignment horizontal="left" vertical="center" indent="1"/>
    </xf>
    <xf numFmtId="0" fontId="155" fillId="0" borderId="115" applyNumberFormat="0" applyAlignment="0" applyProtection="0">
      <alignment horizontal="left" vertical="center"/>
    </xf>
    <xf numFmtId="4" fontId="48" fillId="7" borderId="75" applyNumberFormat="0" applyProtection="0">
      <alignment horizontal="left" vertical="center" indent="1"/>
    </xf>
    <xf numFmtId="0" fontId="155" fillId="0" borderId="112" applyNumberFormat="0" applyAlignment="0" applyProtection="0"/>
    <xf numFmtId="0" fontId="5" fillId="98" borderId="75" applyNumberFormat="0" applyProtection="0">
      <alignment horizontal="left" vertical="center" indent="1"/>
    </xf>
    <xf numFmtId="4" fontId="82" fillId="23" borderId="114" applyNumberFormat="0" applyProtection="0">
      <alignment horizontal="right" vertical="center"/>
    </xf>
    <xf numFmtId="4" fontId="48" fillId="7" borderId="75" applyNumberFormat="0" applyProtection="0">
      <alignment horizontal="left" vertical="center" indent="1"/>
    </xf>
    <xf numFmtId="0" fontId="155" fillId="0" borderId="112" applyNumberFormat="0" applyAlignment="0" applyProtection="0"/>
    <xf numFmtId="0" fontId="154" fillId="14" borderId="75" applyNumberFormat="0" applyAlignment="0" applyProtection="0"/>
    <xf numFmtId="0" fontId="5" fillId="100" borderId="75" applyNumberFormat="0" applyProtection="0">
      <alignment horizontal="left" vertical="center" indent="1"/>
    </xf>
    <xf numFmtId="0" fontId="18" fillId="29" borderId="74" applyNumberFormat="0" applyFont="0" applyAlignment="0" applyProtection="0"/>
    <xf numFmtId="0" fontId="241" fillId="0" borderId="76" applyNumberFormat="0" applyFill="0" applyAlignment="0" applyProtection="0"/>
    <xf numFmtId="0" fontId="5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15" fillId="14" borderId="73" applyNumberFormat="0" applyAlignment="0" applyProtection="0"/>
    <xf numFmtId="0" fontId="155" fillId="0" borderId="112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174" fontId="272" fillId="0" borderId="94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0" fontId="5" fillId="101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4" fontId="235" fillId="97" borderId="75" applyNumberFormat="0" applyProtection="0">
      <alignment vertical="center"/>
    </xf>
    <xf numFmtId="4" fontId="23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154" fillId="14" borderId="75" applyNumberFormat="0" applyAlignment="0" applyProtection="0"/>
    <xf numFmtId="4" fontId="235" fillId="97" borderId="75" applyNumberFormat="0" applyProtection="0">
      <alignment horizontal="left" vertical="center" indent="1"/>
    </xf>
    <xf numFmtId="0" fontId="68" fillId="14" borderId="73" applyNumberFormat="0" applyAlignment="0" applyProtection="0"/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4" fontId="50" fillId="7" borderId="75" applyNumberFormat="0" applyProtection="0">
      <alignment horizontal="right" vertical="center"/>
    </xf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15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55" fillId="0" borderId="112" applyNumberFormat="0" applyAlignment="0" applyProtection="0"/>
    <xf numFmtId="0" fontId="18" fillId="29" borderId="74" applyNumberFormat="0" applyFont="0" applyAlignment="0" applyProtection="0"/>
    <xf numFmtId="4" fontId="82" fillId="26" borderId="114" applyNumberFormat="0" applyProtection="0">
      <alignment horizontal="right" vertical="center"/>
    </xf>
    <xf numFmtId="0" fontId="255" fillId="123" borderId="74" applyNumberFormat="0" applyAlignment="0" applyProtection="0"/>
    <xf numFmtId="4" fontId="82" fillId="124" borderId="114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3" fillId="15" borderId="73" applyNumberFormat="0" applyAlignment="0" applyProtection="0"/>
    <xf numFmtId="174" fontId="258" fillId="96" borderId="94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54" fillId="14" borderId="75" applyNumberFormat="0" applyAlignment="0" applyProtection="0"/>
    <xf numFmtId="174" fontId="272" fillId="0" borderId="94"/>
    <xf numFmtId="4" fontId="235" fillId="97" borderId="75" applyNumberFormat="0" applyProtection="0">
      <alignment vertical="center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0" fontId="241" fillId="0" borderId="76" applyNumberFormat="0" applyFill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266" fillId="107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0" fontId="218" fillId="14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5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74" fillId="0" borderId="94"/>
    <xf numFmtId="0" fontId="174" fillId="0" borderId="94"/>
    <xf numFmtId="0" fontId="186" fillId="0" borderId="94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103" fillId="14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4" fontId="82" fillId="125" borderId="114" applyNumberFormat="0" applyProtection="0">
      <alignment horizontal="right" vertical="center"/>
    </xf>
    <xf numFmtId="4" fontId="17" fillId="0" borderId="94">
      <alignment horizontal="right"/>
    </xf>
    <xf numFmtId="4" fontId="17" fillId="0" borderId="94">
      <alignment horizontal="right"/>
    </xf>
    <xf numFmtId="0" fontId="178" fillId="65" borderId="95"/>
    <xf numFmtId="0" fontId="178" fillId="69" borderId="94"/>
    <xf numFmtId="0" fontId="174" fillId="0" borderId="94"/>
    <xf numFmtId="0" fontId="176" fillId="65" borderId="94"/>
    <xf numFmtId="0" fontId="176" fillId="65" borderId="94"/>
    <xf numFmtId="0" fontId="176" fillId="65" borderId="94"/>
    <xf numFmtId="0" fontId="5" fillId="98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vertical="center"/>
    </xf>
    <xf numFmtId="0" fontId="178" fillId="65" borderId="95"/>
    <xf numFmtId="0" fontId="178" fillId="65" borderId="94"/>
    <xf numFmtId="0" fontId="178" fillId="69" borderId="94"/>
    <xf numFmtId="0" fontId="186" fillId="71" borderId="94"/>
    <xf numFmtId="0" fontId="5" fillId="29" borderId="74" applyNumberFormat="0" applyFont="0" applyAlignment="0" applyProtection="0"/>
    <xf numFmtId="0" fontId="176" fillId="65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86" fillId="0" borderId="94"/>
    <xf numFmtId="0" fontId="179" fillId="0" borderId="94"/>
    <xf numFmtId="0" fontId="174" fillId="0" borderId="94"/>
    <xf numFmtId="0" fontId="176" fillId="65" borderId="94"/>
    <xf numFmtId="0" fontId="186" fillId="71" borderId="94"/>
    <xf numFmtId="0" fontId="154" fillId="14" borderId="75" applyNumberFormat="0" applyAlignment="0" applyProtection="0"/>
    <xf numFmtId="4" fontId="48" fillId="7" borderId="75" applyNumberFormat="0" applyProtection="0">
      <alignment horizontal="left" vertical="center" indent="1"/>
    </xf>
    <xf numFmtId="0" fontId="176" fillId="65" borderId="94"/>
    <xf numFmtId="0" fontId="178" fillId="65" borderId="94"/>
    <xf numFmtId="0" fontId="178" fillId="65" borderId="95"/>
    <xf numFmtId="0" fontId="68" fillId="14" borderId="73" applyNumberFormat="0" applyAlignment="0" applyProtection="0"/>
    <xf numFmtId="0" fontId="15" fillId="14" borderId="73" applyNumberFormat="0" applyAlignment="0" applyProtection="0"/>
    <xf numFmtId="0" fontId="114" fillId="14" borderId="75" applyNumberFormat="0" applyAlignment="0" applyProtection="0"/>
    <xf numFmtId="174" fontId="258" fillId="96" borderId="94"/>
    <xf numFmtId="174" fontId="272" fillId="0" borderId="94"/>
    <xf numFmtId="0" fontId="68" fillId="14" borderId="73" applyNumberFormat="0" applyAlignment="0" applyProtection="0"/>
    <xf numFmtId="0" fontId="68" fillId="14" borderId="73" applyNumberFormat="0" applyAlignment="0" applyProtection="0"/>
    <xf numFmtId="0" fontId="15" fillId="14" borderId="73" applyNumberFormat="0" applyAlignment="0" applyProtection="0"/>
    <xf numFmtId="4" fontId="119" fillId="99" borderId="75" applyNumberFormat="0" applyProtection="0">
      <alignment horizontal="left" vertical="center" indent="1"/>
    </xf>
    <xf numFmtId="0" fontId="154" fillId="14" borderId="75" applyNumberFormat="0" applyAlignment="0" applyProtection="0"/>
    <xf numFmtId="4" fontId="235" fillId="5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55" fillId="123" borderId="74" applyNumberFormat="0" applyAlignment="0" applyProtection="0"/>
    <xf numFmtId="0" fontId="176" fillId="65" borderId="94"/>
    <xf numFmtId="0" fontId="241" fillId="0" borderId="76" applyNumberFormat="0" applyFill="0" applyAlignment="0" applyProtection="0"/>
    <xf numFmtId="0" fontId="5" fillId="100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0" fontId="233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233" fillId="15" borderId="73" applyNumberFormat="0" applyAlignment="0" applyProtection="0"/>
    <xf numFmtId="0" fontId="237" fillId="14" borderId="75" applyNumberFormat="0" applyAlignment="0" applyProtection="0"/>
    <xf numFmtId="174" fontId="258" fillId="96" borderId="94"/>
    <xf numFmtId="0" fontId="18" fillId="29" borderId="74" applyNumberFormat="0" applyFont="0" applyAlignment="0" applyProtection="0"/>
    <xf numFmtId="0" fontId="5" fillId="29" borderId="74" applyNumberFormat="0" applyFont="0" applyAlignment="0" applyProtection="0"/>
    <xf numFmtId="0" fontId="154" fillId="14" borderId="75" applyNumberFormat="0" applyAlignment="0" applyProtection="0"/>
    <xf numFmtId="0" fontId="154" fillId="14" borderId="75" applyNumberFormat="0" applyAlignment="0" applyProtection="0"/>
    <xf numFmtId="0" fontId="237" fillId="14" borderId="75" applyNumberFormat="0" applyAlignment="0" applyProtection="0"/>
    <xf numFmtId="4" fontId="235" fillId="97" borderId="75" applyNumberFormat="0" applyProtection="0">
      <alignment vertical="center"/>
    </xf>
    <xf numFmtId="4" fontId="235" fillId="97" borderId="75" applyNumberFormat="0" applyProtection="0">
      <alignment horizontal="left" vertical="center" indent="1"/>
    </xf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119" fillId="99" borderId="75" applyNumberFormat="0" applyProtection="0">
      <alignment horizontal="left" vertical="center" indent="1"/>
    </xf>
    <xf numFmtId="4" fontId="48" fillId="7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5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0" fontId="241" fillId="0" borderId="76" applyNumberFormat="0" applyFill="0" applyAlignment="0" applyProtection="0"/>
    <xf numFmtId="0" fontId="174" fillId="0" borderId="94"/>
    <xf numFmtId="0" fontId="176" fillId="65" borderId="94"/>
    <xf numFmtId="0" fontId="176" fillId="65" borderId="94"/>
    <xf numFmtId="0" fontId="176" fillId="65" borderId="94"/>
    <xf numFmtId="4" fontId="17" fillId="0" borderId="94">
      <alignment horizontal="right"/>
    </xf>
    <xf numFmtId="0" fontId="17" fillId="87" borderId="114" applyNumberFormat="0" applyProtection="0">
      <alignment horizontal="left" vertical="top" indent="1"/>
    </xf>
    <xf numFmtId="0" fontId="5" fillId="98" borderId="75" applyNumberFormat="0" applyProtection="0">
      <alignment horizontal="left" vertical="center" indent="1"/>
    </xf>
    <xf numFmtId="4" fontId="235" fillId="7" borderId="75" applyNumberFormat="0" applyProtection="0">
      <alignment horizontal="right" vertical="center"/>
    </xf>
    <xf numFmtId="0" fontId="255" fillId="123" borderId="74" applyNumberFormat="0" applyAlignment="0" applyProtection="0"/>
    <xf numFmtId="0" fontId="234" fillId="15" borderId="73" applyNumberFormat="0" applyAlignment="0" applyProtection="0"/>
    <xf numFmtId="4" fontId="235" fillId="5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186" fillId="71" borderId="94"/>
    <xf numFmtId="0" fontId="255" fillId="123" borderId="74" applyNumberFormat="0" applyAlignment="0" applyProtection="0"/>
    <xf numFmtId="4" fontId="235" fillId="7" borderId="75" applyNumberFormat="0" applyProtection="0">
      <alignment horizontal="right" vertical="center"/>
    </xf>
    <xf numFmtId="4" fontId="235" fillId="97" borderId="75" applyNumberFormat="0" applyProtection="0">
      <alignment vertical="center"/>
    </xf>
    <xf numFmtId="0" fontId="186" fillId="0" borderId="94"/>
    <xf numFmtId="0" fontId="154" fillId="14" borderId="75" applyNumberFormat="0" applyAlignment="0" applyProtection="0"/>
    <xf numFmtId="0" fontId="176" fillId="65" borderId="94"/>
    <xf numFmtId="4" fontId="235" fillId="97" borderId="75" applyNumberFormat="0" applyProtection="0">
      <alignment horizontal="left" vertical="center" indent="1"/>
    </xf>
    <xf numFmtId="0" fontId="68" fillId="14" borderId="73" applyNumberFormat="0" applyAlignment="0" applyProtection="0"/>
    <xf numFmtId="0" fontId="233" fillId="15" borderId="73" applyNumberFormat="0" applyAlignment="0" applyProtection="0"/>
    <xf numFmtId="174" fontId="272" fillId="0" borderId="94"/>
    <xf numFmtId="0" fontId="18" fillId="29" borderId="74" applyNumberFormat="0" applyFont="0" applyAlignment="0" applyProtection="0"/>
    <xf numFmtId="4" fontId="235" fillId="97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235" fillId="100" borderId="75" applyNumberFormat="0" applyProtection="0">
      <alignment horizontal="left" vertical="center" indent="1"/>
    </xf>
    <xf numFmtId="0" fontId="5" fillId="100" borderId="75" applyNumberFormat="0" applyProtection="0">
      <alignment horizontal="left" vertical="center" indent="1"/>
    </xf>
    <xf numFmtId="0" fontId="5" fillId="101" borderId="75" applyNumberFormat="0" applyProtection="0">
      <alignment horizontal="left" vertical="center" indent="1"/>
    </xf>
    <xf numFmtId="0" fontId="5" fillId="4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0" fontId="5" fillId="98" borderId="75" applyNumberFormat="0" applyProtection="0">
      <alignment horizontal="left" vertical="center" indent="1"/>
    </xf>
    <xf numFmtId="4" fontId="50" fillId="7" borderId="75" applyNumberFormat="0" applyProtection="0">
      <alignment horizontal="right" vertical="center"/>
    </xf>
    <xf numFmtId="174" fontId="258" fillId="96" borderId="94"/>
    <xf numFmtId="0" fontId="234" fillId="15" borderId="73" applyNumberFormat="0" applyAlignment="0" applyProtection="0"/>
    <xf numFmtId="0" fontId="5" fillId="98" borderId="75" applyNumberFormat="0" applyProtection="0">
      <alignment horizontal="left" vertical="center" indent="1"/>
    </xf>
    <xf numFmtId="0" fontId="234" fillId="15" borderId="73" applyNumberFormat="0" applyAlignment="0" applyProtection="0"/>
    <xf numFmtId="0" fontId="178" fillId="65" borderId="94"/>
    <xf numFmtId="4" fontId="50" fillId="7" borderId="75" applyNumberFormat="0" applyProtection="0">
      <alignment horizontal="right" vertical="center"/>
    </xf>
    <xf numFmtId="4" fontId="119" fillId="99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5" fillId="29" borderId="74" applyNumberFormat="0" applyFont="0" applyAlignment="0" applyProtection="0"/>
    <xf numFmtId="0" fontId="18" fillId="29" borderId="74" applyNumberFormat="0" applyFont="0" applyAlignment="0" applyProtection="0"/>
    <xf numFmtId="174" fontId="272" fillId="0" borderId="94"/>
    <xf numFmtId="0" fontId="233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4" fillId="15" borderId="73" applyNumberFormat="0" applyAlignment="0" applyProtection="0"/>
    <xf numFmtId="0" fontId="233" fillId="15" borderId="73" applyNumberFormat="0" applyAlignment="0" applyProtection="0"/>
    <xf numFmtId="0" fontId="15" fillId="14" borderId="73" applyNumberFormat="0" applyAlignment="0" applyProtection="0"/>
    <xf numFmtId="0" fontId="68" fillId="14" borderId="73" applyNumberFormat="0" applyAlignment="0" applyProtection="0"/>
    <xf numFmtId="0" fontId="68" fillId="14" borderId="73" applyNumberFormat="0" applyAlignment="0" applyProtection="0"/>
    <xf numFmtId="0" fontId="241" fillId="0" borderId="76" applyNumberFormat="0" applyFill="0" applyAlignment="0" applyProtection="0"/>
    <xf numFmtId="0" fontId="179" fillId="0" borderId="94"/>
    <xf numFmtId="0" fontId="178" fillId="69" borderId="94"/>
    <xf numFmtId="0" fontId="174" fillId="0" borderId="94"/>
    <xf numFmtId="0" fontId="16" fillId="0" borderId="109" applyNumberFormat="0" applyFill="0" applyAlignment="0" applyProtection="0"/>
    <xf numFmtId="0" fontId="16" fillId="0" borderId="109" applyNumberFormat="0" applyFill="0" applyAlignment="0" applyProtection="0"/>
    <xf numFmtId="4" fontId="17" fillId="0" borderId="94">
      <alignment horizontal="right"/>
    </xf>
    <xf numFmtId="0" fontId="174" fillId="0" borderId="94"/>
    <xf numFmtId="0" fontId="176" fillId="65" borderId="94"/>
    <xf numFmtId="0" fontId="176" fillId="65" borderId="94"/>
    <xf numFmtId="0" fontId="176" fillId="65" borderId="94"/>
    <xf numFmtId="0" fontId="178" fillId="65" borderId="95"/>
    <xf numFmtId="0" fontId="178" fillId="65" borderId="94"/>
    <xf numFmtId="0" fontId="178" fillId="69" borderId="94"/>
    <xf numFmtId="0" fontId="186" fillId="71" borderId="94"/>
    <xf numFmtId="0" fontId="176" fillId="65" borderId="94"/>
    <xf numFmtId="0" fontId="179" fillId="0" borderId="94"/>
    <xf numFmtId="0" fontId="186" fillId="0" borderId="94"/>
    <xf numFmtId="0" fontId="174" fillId="0" borderId="94"/>
    <xf numFmtId="0" fontId="174" fillId="0" borderId="94"/>
    <xf numFmtId="0" fontId="174" fillId="0" borderId="94"/>
    <xf numFmtId="0" fontId="174" fillId="0" borderId="94"/>
    <xf numFmtId="0" fontId="186" fillId="0" borderId="94"/>
    <xf numFmtId="0" fontId="179" fillId="0" borderId="94"/>
    <xf numFmtId="0" fontId="186" fillId="71" borderId="94"/>
    <xf numFmtId="0" fontId="178" fillId="69" borderId="94"/>
    <xf numFmtId="0" fontId="178" fillId="65" borderId="94"/>
    <xf numFmtId="0" fontId="178" fillId="65" borderId="95"/>
    <xf numFmtId="0" fontId="176" fillId="65" borderId="94"/>
    <xf numFmtId="0" fontId="176" fillId="65" borderId="94"/>
    <xf numFmtId="0" fontId="176" fillId="65" borderId="94"/>
    <xf numFmtId="0" fontId="174" fillId="0" borderId="94"/>
    <xf numFmtId="0" fontId="176" fillId="65" borderId="94"/>
    <xf numFmtId="4" fontId="82" fillId="18" borderId="114" applyNumberFormat="0" applyProtection="0">
      <alignment horizontal="right" vertical="center"/>
    </xf>
    <xf numFmtId="4" fontId="17" fillId="0" borderId="94">
      <alignment horizontal="right"/>
    </xf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218" fillId="120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03" fillId="14" borderId="73" applyNumberFormat="0" applyAlignment="0" applyProtection="0"/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155" fillId="0" borderId="113">
      <alignment horizontal="left" vertical="center"/>
    </xf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266" fillId="107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106" fillId="15" borderId="73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255" fillId="123" borderId="74" applyNumberFormat="0" applyAlignment="0" applyProtection="0"/>
    <xf numFmtId="0" fontId="81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17" fillId="29" borderId="74" applyNumberFormat="0" applyFon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235" fillId="120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0" fontId="114" fillId="14" borderId="75" applyNumberFormat="0" applyAlignment="0" applyProtection="0"/>
    <xf numFmtId="4" fontId="283" fillId="30" borderId="114" applyNumberFormat="0" applyProtection="0">
      <alignment vertical="center"/>
    </xf>
    <xf numFmtId="4" fontId="82" fillId="10" borderId="114" applyNumberFormat="0" applyProtection="0">
      <alignment horizontal="right" vertical="center"/>
    </xf>
    <xf numFmtId="4" fontId="82" fillId="17" borderId="114" applyNumberFormat="0" applyProtection="0">
      <alignment horizontal="right" vertical="center"/>
    </xf>
    <xf numFmtId="4" fontId="82" fillId="25" borderId="114" applyNumberFormat="0" applyProtection="0">
      <alignment horizontal="right" vertical="center"/>
    </xf>
    <xf numFmtId="4" fontId="82" fillId="19" borderId="114" applyNumberFormat="0" applyProtection="0">
      <alignment horizontal="right" vertical="center"/>
    </xf>
    <xf numFmtId="4" fontId="82" fillId="23" borderId="114" applyNumberFormat="0" applyProtection="0">
      <alignment horizontal="right" vertical="center"/>
    </xf>
    <xf numFmtId="4" fontId="82" fillId="27" borderId="114" applyNumberFormat="0" applyProtection="0">
      <alignment horizontal="right" vertical="center"/>
    </xf>
    <xf numFmtId="4" fontId="82" fillId="26" borderId="114" applyNumberFormat="0" applyProtection="0">
      <alignment horizontal="right" vertical="center"/>
    </xf>
    <xf numFmtId="4" fontId="82" fillId="124" borderId="114" applyNumberFormat="0" applyProtection="0">
      <alignment horizontal="right" vertical="center"/>
    </xf>
    <xf numFmtId="4" fontId="82" fillId="18" borderId="114" applyNumberFormat="0" applyProtection="0">
      <alignment horizontal="right" vertical="center"/>
    </xf>
    <xf numFmtId="4" fontId="82" fillId="125" borderId="114" applyNumberFormat="0" applyProtection="0">
      <alignment horizontal="right" vertical="center"/>
    </xf>
    <xf numFmtId="0" fontId="17" fillId="87" borderId="114" applyNumberFormat="0" applyProtection="0">
      <alignment horizontal="left" vertical="top" indent="1"/>
    </xf>
    <xf numFmtId="0" fontId="17" fillId="125" borderId="114" applyNumberFormat="0" applyProtection="0">
      <alignment horizontal="left" vertical="top" indent="1"/>
    </xf>
    <xf numFmtId="0" fontId="17" fillId="16" borderId="114" applyNumberFormat="0" applyProtection="0">
      <alignment horizontal="left" vertical="top" indent="1"/>
    </xf>
    <xf numFmtId="0" fontId="17" fillId="126" borderId="114" applyNumberFormat="0" applyProtection="0">
      <alignment horizontal="left" vertical="top" indent="1"/>
    </xf>
    <xf numFmtId="4" fontId="82" fillId="29" borderId="114" applyNumberFormat="0" applyProtection="0">
      <alignment vertical="center"/>
    </xf>
    <xf numFmtId="4" fontId="285" fillId="29" borderId="114" applyNumberFormat="0" applyProtection="0">
      <alignment vertical="center"/>
    </xf>
    <xf numFmtId="0" fontId="82" fillId="29" borderId="114" applyNumberFormat="0" applyProtection="0">
      <alignment horizontal="left" vertical="top" indent="1"/>
    </xf>
    <xf numFmtId="4" fontId="285" fillId="126" borderId="114" applyNumberFormat="0" applyProtection="0">
      <alignment horizontal="right" vertical="center"/>
    </xf>
    <xf numFmtId="0" fontId="238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122" fillId="0" borderId="76" applyNumberFormat="0" applyFill="0" applyAlignment="0" applyProtection="0"/>
    <xf numFmtId="0" fontId="218" fillId="14" borderId="73" applyNumberFormat="0" applyAlignment="0" applyProtection="0"/>
    <xf numFmtId="0" fontId="266" fillId="15" borderId="73" applyNumberFormat="0" applyAlignment="0" applyProtection="0"/>
    <xf numFmtId="0" fontId="238" fillId="0" borderId="76" applyNumberFormat="0" applyFill="0" applyAlignment="0" applyProtection="0"/>
    <xf numFmtId="0" fontId="235" fillId="14" borderId="75" applyNumberFormat="0" applyAlignment="0" applyProtection="0"/>
    <xf numFmtId="0" fontId="17" fillId="29" borderId="74" applyNumberFormat="0" applyFont="0" applyAlignment="0" applyProtection="0"/>
    <xf numFmtId="0" fontId="179" fillId="0" borderId="94"/>
    <xf numFmtId="0" fontId="176" fillId="65" borderId="94"/>
    <xf numFmtId="0" fontId="174" fillId="0" borderId="94"/>
    <xf numFmtId="0" fontId="17" fillId="29" borderId="74" applyNumberFormat="0" applyFont="0" applyAlignment="0" applyProtection="0"/>
    <xf numFmtId="0" fontId="106" fillId="15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266" fillId="107" borderId="73" applyNumberFormat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86" fillId="71" borderId="94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5" fillId="98" borderId="75" applyNumberFormat="0" applyProtection="0">
      <alignment horizontal="left" vertical="center" indent="1"/>
    </xf>
    <xf numFmtId="0" fontId="237" fillId="14" borderId="75" applyNumberFormat="0" applyAlignment="0" applyProtection="0"/>
    <xf numFmtId="0" fontId="154" fillId="14" borderId="75" applyNumberFormat="0" applyAlignment="0" applyProtection="0"/>
    <xf numFmtId="0" fontId="176" fillId="65" borderId="94"/>
    <xf numFmtId="4" fontId="17" fillId="0" borderId="94">
      <alignment horizontal="right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36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55" fillId="0" borderId="112" applyNumberFormat="0" applyAlignment="0" applyProtection="0"/>
    <xf numFmtId="0" fontId="106" fillId="15" borderId="73" applyNumberFormat="0" applyAlignment="0" applyProtection="0"/>
    <xf numFmtId="44" fontId="16" fillId="0" borderId="0" applyFont="0" applyFill="0" applyBorder="0" applyAlignment="0" applyProtection="0"/>
    <xf numFmtId="0" fontId="58" fillId="48" borderId="0" applyNumberFormat="0" applyBorder="0" applyAlignment="0" applyProtection="0"/>
    <xf numFmtId="0" fontId="255" fillId="107" borderId="0" applyNumberFormat="0" applyBorder="0" applyAlignment="0" applyProtection="0"/>
    <xf numFmtId="170" fontId="16" fillId="0" borderId="0" applyFont="0" applyFill="0" applyBorder="0" applyAlignment="0" applyProtection="0"/>
    <xf numFmtId="0" fontId="58" fillId="56" borderId="0" applyNumberFormat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55" fillId="106" borderId="0" applyNumberFormat="0" applyBorder="0" applyAlignment="0" applyProtection="0"/>
    <xf numFmtId="170" fontId="16" fillId="0" borderId="0" applyFont="0" applyFill="0" applyBorder="0" applyAlignment="0" applyProtection="0"/>
    <xf numFmtId="0" fontId="58" fillId="52" borderId="0" applyNumberFormat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255" fillId="105" borderId="0" applyNumberFormat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255" fillId="104" borderId="0" applyNumberFormat="0" applyBorder="0" applyAlignment="0" applyProtection="0"/>
    <xf numFmtId="0" fontId="16" fillId="0" borderId="0"/>
    <xf numFmtId="0" fontId="58" fillId="4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3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5" fillId="103" borderId="0" applyNumberFormat="0" applyBorder="0" applyAlignment="0" applyProtection="0"/>
    <xf numFmtId="0" fontId="58" fillId="40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55" fillId="102" borderId="0" applyNumberFormat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58" fillId="60" borderId="0" applyNumberFormat="0" applyBorder="0" applyAlignment="0" applyProtection="0"/>
    <xf numFmtId="0" fontId="85" fillId="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55" fillId="9" borderId="0" applyNumberFormat="0" applyBorder="0" applyAlignment="0" applyProtection="0"/>
    <xf numFmtId="0" fontId="85" fillId="10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255" fillId="10" borderId="0" applyNumberFormat="0" applyBorder="0" applyAlignment="0" applyProtection="0"/>
    <xf numFmtId="0" fontId="85" fillId="11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255" fillId="11" borderId="0" applyNumberFormat="0" applyBorder="0" applyAlignment="0" applyProtection="0"/>
    <xf numFmtId="0" fontId="85" fillId="1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58" fillId="52" borderId="0" applyNumberFormat="0" applyBorder="0" applyAlignment="0" applyProtection="0"/>
    <xf numFmtId="0" fontId="255" fillId="12" borderId="0" applyNumberFormat="0" applyBorder="0" applyAlignment="0" applyProtection="0"/>
    <xf numFmtId="0" fontId="85" fillId="13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58" fillId="56" borderId="0" applyNumberFormat="0" applyBorder="0" applyAlignment="0" applyProtection="0"/>
    <xf numFmtId="0" fontId="255" fillId="13" borderId="0" applyNumberFormat="0" applyBorder="0" applyAlignment="0" applyProtection="0"/>
    <xf numFmtId="0" fontId="85" fillId="15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58" fillId="60" borderId="0" applyNumberFormat="0" applyBorder="0" applyAlignment="0" applyProtection="0"/>
    <xf numFmtId="0" fontId="255" fillId="15" borderId="0" applyNumberFormat="0" applyBorder="0" applyAlignment="0" applyProtection="0"/>
    <xf numFmtId="0" fontId="255" fillId="108" borderId="0" applyNumberFormat="0" applyBorder="0" applyAlignment="0" applyProtection="0"/>
    <xf numFmtId="0" fontId="58" fillId="41" borderId="0" applyNumberFormat="0" applyBorder="0" applyAlignment="0" applyProtection="0"/>
    <xf numFmtId="0" fontId="255" fillId="109" borderId="0" applyNumberFormat="0" applyBorder="0" applyAlignment="0" applyProtection="0"/>
    <xf numFmtId="0" fontId="58" fillId="45" borderId="0" applyNumberFormat="0" applyBorder="0" applyAlignment="0" applyProtection="0"/>
    <xf numFmtId="0" fontId="255" fillId="110" borderId="0" applyNumberFormat="0" applyBorder="0" applyAlignment="0" applyProtection="0"/>
    <xf numFmtId="0" fontId="58" fillId="49" borderId="0" applyNumberFormat="0" applyBorder="0" applyAlignment="0" applyProtection="0"/>
    <xf numFmtId="0" fontId="255" fillId="105" borderId="0" applyNumberFormat="0" applyBorder="0" applyAlignment="0" applyProtection="0"/>
    <xf numFmtId="0" fontId="58" fillId="53" borderId="0" applyNumberFormat="0" applyBorder="0" applyAlignment="0" applyProtection="0"/>
    <xf numFmtId="0" fontId="255" fillId="108" borderId="0" applyNumberFormat="0" applyBorder="0" applyAlignment="0" applyProtection="0"/>
    <xf numFmtId="0" fontId="58" fillId="57" borderId="0" applyNumberFormat="0" applyBorder="0" applyAlignment="0" applyProtection="0"/>
    <xf numFmtId="0" fontId="255" fillId="111" borderId="0" applyNumberFormat="0" applyBorder="0" applyAlignment="0" applyProtection="0"/>
    <xf numFmtId="0" fontId="58" fillId="61" borderId="0" applyNumberFormat="0" applyBorder="0" applyAlignment="0" applyProtection="0"/>
    <xf numFmtId="0" fontId="85" fillId="16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255" fillId="16" borderId="0" applyNumberFormat="0" applyBorder="0" applyAlignment="0" applyProtection="0"/>
    <xf numFmtId="0" fontId="85" fillId="17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55" fillId="17" borderId="0" applyNumberFormat="0" applyBorder="0" applyAlignment="0" applyProtection="0"/>
    <xf numFmtId="0" fontId="85" fillId="18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255" fillId="18" borderId="0" applyNumberFormat="0" applyBorder="0" applyAlignment="0" applyProtection="0"/>
    <xf numFmtId="0" fontId="85" fillId="12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55" fillId="12" borderId="0" applyNumberFormat="0" applyBorder="0" applyAlignment="0" applyProtection="0"/>
    <xf numFmtId="0" fontId="85" fillId="16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55" fillId="16" borderId="0" applyNumberFormat="0" applyBorder="0" applyAlignment="0" applyProtection="0"/>
    <xf numFmtId="0" fontId="85" fillId="1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55" fillId="19" borderId="0" applyNumberFormat="0" applyBorder="0" applyAlignment="0" applyProtection="0"/>
    <xf numFmtId="0" fontId="256" fillId="20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112" borderId="0" applyNumberFormat="0" applyBorder="0" applyAlignment="0" applyProtection="0"/>
    <xf numFmtId="0" fontId="256" fillId="20" borderId="0" applyNumberFormat="0" applyBorder="0" applyAlignment="0" applyProtection="0"/>
    <xf numFmtId="0" fontId="312" fillId="42" borderId="0" applyNumberFormat="0" applyBorder="0" applyAlignment="0" applyProtection="0"/>
    <xf numFmtId="0" fontId="256" fillId="17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09" borderId="0" applyNumberFormat="0" applyBorder="0" applyAlignment="0" applyProtection="0"/>
    <xf numFmtId="0" fontId="256" fillId="17" borderId="0" applyNumberFormat="0" applyBorder="0" applyAlignment="0" applyProtection="0"/>
    <xf numFmtId="0" fontId="312" fillId="46" borderId="0" applyNumberFormat="0" applyBorder="0" applyAlignment="0" applyProtection="0"/>
    <xf numFmtId="0" fontId="256" fillId="18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10" borderId="0" applyNumberFormat="0" applyBorder="0" applyAlignment="0" applyProtection="0"/>
    <xf numFmtId="0" fontId="256" fillId="18" borderId="0" applyNumberFormat="0" applyBorder="0" applyAlignment="0" applyProtection="0"/>
    <xf numFmtId="0" fontId="312" fillId="50" borderId="0" applyNumberFormat="0" applyBorder="0" applyAlignment="0" applyProtection="0"/>
    <xf numFmtId="0" fontId="256" fillId="21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21" borderId="0" applyNumberFormat="0" applyBorder="0" applyAlignment="0" applyProtection="0"/>
    <xf numFmtId="0" fontId="312" fillId="54" borderId="0" applyNumberFormat="0" applyBorder="0" applyAlignment="0" applyProtection="0"/>
    <xf numFmtId="0" fontId="256" fillId="22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22" borderId="0" applyNumberFormat="0" applyBorder="0" applyAlignment="0" applyProtection="0"/>
    <xf numFmtId="0" fontId="312" fillId="58" borderId="0" applyNumberFormat="0" applyBorder="0" applyAlignment="0" applyProtection="0"/>
    <xf numFmtId="0" fontId="256" fillId="23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115" borderId="0" applyNumberFormat="0" applyBorder="0" applyAlignment="0" applyProtection="0"/>
    <xf numFmtId="0" fontId="256" fillId="23" borderId="0" applyNumberFormat="0" applyBorder="0" applyAlignment="0" applyProtection="0"/>
    <xf numFmtId="0" fontId="312" fillId="62" borderId="0" applyNumberFormat="0" applyBorder="0" applyAlignment="0" applyProtection="0"/>
    <xf numFmtId="0" fontId="97" fillId="20" borderId="0" applyNumberFormat="0" applyBorder="0" applyAlignment="0" applyProtection="0"/>
    <xf numFmtId="0" fontId="312" fillId="42" borderId="0" applyNumberFormat="0" applyBorder="0" applyAlignment="0" applyProtection="0"/>
    <xf numFmtId="0" fontId="312" fillId="42" borderId="0" applyNumberFormat="0" applyBorder="0" applyAlignment="0" applyProtection="0"/>
    <xf numFmtId="0" fontId="312" fillId="42" borderId="0" applyNumberFormat="0" applyBorder="0" applyAlignment="0" applyProtection="0"/>
    <xf numFmtId="0" fontId="256" fillId="20" borderId="0" applyNumberFormat="0" applyBorder="0" applyAlignment="0" applyProtection="0"/>
    <xf numFmtId="0" fontId="97" fillId="17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312" fillId="46" borderId="0" applyNumberFormat="0" applyBorder="0" applyAlignment="0" applyProtection="0"/>
    <xf numFmtId="0" fontId="256" fillId="17" borderId="0" applyNumberFormat="0" applyBorder="0" applyAlignment="0" applyProtection="0"/>
    <xf numFmtId="0" fontId="97" fillId="18" borderId="0" applyNumberFormat="0" applyBorder="0" applyAlignment="0" applyProtection="0"/>
    <xf numFmtId="0" fontId="312" fillId="50" borderId="0" applyNumberFormat="0" applyBorder="0" applyAlignment="0" applyProtection="0"/>
    <xf numFmtId="0" fontId="312" fillId="50" borderId="0" applyNumberFormat="0" applyBorder="0" applyAlignment="0" applyProtection="0"/>
    <xf numFmtId="0" fontId="312" fillId="50" borderId="0" applyNumberFormat="0" applyBorder="0" applyAlignment="0" applyProtection="0"/>
    <xf numFmtId="0" fontId="256" fillId="18" borderId="0" applyNumberFormat="0" applyBorder="0" applyAlignment="0" applyProtection="0"/>
    <xf numFmtId="0" fontId="97" fillId="21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312" fillId="54" borderId="0" applyNumberFormat="0" applyBorder="0" applyAlignment="0" applyProtection="0"/>
    <xf numFmtId="0" fontId="256" fillId="21" borderId="0" applyNumberFormat="0" applyBorder="0" applyAlignment="0" applyProtection="0"/>
    <xf numFmtId="0" fontId="97" fillId="22" borderId="0" applyNumberFormat="0" applyBorder="0" applyAlignment="0" applyProtection="0"/>
    <xf numFmtId="0" fontId="312" fillId="58" borderId="0" applyNumberFormat="0" applyBorder="0" applyAlignment="0" applyProtection="0"/>
    <xf numFmtId="0" fontId="312" fillId="58" borderId="0" applyNumberFormat="0" applyBorder="0" applyAlignment="0" applyProtection="0"/>
    <xf numFmtId="0" fontId="312" fillId="58" borderId="0" applyNumberFormat="0" applyBorder="0" applyAlignment="0" applyProtection="0"/>
    <xf numFmtId="0" fontId="256" fillId="22" borderId="0" applyNumberFormat="0" applyBorder="0" applyAlignment="0" applyProtection="0"/>
    <xf numFmtId="0" fontId="97" fillId="23" borderId="0" applyNumberFormat="0" applyBorder="0" applyAlignment="0" applyProtection="0"/>
    <xf numFmtId="0" fontId="312" fillId="62" borderId="0" applyNumberFormat="0" applyBorder="0" applyAlignment="0" applyProtection="0"/>
    <xf numFmtId="0" fontId="312" fillId="62" borderId="0" applyNumberFormat="0" applyBorder="0" applyAlignment="0" applyProtection="0"/>
    <xf numFmtId="0" fontId="312" fillId="62" borderId="0" applyNumberFormat="0" applyBorder="0" applyAlignment="0" applyProtection="0"/>
    <xf numFmtId="0" fontId="256" fillId="23" borderId="0" applyNumberFormat="0" applyBorder="0" applyAlignment="0" applyProtection="0"/>
    <xf numFmtId="0" fontId="256" fillId="24" borderId="0" applyNumberFormat="0" applyBorder="0" applyAlignment="0" applyProtection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256" fillId="116" borderId="0" applyNumberFormat="0" applyBorder="0" applyAlignment="0" applyProtection="0"/>
    <xf numFmtId="0" fontId="256" fillId="24" borderId="0" applyNumberFormat="0" applyBorder="0" applyAlignment="0" applyProtection="0"/>
    <xf numFmtId="0" fontId="256" fillId="116" borderId="0" applyNumberFormat="0" applyBorder="0" applyAlignment="0" applyProtection="0"/>
    <xf numFmtId="0" fontId="312" fillId="39" borderId="0" applyNumberFormat="0" applyBorder="0" applyAlignment="0" applyProtection="0"/>
    <xf numFmtId="0" fontId="256" fillId="25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256" fillId="117" borderId="0" applyNumberFormat="0" applyBorder="0" applyAlignment="0" applyProtection="0"/>
    <xf numFmtId="0" fontId="256" fillId="25" borderId="0" applyNumberFormat="0" applyBorder="0" applyAlignment="0" applyProtection="0"/>
    <xf numFmtId="0" fontId="256" fillId="117" borderId="0" applyNumberFormat="0" applyBorder="0" applyAlignment="0" applyProtection="0"/>
    <xf numFmtId="0" fontId="312" fillId="43" borderId="0" applyNumberFormat="0" applyBorder="0" applyAlignment="0" applyProtection="0"/>
    <xf numFmtId="0" fontId="256" fillId="26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256" fillId="118" borderId="0" applyNumberFormat="0" applyBorder="0" applyAlignment="0" applyProtection="0"/>
    <xf numFmtId="0" fontId="256" fillId="26" borderId="0" applyNumberFormat="0" applyBorder="0" applyAlignment="0" applyProtection="0"/>
    <xf numFmtId="0" fontId="256" fillId="118" borderId="0" applyNumberFormat="0" applyBorder="0" applyAlignment="0" applyProtection="0"/>
    <xf numFmtId="0" fontId="312" fillId="47" borderId="0" applyNumberFormat="0" applyBorder="0" applyAlignment="0" applyProtection="0"/>
    <xf numFmtId="0" fontId="256" fillId="21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113" borderId="0" applyNumberFormat="0" applyBorder="0" applyAlignment="0" applyProtection="0"/>
    <xf numFmtId="0" fontId="256" fillId="21" borderId="0" applyNumberFormat="0" applyBorder="0" applyAlignment="0" applyProtection="0"/>
    <xf numFmtId="0" fontId="256" fillId="113" borderId="0" applyNumberFormat="0" applyBorder="0" applyAlignment="0" applyProtection="0"/>
    <xf numFmtId="0" fontId="312" fillId="51" borderId="0" applyNumberFormat="0" applyBorder="0" applyAlignment="0" applyProtection="0"/>
    <xf numFmtId="0" fontId="256" fillId="22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114" borderId="0" applyNumberFormat="0" applyBorder="0" applyAlignment="0" applyProtection="0"/>
    <xf numFmtId="0" fontId="256" fillId="22" borderId="0" applyNumberFormat="0" applyBorder="0" applyAlignment="0" applyProtection="0"/>
    <xf numFmtId="0" fontId="256" fillId="114" borderId="0" applyNumberFormat="0" applyBorder="0" applyAlignment="0" applyProtection="0"/>
    <xf numFmtId="0" fontId="312" fillId="55" borderId="0" applyNumberFormat="0" applyBorder="0" applyAlignment="0" applyProtection="0"/>
    <xf numFmtId="0" fontId="256" fillId="27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256" fillId="119" borderId="0" applyNumberFormat="0" applyBorder="0" applyAlignment="0" applyProtection="0"/>
    <xf numFmtId="0" fontId="256" fillId="27" borderId="0" applyNumberFormat="0" applyBorder="0" applyAlignment="0" applyProtection="0"/>
    <xf numFmtId="0" fontId="256" fillId="119" borderId="0" applyNumberFormat="0" applyBorder="0" applyAlignment="0" applyProtection="0"/>
    <xf numFmtId="0" fontId="312" fillId="59" borderId="0" applyNumberFormat="0" applyBorder="0" applyAlignment="0" applyProtection="0"/>
    <xf numFmtId="0" fontId="216" fillId="10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3" borderId="0" applyNumberFormat="0" applyBorder="0" applyAlignment="0" applyProtection="0"/>
    <xf numFmtId="0" fontId="216" fillId="10" borderId="0" applyNumberFormat="0" applyBorder="0" applyAlignment="0" applyProtection="0"/>
    <xf numFmtId="0" fontId="313" fillId="34" borderId="0" applyNumberFormat="0" applyBorder="0" applyAlignment="0" applyProtection="0"/>
    <xf numFmtId="0" fontId="218" fillId="14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20" borderId="123" applyNumberFormat="0" applyAlignment="0" applyProtection="0"/>
    <xf numFmtId="0" fontId="218" fillId="14" borderId="123" applyNumberFormat="0" applyAlignment="0" applyProtection="0"/>
    <xf numFmtId="0" fontId="314" fillId="36" borderId="80" applyNumberFormat="0" applyAlignment="0" applyProtection="0"/>
    <xf numFmtId="0" fontId="259" fillId="28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121" borderId="16" applyNumberFormat="0" applyAlignment="0" applyProtection="0"/>
    <xf numFmtId="0" fontId="259" fillId="28" borderId="16" applyNumberFormat="0" applyAlignment="0" applyProtection="0"/>
    <xf numFmtId="0" fontId="315" fillId="37" borderId="83" applyNumberFormat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3" fontId="17" fillId="0" borderId="0" applyFont="0" applyFill="0" applyBorder="0" applyAlignment="0" applyProtection="0"/>
    <xf numFmtId="298" fontId="246" fillId="0" borderId="0" applyFill="0" applyBorder="0" applyAlignment="0" applyProtection="0"/>
    <xf numFmtId="170" fontId="58" fillId="0" borderId="0" applyFont="0" applyFill="0" applyBorder="0" applyAlignment="0" applyProtection="0"/>
    <xf numFmtId="228" fontId="255" fillId="0" borderId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228" fontId="255" fillId="0" borderId="0" applyFill="0" applyBorder="0" applyAlignment="0" applyProtection="0"/>
    <xf numFmtId="170" fontId="58" fillId="0" borderId="0" applyFont="0" applyFill="0" applyBorder="0" applyAlignment="0" applyProtection="0"/>
    <xf numFmtId="228" fontId="255" fillId="0" borderId="0" applyFill="0" applyBorder="0" applyAlignment="0" applyProtection="0"/>
    <xf numFmtId="170" fontId="58" fillId="0" borderId="0" applyFont="0" applyFill="0" applyBorder="0" applyAlignment="0" applyProtection="0"/>
    <xf numFmtId="265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7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7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228" fontId="255" fillId="0" borderId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292" fontId="17" fillId="0" borderId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30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39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3" fillId="11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04" borderId="0" applyNumberFormat="0" applyBorder="0" applyAlignment="0" applyProtection="0"/>
    <xf numFmtId="0" fontId="263" fillId="11" borderId="0" applyNumberFormat="0" applyBorder="0" applyAlignment="0" applyProtection="0"/>
    <xf numFmtId="0" fontId="317" fillId="33" borderId="0" applyNumberFormat="0" applyBorder="0" applyAlignment="0" applyProtection="0"/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115" applyNumberFormat="0" applyAlignment="0" applyProtection="0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155" fillId="0" borderId="32">
      <alignment horizontal="left" vertical="center"/>
    </xf>
    <xf numFmtId="0" fontId="226" fillId="0" borderId="19" applyNumberFormat="0" applyFill="0" applyAlignment="0" applyProtection="0"/>
    <xf numFmtId="0" fontId="226" fillId="0" borderId="19" applyNumberFormat="0" applyFill="0" applyAlignment="0" applyProtection="0"/>
    <xf numFmtId="0" fontId="318" fillId="0" borderId="77" applyNumberFormat="0" applyFill="0" applyAlignment="0" applyProtection="0"/>
    <xf numFmtId="0" fontId="228" fillId="0" borderId="20" applyNumberFormat="0" applyFill="0" applyAlignment="0" applyProtection="0"/>
    <xf numFmtId="0" fontId="228" fillId="0" borderId="20" applyNumberFormat="0" applyFill="0" applyAlignment="0" applyProtection="0"/>
    <xf numFmtId="0" fontId="319" fillId="0" borderId="78" applyNumberFormat="0" applyFill="0" applyAlignment="0" applyProtection="0"/>
    <xf numFmtId="0" fontId="300" fillId="0" borderId="21" applyNumberFormat="0" applyFill="0" applyAlignment="0" applyProtection="0"/>
    <xf numFmtId="0" fontId="300" fillId="0" borderId="21" applyNumberFormat="0" applyFill="0" applyAlignment="0" applyProtection="0"/>
    <xf numFmtId="0" fontId="320" fillId="0" borderId="79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1" fillId="0" borderId="0" applyNumberFormat="0" applyFill="0" applyBorder="0" applyAlignment="0" applyProtection="0">
      <alignment vertical="top"/>
      <protection locked="0"/>
    </xf>
    <xf numFmtId="10" fontId="34" fillId="5" borderId="29" applyNumberFormat="0" applyBorder="0" applyAlignment="0" applyProtection="0"/>
    <xf numFmtId="0" fontId="266" fillId="15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07" borderId="123" applyNumberFormat="0" applyAlignment="0" applyProtection="0"/>
    <xf numFmtId="0" fontId="266" fillId="15" borderId="123" applyNumberFormat="0" applyAlignment="0" applyProtection="0"/>
    <xf numFmtId="0" fontId="266" fillId="107" borderId="123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296" fillId="0" borderId="15" applyNumberFormat="0" applyFill="0" applyAlignment="0" applyProtection="0"/>
    <xf numFmtId="0" fontId="296" fillId="0" borderId="15" applyNumberFormat="0" applyFill="0" applyAlignment="0" applyProtection="0"/>
    <xf numFmtId="0" fontId="321" fillId="0" borderId="82" applyNumberFormat="0" applyFill="0" applyAlignment="0" applyProtection="0"/>
    <xf numFmtId="0" fontId="234" fillId="30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122" borderId="0" applyNumberFormat="0" applyBorder="0" applyAlignment="0" applyProtection="0"/>
    <xf numFmtId="0" fontId="234" fillId="30" borderId="0" applyNumberFormat="0" applyBorder="0" applyAlignment="0" applyProtection="0"/>
    <xf numFmtId="0" fontId="322" fillId="2" borderId="0" applyNumberFormat="0" applyBorder="0" applyAlignment="0" applyProtection="0"/>
    <xf numFmtId="0" fontId="276" fillId="0" borderId="0"/>
    <xf numFmtId="0" fontId="27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23" fillId="0" borderId="0"/>
    <xf numFmtId="0" fontId="58" fillId="0" borderId="0"/>
    <xf numFmtId="0" fontId="125" fillId="0" borderId="0"/>
    <xf numFmtId="0" fontId="58" fillId="0" borderId="0"/>
    <xf numFmtId="0" fontId="17" fillId="0" borderId="0"/>
    <xf numFmtId="0" fontId="17" fillId="0" borderId="0"/>
    <xf numFmtId="0" fontId="58" fillId="0" borderId="0"/>
    <xf numFmtId="0" fontId="12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1" fillId="0" borderId="0"/>
    <xf numFmtId="0" fontId="58" fillId="0" borderId="0"/>
    <xf numFmtId="0" fontId="58" fillId="0" borderId="0"/>
    <xf numFmtId="0" fontId="58" fillId="0" borderId="0"/>
    <xf numFmtId="0" fontId="15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1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157" fillId="0" borderId="0"/>
    <xf numFmtId="0" fontId="58" fillId="0" borderId="0"/>
    <xf numFmtId="0" fontId="157" fillId="0" borderId="0"/>
    <xf numFmtId="0" fontId="58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7" fillId="0" borderId="0"/>
    <xf numFmtId="0" fontId="58" fillId="0" borderId="0"/>
    <xf numFmtId="0" fontId="17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1" fillId="29" borderId="124" applyNumberFormat="0" applyFont="0" applyAlignment="0" applyProtection="0"/>
    <xf numFmtId="0" fontId="16" fillId="29" borderId="124" applyNumberFormat="0" applyFont="0" applyAlignment="0" applyProtection="0"/>
    <xf numFmtId="0" fontId="16" fillId="29" borderId="124" applyNumberFormat="0" applyFont="0" applyAlignment="0" applyProtection="0"/>
    <xf numFmtId="0" fontId="18" fillId="29" borderId="124" applyNumberFormat="0" applyFont="0" applyAlignment="0" applyProtection="0"/>
    <xf numFmtId="0" fontId="235" fillId="14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20" borderId="125" applyNumberFormat="0" applyAlignment="0" applyProtection="0"/>
    <xf numFmtId="0" fontId="235" fillId="14" borderId="125" applyNumberFormat="0" applyAlignment="0" applyProtection="0"/>
    <xf numFmtId="0" fontId="324" fillId="36" borderId="81" applyNumberFormat="0" applyAlignment="0" applyProtection="0"/>
    <xf numFmtId="9" fontId="2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4" fillId="0" borderId="0" applyFon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38" fillId="0" borderId="127" applyNumberFormat="0" applyFill="0" applyAlignment="0" applyProtection="0"/>
    <xf numFmtId="0" fontId="326" fillId="0" borderId="85" applyNumberFormat="0" applyFill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103" fillId="14" borderId="123" applyNumberFormat="0" applyAlignment="0" applyProtection="0"/>
    <xf numFmtId="0" fontId="314" fillId="36" borderId="80" applyNumberFormat="0" applyAlignment="0" applyProtection="0"/>
    <xf numFmtId="0" fontId="314" fillId="36" borderId="80" applyNumberFormat="0" applyAlignment="0" applyProtection="0"/>
    <xf numFmtId="0" fontId="314" fillId="36" borderId="80" applyNumberFormat="0" applyAlignment="0" applyProtection="0"/>
    <xf numFmtId="0" fontId="100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105" fillId="28" borderId="16" applyNumberFormat="0" applyAlignment="0" applyProtection="0"/>
    <xf numFmtId="0" fontId="315" fillId="37" borderId="83" applyNumberFormat="0" applyAlignment="0" applyProtection="0"/>
    <xf numFmtId="0" fontId="315" fillId="37" borderId="83" applyNumberFormat="0" applyAlignment="0" applyProtection="0"/>
    <xf numFmtId="0" fontId="315" fillId="37" borderId="83" applyNumberFormat="0" applyAlignment="0" applyProtection="0"/>
    <xf numFmtId="0" fontId="259" fillId="28" borderId="16" applyNumberFormat="0" applyAlignment="0" applyProtection="0"/>
    <xf numFmtId="0" fontId="104" fillId="0" borderId="15" applyNumberFormat="0" applyFill="0" applyAlignment="0" applyProtection="0"/>
    <xf numFmtId="0" fontId="321" fillId="0" borderId="82" applyNumberFormat="0" applyFill="0" applyAlignment="0" applyProtection="0"/>
    <xf numFmtId="0" fontId="321" fillId="0" borderId="82" applyNumberFormat="0" applyFill="0" applyAlignment="0" applyProtection="0"/>
    <xf numFmtId="0" fontId="321" fillId="0" borderId="82" applyNumberFormat="0" applyFill="0" applyAlignment="0" applyProtection="0"/>
    <xf numFmtId="0" fontId="296" fillId="0" borderId="15" applyNumberFormat="0" applyFill="0" applyAlignment="0" applyProtection="0"/>
    <xf numFmtId="0" fontId="108" fillId="11" borderId="0" applyNumberFormat="0" applyBorder="0" applyAlignment="0" applyProtection="0"/>
    <xf numFmtId="0" fontId="317" fillId="33" borderId="0" applyNumberFormat="0" applyBorder="0" applyAlignment="0" applyProtection="0"/>
    <xf numFmtId="0" fontId="317" fillId="33" borderId="0" applyNumberFormat="0" applyBorder="0" applyAlignment="0" applyProtection="0"/>
    <xf numFmtId="0" fontId="317" fillId="33" borderId="0" applyNumberFormat="0" applyBorder="0" applyAlignment="0" applyProtection="0"/>
    <xf numFmtId="0" fontId="263" fillId="11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06" fillId="15" borderId="123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308" fillId="35" borderId="80" applyNumberFormat="0" applyAlignment="0" applyProtection="0"/>
    <xf numFmtId="0" fontId="112" fillId="30" borderId="0" applyNumberFormat="0" applyBorder="0" applyAlignment="0" applyProtection="0"/>
    <xf numFmtId="0" fontId="322" fillId="2" borderId="0" applyNumberFormat="0" applyBorder="0" applyAlignment="0" applyProtection="0"/>
    <xf numFmtId="0" fontId="322" fillId="2" borderId="0" applyNumberFormat="0" applyBorder="0" applyAlignment="0" applyProtection="0"/>
    <xf numFmtId="0" fontId="322" fillId="2" borderId="0" applyNumberFormat="0" applyBorder="0" applyAlignment="0" applyProtection="0"/>
    <xf numFmtId="0" fontId="234" fillId="30" borderId="0" applyNumberFormat="0" applyBorder="0" applyAlignment="0" applyProtection="0"/>
    <xf numFmtId="0" fontId="122" fillId="0" borderId="127" applyNumberFormat="0" applyFill="0" applyAlignment="0" applyProtection="0"/>
    <xf numFmtId="0" fontId="326" fillId="0" borderId="85" applyNumberFormat="0" applyFill="0" applyAlignment="0" applyProtection="0"/>
    <xf numFmtId="0" fontId="326" fillId="0" borderId="85" applyNumberFormat="0" applyFill="0" applyAlignment="0" applyProtection="0"/>
    <xf numFmtId="0" fontId="326" fillId="0" borderId="85" applyNumberFormat="0" applyFill="0" applyAlignment="0" applyProtection="0"/>
    <xf numFmtId="0" fontId="102" fillId="10" borderId="0" applyNumberFormat="0" applyBorder="0" applyAlignment="0" applyProtection="0"/>
    <xf numFmtId="0" fontId="313" fillId="34" borderId="0" applyNumberFormat="0" applyBorder="0" applyAlignment="0" applyProtection="0"/>
    <xf numFmtId="0" fontId="313" fillId="34" borderId="0" applyNumberFormat="0" applyBorder="0" applyAlignment="0" applyProtection="0"/>
    <xf numFmtId="0" fontId="313" fillId="34" borderId="0" applyNumberFormat="0" applyBorder="0" applyAlignment="0" applyProtection="0"/>
    <xf numFmtId="0" fontId="216" fillId="10" borderId="0" applyNumberFormat="0" applyBorder="0" applyAlignment="0" applyProtection="0"/>
    <xf numFmtId="0" fontId="97" fillId="24" borderId="0" applyNumberFormat="0" applyBorder="0" applyAlignment="0" applyProtection="0"/>
    <xf numFmtId="0" fontId="312" fillId="39" borderId="0" applyNumberFormat="0" applyBorder="0" applyAlignment="0" applyProtection="0"/>
    <xf numFmtId="0" fontId="312" fillId="39" borderId="0" applyNumberFormat="0" applyBorder="0" applyAlignment="0" applyProtection="0"/>
    <xf numFmtId="0" fontId="312" fillId="39" borderId="0" applyNumberFormat="0" applyBorder="0" applyAlignment="0" applyProtection="0"/>
    <xf numFmtId="0" fontId="256" fillId="24" borderId="0" applyNumberFormat="0" applyBorder="0" applyAlignment="0" applyProtection="0"/>
    <xf numFmtId="0" fontId="97" fillId="25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312" fillId="43" borderId="0" applyNumberFormat="0" applyBorder="0" applyAlignment="0" applyProtection="0"/>
    <xf numFmtId="0" fontId="256" fillId="25" borderId="0" applyNumberFormat="0" applyBorder="0" applyAlignment="0" applyProtection="0"/>
    <xf numFmtId="0" fontId="97" fillId="26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312" fillId="47" borderId="0" applyNumberFormat="0" applyBorder="0" applyAlignment="0" applyProtection="0"/>
    <xf numFmtId="0" fontId="256" fillId="26" borderId="0" applyNumberFormat="0" applyBorder="0" applyAlignment="0" applyProtection="0"/>
    <xf numFmtId="0" fontId="97" fillId="21" borderId="0" applyNumberFormat="0" applyBorder="0" applyAlignment="0" applyProtection="0"/>
    <xf numFmtId="0" fontId="312" fillId="51" borderId="0" applyNumberFormat="0" applyBorder="0" applyAlignment="0" applyProtection="0"/>
    <xf numFmtId="0" fontId="312" fillId="51" borderId="0" applyNumberFormat="0" applyBorder="0" applyAlignment="0" applyProtection="0"/>
    <xf numFmtId="0" fontId="312" fillId="51" borderId="0" applyNumberFormat="0" applyBorder="0" applyAlignment="0" applyProtection="0"/>
    <xf numFmtId="0" fontId="256" fillId="21" borderId="0" applyNumberFormat="0" applyBorder="0" applyAlignment="0" applyProtection="0"/>
    <xf numFmtId="0" fontId="97" fillId="22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312" fillId="55" borderId="0" applyNumberFormat="0" applyBorder="0" applyAlignment="0" applyProtection="0"/>
    <xf numFmtId="0" fontId="256" fillId="22" borderId="0" applyNumberFormat="0" applyBorder="0" applyAlignment="0" applyProtection="0"/>
    <xf numFmtId="0" fontId="97" fillId="27" borderId="0" applyNumberFormat="0" applyBorder="0" applyAlignment="0" applyProtection="0"/>
    <xf numFmtId="0" fontId="312" fillId="59" borderId="0" applyNumberFormat="0" applyBorder="0" applyAlignment="0" applyProtection="0"/>
    <xf numFmtId="0" fontId="312" fillId="59" borderId="0" applyNumberFormat="0" applyBorder="0" applyAlignment="0" applyProtection="0"/>
    <xf numFmtId="0" fontId="312" fillId="59" borderId="0" applyNumberFormat="0" applyBorder="0" applyAlignment="0" applyProtection="0"/>
    <xf numFmtId="0" fontId="256" fillId="27" borderId="0" applyNumberFormat="0" applyBorder="0" applyAlignment="0" applyProtection="0"/>
    <xf numFmtId="0" fontId="114" fillId="14" borderId="125" applyNumberFormat="0" applyAlignment="0" applyProtection="0"/>
    <xf numFmtId="0" fontId="324" fillId="36" borderId="81" applyNumberFormat="0" applyAlignment="0" applyProtection="0"/>
    <xf numFmtId="0" fontId="324" fillId="36" borderId="81" applyNumberFormat="0" applyAlignment="0" applyProtection="0"/>
    <xf numFmtId="0" fontId="324" fillId="36" borderId="81" applyNumberFormat="0" applyAlignment="0" applyProtection="0"/>
    <xf numFmtId="0" fontId="16" fillId="29" borderId="12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58" fillId="38" borderId="84" applyNumberFormat="0" applyFont="0" applyAlignment="0" applyProtection="0"/>
    <xf numFmtId="0" fontId="120" fillId="0" borderId="19" applyNumberFormat="0" applyFill="0" applyAlignment="0" applyProtection="0"/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226" fillId="0" borderId="19" applyNumberFormat="0" applyFill="0" applyAlignment="0" applyProtection="0"/>
    <xf numFmtId="0" fontId="121" fillId="0" borderId="20" applyNumberFormat="0" applyFill="0" applyAlignment="0" applyProtection="0"/>
    <xf numFmtId="0" fontId="319" fillId="0" borderId="78" applyNumberFormat="0" applyFill="0" applyAlignment="0" applyProtection="0"/>
    <xf numFmtId="0" fontId="319" fillId="0" borderId="78" applyNumberFormat="0" applyFill="0" applyAlignment="0" applyProtection="0"/>
    <xf numFmtId="0" fontId="319" fillId="0" borderId="78" applyNumberFormat="0" applyFill="0" applyAlignment="0" applyProtection="0"/>
    <xf numFmtId="0" fontId="228" fillId="0" borderId="20" applyNumberFormat="0" applyFill="0" applyAlignment="0" applyProtection="0"/>
    <xf numFmtId="0" fontId="109" fillId="0" borderId="21" applyNumberFormat="0" applyFill="0" applyAlignment="0" applyProtection="0"/>
    <xf numFmtId="0" fontId="320" fillId="0" borderId="79" applyNumberFormat="0" applyFill="0" applyAlignment="0" applyProtection="0"/>
    <xf numFmtId="0" fontId="320" fillId="0" borderId="79" applyNumberFormat="0" applyFill="0" applyAlignment="0" applyProtection="0"/>
    <xf numFmtId="0" fontId="320" fillId="0" borderId="79" applyNumberFormat="0" applyFill="0" applyAlignment="0" applyProtection="0"/>
    <xf numFmtId="0" fontId="109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</cellStyleXfs>
  <cellXfs count="138">
    <xf numFmtId="0" fontId="0" fillId="0" borderId="0" xfId="0"/>
    <xf numFmtId="38" fontId="5" fillId="0" borderId="0" xfId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 vertical="center"/>
    </xf>
    <xf numFmtId="0" fontId="7" fillId="0" borderId="0" xfId="1" applyNumberFormat="1" applyFont="1" applyFill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7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vertical="center"/>
    </xf>
    <xf numFmtId="38" fontId="7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" vertical="center"/>
    </xf>
    <xf numFmtId="38" fontId="7" fillId="0" borderId="0" xfId="1" quotePrefix="1" applyNumberFormat="1" applyFont="1" applyFill="1" applyAlignment="1">
      <alignment horizontal="left" vertical="center"/>
    </xf>
    <xf numFmtId="41" fontId="7" fillId="0" borderId="0" xfId="1" applyNumberFormat="1" applyFont="1" applyFill="1" applyBorder="1" applyAlignment="1">
      <alignment horizontal="right" vertical="center"/>
    </xf>
    <xf numFmtId="38" fontId="5" fillId="0" borderId="0" xfId="1" quotePrefix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38" fontId="7" fillId="0" borderId="0" xfId="1" applyNumberFormat="1" applyFont="1" applyFill="1" applyBorder="1" applyAlignment="1">
      <alignment vertical="center"/>
    </xf>
    <xf numFmtId="41" fontId="7" fillId="0" borderId="1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1" xfId="0" applyNumberFormat="1" applyFont="1" applyFill="1" applyBorder="1" applyAlignment="1">
      <alignment horizontal="center" vertical="center"/>
    </xf>
    <xf numFmtId="41" fontId="7" fillId="0" borderId="6" xfId="1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5" fontId="7" fillId="0" borderId="1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165" fontId="7" fillId="0" borderId="3" xfId="2" applyNumberFormat="1" applyFont="1" applyFill="1" applyBorder="1" applyAlignment="1">
      <alignment vertical="center"/>
    </xf>
    <xf numFmtId="165" fontId="7" fillId="0" borderId="5" xfId="2" applyNumberFormat="1" applyFont="1" applyFill="1" applyBorder="1" applyAlignment="1">
      <alignment vertical="center"/>
    </xf>
    <xf numFmtId="0" fontId="13" fillId="0" borderId="0" xfId="1" applyFont="1" applyFill="1"/>
    <xf numFmtId="37" fontId="11" fillId="0" borderId="0" xfId="1" applyNumberFormat="1" applyFont="1" applyFill="1" applyAlignment="1">
      <alignment horizontal="right" vertical="center"/>
    </xf>
    <xf numFmtId="38" fontId="10" fillId="0" borderId="0" xfId="1" applyNumberFormat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left" vertical="center"/>
    </xf>
    <xf numFmtId="0" fontId="10" fillId="0" borderId="0" xfId="1" applyNumberFormat="1" applyFont="1" applyFill="1" applyAlignment="1">
      <alignment horizontal="left" vertical="center"/>
    </xf>
    <xf numFmtId="0" fontId="11" fillId="0" borderId="0" xfId="1" applyNumberFormat="1" applyFont="1" applyFill="1" applyBorder="1" applyAlignment="1">
      <alignment vertical="center"/>
    </xf>
    <xf numFmtId="0" fontId="11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37" fontId="11" fillId="0" borderId="1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43" fontId="11" fillId="0" borderId="0" xfId="2" applyFont="1" applyFill="1" applyAlignment="1">
      <alignment vertical="center"/>
    </xf>
    <xf numFmtId="38" fontId="11" fillId="0" borderId="0" xfId="1" applyNumberFormat="1" applyFont="1" applyFill="1" applyAlignment="1">
      <alignment vertical="center"/>
    </xf>
    <xf numFmtId="41" fontId="7" fillId="0" borderId="1" xfId="2" applyNumberFormat="1" applyFont="1" applyFill="1" applyBorder="1" applyAlignment="1">
      <alignment vertical="center"/>
    </xf>
    <xf numFmtId="41" fontId="7" fillId="0" borderId="32" xfId="1" applyNumberFormat="1" applyFont="1" applyFill="1" applyBorder="1" applyAlignment="1">
      <alignment vertical="center"/>
    </xf>
    <xf numFmtId="41" fontId="13" fillId="0" borderId="0" xfId="1" applyNumberFormat="1" applyFont="1" applyFill="1"/>
    <xf numFmtId="202" fontId="7" fillId="0" borderId="0" xfId="1" applyNumberFormat="1" applyFont="1" applyFill="1" applyBorder="1" applyAlignment="1">
      <alignment vertical="center"/>
    </xf>
    <xf numFmtId="43" fontId="13" fillId="0" borderId="0" xfId="2" applyFont="1" applyFill="1"/>
    <xf numFmtId="43" fontId="11" fillId="0" borderId="0" xfId="1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203" fontId="11" fillId="0" borderId="0" xfId="1" applyNumberFormat="1" applyFont="1" applyFill="1" applyAlignment="1">
      <alignment vertical="center"/>
    </xf>
    <xf numFmtId="38" fontId="7" fillId="0" borderId="0" xfId="1" applyNumberFormat="1" applyFont="1" applyFill="1" applyAlignment="1">
      <alignment horizontal="right" vertical="center"/>
    </xf>
    <xf numFmtId="165" fontId="7" fillId="0" borderId="32" xfId="2" applyNumberFormat="1" applyFont="1" applyFill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38" fontId="7" fillId="0" borderId="1" xfId="1" quotePrefix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38" fontId="7" fillId="0" borderId="0" xfId="1" applyNumberFormat="1" applyFont="1" applyFill="1" applyAlignment="1">
      <alignment horizontal="left" vertical="center"/>
    </xf>
    <xf numFmtId="41" fontId="7" fillId="0" borderId="0" xfId="1" applyNumberFormat="1" applyFont="1" applyFill="1" applyAlignment="1">
      <alignment horizontal="center" vertical="center"/>
    </xf>
    <xf numFmtId="38" fontId="7" fillId="0" borderId="4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left" vertical="center"/>
    </xf>
    <xf numFmtId="164" fontId="7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6" xfId="1" applyNumberFormat="1" applyFont="1" applyFill="1" applyBorder="1" applyAlignment="1">
      <alignment vertical="center"/>
    </xf>
    <xf numFmtId="0" fontId="136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  <xf numFmtId="41" fontId="11" fillId="0" borderId="5" xfId="1" applyNumberFormat="1" applyFont="1" applyFill="1" applyBorder="1" applyAlignment="1">
      <alignment horizontal="center" vertical="center"/>
    </xf>
    <xf numFmtId="41" fontId="11" fillId="0" borderId="1" xfId="1" applyNumberFormat="1" applyFont="1" applyFill="1" applyBorder="1" applyAlignment="1">
      <alignment vertical="center"/>
    </xf>
    <xf numFmtId="0" fontId="137" fillId="0" borderId="0" xfId="1" applyFont="1" applyFill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41" fontId="11" fillId="0" borderId="32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0" fontId="11" fillId="0" borderId="1" xfId="1" applyNumberFormat="1" applyFont="1" applyFill="1" applyBorder="1" applyAlignment="1">
      <alignment horizontal="center" vertical="center"/>
    </xf>
    <xf numFmtId="38" fontId="7" fillId="0" borderId="0" xfId="1" quotePrefix="1" applyNumberFormat="1" applyFont="1" applyFill="1" applyBorder="1" applyAlignment="1">
      <alignment horizontal="center" vertical="center"/>
    </xf>
    <xf numFmtId="0" fontId="11" fillId="0" borderId="1" xfId="1" applyNumberFormat="1" applyFont="1" applyFill="1" applyBorder="1" applyAlignment="1">
      <alignment horizontal="center" vertical="center"/>
    </xf>
    <xf numFmtId="204" fontId="11" fillId="0" borderId="0" xfId="9592" applyNumberFormat="1" applyFont="1" applyFill="1"/>
    <xf numFmtId="41" fontId="7" fillId="0" borderId="0" xfId="1" applyNumberFormat="1" applyFont="1" applyFill="1" applyAlignment="1">
      <alignment vertical="center"/>
    </xf>
    <xf numFmtId="38" fontId="7" fillId="0" borderId="0" xfId="1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8" fontId="7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38" fontId="5" fillId="0" borderId="0" xfId="1" applyNumberFormat="1" applyFont="1" applyAlignment="1">
      <alignment horizontal="left" vertical="center"/>
    </xf>
    <xf numFmtId="38" fontId="6" fillId="0" borderId="0" xfId="1" applyNumberFormat="1" applyFont="1" applyAlignment="1">
      <alignment horizontal="left" vertical="center"/>
    </xf>
    <xf numFmtId="0" fontId="5" fillId="0" borderId="0" xfId="1" quotePrefix="1" applyFont="1" applyAlignment="1">
      <alignment horizontal="left" vertical="center"/>
    </xf>
    <xf numFmtId="37" fontId="5" fillId="0" borderId="0" xfId="1" quotePrefix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38" fontId="5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/>
    </xf>
    <xf numFmtId="41" fontId="7" fillId="0" borderId="1" xfId="1" applyNumberFormat="1" applyFont="1" applyBorder="1" applyAlignment="1">
      <alignment horizontal="right" vertical="center"/>
    </xf>
    <xf numFmtId="43" fontId="7" fillId="0" borderId="0" xfId="2" applyFont="1" applyFill="1" applyAlignment="1">
      <alignment vertical="center"/>
    </xf>
    <xf numFmtId="41" fontId="7" fillId="0" borderId="0" xfId="1" applyNumberFormat="1" applyFont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1" xfId="1" applyNumberFormat="1" applyFont="1" applyBorder="1" applyAlignment="1">
      <alignment vertical="center"/>
    </xf>
    <xf numFmtId="37" fontId="7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41" fontId="7" fillId="0" borderId="116" xfId="1" applyNumberFormat="1" applyFont="1" applyBorder="1" applyAlignment="1">
      <alignment horizontal="right" vertical="center"/>
    </xf>
    <xf numFmtId="41" fontId="7" fillId="0" borderId="3" xfId="1" applyNumberFormat="1" applyFont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top"/>
    </xf>
    <xf numFmtId="0" fontId="11" fillId="0" borderId="1" xfId="1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37" fontId="11" fillId="0" borderId="32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top"/>
    </xf>
  </cellXfs>
  <cellStyles count="26901">
    <cellStyle name="_x0004_" xfId="9607" xr:uid="{32D62AA7-C242-4291-82A0-2727DAEA348C}"/>
    <cellStyle name="_x000e_" xfId="9608" xr:uid="{28C36E87-4BAB-41FD-9205-BD380E0FA346}"/>
    <cellStyle name="_x000f_" xfId="11944" xr:uid="{6E35800F-A1F1-49CD-9C04-4440ED0B328C}"/>
    <cellStyle name="_x0004_ 2" xfId="11945" xr:uid="{AA29BFDB-B2C6-4384-8E94-1E6E197510D4}"/>
    <cellStyle name=" _x0005_M_x0004_" xfId="11946" xr:uid="{F620A907-6250-45C6-BDFD-43EB1347AA9F}"/>
    <cellStyle name="_x000a__x0005__x001c__x0005__x000a_" xfId="11947" xr:uid="{230F62EC-AE40-47D4-AABD-3535461F550F}"/>
    <cellStyle name="_x000a__x0005__x001c__x0005__x000a_ 2" xfId="14966" xr:uid="{FD067A96-C1CC-455C-9496-55E7C9DAEB87}"/>
    <cellStyle name="_x000b_" xfId="11948" xr:uid="{51DA5000-738A-40E9-A4FC-D5193C10B0B8}"/>
    <cellStyle name="&amp;A_x000a_Page &amp;P of &amp;N_x000a_CW 5/02_x000a__x0017_&amp;L&amp;F_x000a_&amp;D,&amp;T_x000a_Reviewed by:" xfId="9609" xr:uid="{C055421E-B142-46CC-83F5-F91915CE27F1}"/>
    <cellStyle name="&amp;A_x000a_Page &amp;P of &amp;N_x000a_CW 5/02_x000a__x0017_&amp;L&amp;F_x000a_&amp;D,&amp;T_x000a_Reviewed by: 2" xfId="11949" xr:uid="{0DEEAC0F-2764-4974-8026-10F283B66354}"/>
    <cellStyle name="&amp;R&amp;&quot;Book Antiqua,Bold&quot;&amp;16A" xfId="11950" xr:uid="{D5226B05-792E-4530-83F7-880B0644D61D}"/>
    <cellStyle name="(1529.8)" xfId="9610" xr:uid="{B4DCC48E-16DC-4779-AA6F-2C2DBDBC6360}"/>
    <cellStyle name=",Regular&quot;&amp;F. &amp;A_x000a_&amp;D, &amp;Tb" xfId="11951" xr:uid="{3798BFE2-92B9-4F4F-8013-E8ECC8CEFC31}"/>
    <cellStyle name="??" xfId="11952" xr:uid="{8C319266-C072-458F-851D-C9EA95F66E1E}"/>
    <cellStyle name="?? [0.00]_ADMAG" xfId="11953" xr:uid="{F11821A3-164B-47E5-968C-884C91244527}"/>
    <cellStyle name="???" xfId="11954" xr:uid="{2C2CA0CA-B143-486B-A94B-00469572F4AB}"/>
    <cellStyle name="???? [0.00]_ADMAG" xfId="11955" xr:uid="{3F98222E-8666-4BC1-B4A6-08F3992AE9D9}"/>
    <cellStyle name="?????????????????" xfId="11956" xr:uid="{7AA82F88-BEC4-43CA-BBB9-540BEE221C7D}"/>
    <cellStyle name="????????????????? [0]_MOGAS97" xfId="11957" xr:uid="{BADFC3B0-E745-432A-92EB-BF530B150722}"/>
    <cellStyle name="??????????????????? [0]_MOGAS97" xfId="11958" xr:uid="{B5C9B555-DE68-4FEA-B042-CCA5867379AC}"/>
    <cellStyle name="???????????????????_MOGAS97" xfId="11959" xr:uid="{64849BCD-61B2-490C-A757-C3C14D4590B2}"/>
    <cellStyle name="?????????????????_MOGAS97" xfId="11960" xr:uid="{4143D136-B109-4C71-B05D-5740F93F982F}"/>
    <cellStyle name="????_ADMAG" xfId="11961" xr:uid="{8B2DF7E4-D970-42B0-BC15-DA6971D33A96}"/>
    <cellStyle name="???[0]_liz-ss" xfId="11962" xr:uid="{165C439C-7629-4556-99DF-43523C4C6674}"/>
    <cellStyle name="???_'01.11" xfId="11963" xr:uid="{886F2D50-3467-4DBF-A0BD-C254B0995805}"/>
    <cellStyle name="??_ADMAG" xfId="11964" xr:uid="{EE714657-58A0-4479-8707-79D14EA089EF}"/>
    <cellStyle name="^6A_x0001_" xfId="10134" xr:uid="{1663CFFE-DA03-439D-9670-CF9A8EA61C11}"/>
    <cellStyle name="^6A_x0001_ 2" xfId="10154" xr:uid="{03C4DE58-CE7D-499E-9DC9-725B0DD54D45}"/>
    <cellStyle name="^6A_x0001_ 3" xfId="10155" xr:uid="{DCEC56C3-CB4F-428E-856F-5CFFB7D744B4}"/>
    <cellStyle name="^6A_x0001_ 4" xfId="10156" xr:uid="{633CDC0F-74D2-4A0F-87A9-E7FC1535F7BB}"/>
    <cellStyle name="^6A_x0001_ 5" xfId="10157" xr:uid="{34C257C7-E662-4187-8F9B-DBF99E3DD85C}"/>
    <cellStyle name="^6A_x0001_ 6" xfId="10158" xr:uid="{347DFB60-1F75-4A63-A325-AE7EF3901996}"/>
    <cellStyle name="^6A_x0001_ 7" xfId="10159" xr:uid="{B4118D1D-9C67-4077-849C-015BBC5AE186}"/>
    <cellStyle name="_All AWPs - RCSB-FST 110602" xfId="9611" xr:uid="{579869EF-0F89-402E-ADD9-149C7590066B}"/>
    <cellStyle name="_All AWPs - RCSB-FST 110602 2" xfId="11965" xr:uid="{1DC5DE1E-DDB6-44B2-AA26-6486A02AF4CD}"/>
    <cellStyle name="_All AWPs - RCSB-FST 110602_1" xfId="9612" xr:uid="{A7C6C737-4CA5-4EA4-B2CA-731509C4B681}"/>
    <cellStyle name="_All AWPs - RCSB-FST 110602_2" xfId="9613" xr:uid="{E95E1621-E964-4D49-85D0-D5461AFB50E9}"/>
    <cellStyle name="_All AWPs - RCSB-FST 110602_2 2" xfId="11966" xr:uid="{ABDDA826-5C3D-4AB0-B5EC-F2DAEA8E39BB}"/>
    <cellStyle name="_All AWPs - RCSB-FST 110602_2_Book1" xfId="9614" xr:uid="{97499632-723F-4725-AF1F-2FE301516006}"/>
    <cellStyle name="_All AWPs - RCSB-FST 110602_2_Book1_BP AWPs 16122002" xfId="9615" xr:uid="{1EBB772A-4D6F-4046-9F92-9A2D554075AB}"/>
    <cellStyle name="_All AWPs - RCSB-FST 110602_2_Book1_to be discussed with wai pong" xfId="9616" xr:uid="{84511566-E0DC-446D-96FD-FF320B3854FA}"/>
    <cellStyle name="_All AWPs - RCSB-FST 110602_2_CFA - AWPs 26.1.03" xfId="9617" xr:uid="{E2045AAE-C9E9-43DB-9586-F57508D68961}"/>
    <cellStyle name="_All AWPs - RCSB-FST 110602_2_CFA-AWPs 16.1.03" xfId="9618" xr:uid="{C134B4BD-A913-4B9B-8CAF-CB4400D93FD4}"/>
    <cellStyle name="_All AWPs - RCSB-FST 110602_2_Storewell(R)-Awps-2002" xfId="9619" xr:uid="{DFC7DD55-F812-41C6-AC8C-FCA88CF1B090}"/>
    <cellStyle name="_All AWPs - RCSB-FST 110602_2_Storewell(R)-Awps-2002 2" xfId="11967" xr:uid="{C77FB753-F08E-4363-A241-AC14847754CA}"/>
    <cellStyle name="_All AWPs - RCSB-FST 110602_3" xfId="9620" xr:uid="{F324FC18-258D-4361-B841-C130B03AEE93}"/>
    <cellStyle name="_All AWPs - RCSB-FST 110602_3 2" xfId="11968" xr:uid="{805DB217-CF54-4320-B5A6-36CB562D15B7}"/>
    <cellStyle name="_All AWPs - RCSB-FST 110602_3_Book1" xfId="9621" xr:uid="{FF694E0E-310B-4A2C-AC8D-546A5D0ED541}"/>
    <cellStyle name="_All AWPs - RCSB-FST 110602_3_Book1 2" xfId="11969" xr:uid="{D1C1C542-0E30-444F-8512-1979EF64B9E2}"/>
    <cellStyle name="_All AWPs - RCSB-FST 110602_3_Book1_BP AWPs 16122002" xfId="9622" xr:uid="{45CEAEA3-B46D-4680-BF85-1F6A66B336E6}"/>
    <cellStyle name="_All AWPs - RCSB-FST 110602_3_Book1_BP AWPs 16122002 2" xfId="11970" xr:uid="{AF652E7A-EB00-4247-AB31-79E7A362945E}"/>
    <cellStyle name="_All AWPs - RCSB-FST 110602_3_Book1_to be discussed with wai pong" xfId="9623" xr:uid="{406DB7F6-1EE4-40A6-9AE6-2C8D86877DEA}"/>
    <cellStyle name="_All AWPs - RCSB-FST 110602_3_CFA - AWPs 26.1.03" xfId="9624" xr:uid="{A0C54B57-2B55-49C5-9DB3-7E01A4FFC136}"/>
    <cellStyle name="_All AWPs - RCSB-FST 110602_3_CFA - AWPs 26.1.03 2" xfId="11971" xr:uid="{32E2F032-51B8-4A67-845A-17F3F4059968}"/>
    <cellStyle name="_All AWPs - RCSB-FST 110602_3_CFA-AWPs 16.1.03" xfId="9625" xr:uid="{BDEEB350-45C8-42BA-BC1B-FBFAE2514ABD}"/>
    <cellStyle name="_All AWPs - RCSB-FST 110602_3_CFA-AWPs 16.1.03 2" xfId="11972" xr:uid="{5E675807-96D8-4206-A130-95BFC007B7B6}"/>
    <cellStyle name="_All AWPs - RCSB-FST 110602_3_Storewell(R)-Awps-2002" xfId="9626" xr:uid="{DBD9E248-0FB5-400E-92D2-70C478DCA67F}"/>
    <cellStyle name="_All AWPs - RCSB-FST 110602_3_Storewell(R)-Awps-2002 2" xfId="11973" xr:uid="{E3F5563B-D630-4C6C-8B96-13A60A63ED59}"/>
    <cellStyle name="_All AWPs - RCSB-FST 110602_4" xfId="9627" xr:uid="{ACA79991-793B-41FB-B042-C0720EB9572C}"/>
    <cellStyle name="_All AWPs - RCSB-FST 110602_4 2" xfId="11974" xr:uid="{464118B6-942F-45FF-8D72-8758D7F0AA63}"/>
    <cellStyle name="_All AWPs - RCSB-FST 110602_4_Book1" xfId="9628" xr:uid="{5E62F245-F5FD-4703-9020-69B56F7D8A3B}"/>
    <cellStyle name="_All AWPs - RCSB-FST 110602_4_Book1 2" xfId="11975" xr:uid="{F42EA640-580D-438B-845A-E9730B83B0CE}"/>
    <cellStyle name="_All AWPs - RCSB-FST 110602_4_Book1_BP AWPs 16122002" xfId="9629" xr:uid="{1FBFCF5F-2CC8-45B7-AF58-D1269C221E35}"/>
    <cellStyle name="_All AWPs - RCSB-FST 110602_4_Book1_BP AWPs 16122002 2" xfId="11976" xr:uid="{336D4DB9-BBA7-47FE-92A8-F9E41EEC2F2A}"/>
    <cellStyle name="_All AWPs - RCSB-FST 110602_4_Book1_to be discussed with wai pong" xfId="9630" xr:uid="{0FA69495-EB6E-4F2A-AD79-17F10E7840C2}"/>
    <cellStyle name="_All AWPs - RCSB-FST 110602_4_CFA - AWPs 26.1.03" xfId="9631" xr:uid="{BD85F629-FB2B-41BC-9BDA-A4CB25D68E0F}"/>
    <cellStyle name="_All AWPs - RCSB-FST 110602_4_CFA - AWPs 26.1.03 2" xfId="11977" xr:uid="{A8D3F517-3080-4FAB-A30E-B0F95383C32D}"/>
    <cellStyle name="_All AWPs - RCSB-FST 110602_4_CFA-AWPs 16.1.03" xfId="9632" xr:uid="{C24CB1B7-23B7-4FD7-877D-BEBE2C6FC39F}"/>
    <cellStyle name="_All AWPs - RCSB-FST 110602_4_CFA-AWPs 16.1.03 2" xfId="11978" xr:uid="{99B90787-D756-4AD0-A7CC-35F29CFEDDA5}"/>
    <cellStyle name="_All AWPs - RCSB-FST 110602_4_Storewell(R)-Awps-2002" xfId="9633" xr:uid="{57B510DC-A742-4CF6-9575-203020766BC5}"/>
    <cellStyle name="_All AWPs - RCSB-FST 110602_4_Storewell(R)-Awps-2002 2" xfId="11979" xr:uid="{E4A32487-3412-45BC-8181-C38F8308AB25}"/>
    <cellStyle name="_All AWPs - RCSB-FST 110602_5" xfId="9634" xr:uid="{28A282E0-8494-40F9-A230-EC19CAFFEDC5}"/>
    <cellStyle name="_All AWPs - RCSB-FST 110602_5 2" xfId="11980" xr:uid="{7A9D46AA-237D-400B-9601-0D301B09E3DA}"/>
    <cellStyle name="_Announcement 2008 4Q 080416" xfId="9635" xr:uid="{CF75FA18-2C7C-4FB1-82AC-0F2C4B1D43EC}"/>
    <cellStyle name="_Announcement 2008 4Q 080416 2" xfId="11981" xr:uid="{7A2B4566-CD75-4BBF-92F0-B0C8AA0A24EF}"/>
    <cellStyle name="_Book1" xfId="9636" xr:uid="{054BE25A-E9B6-4DC5-A61D-26DB8D646892}"/>
    <cellStyle name="_x0004__Book1" xfId="9637" xr:uid="{E332D99B-E810-431F-95FE-3CDFFEDEA14C}"/>
    <cellStyle name="_Book1 2" xfId="11982" xr:uid="{430239B9-3615-45F1-B290-51010DA70592}"/>
    <cellStyle name="_x0004__Book1 2" xfId="11983" xr:uid="{C6A7A174-CBF8-417E-BF2C-1F282FB370F0}"/>
    <cellStyle name="_Book1_BP AWPs 16122002" xfId="9638" xr:uid="{D0ABB25D-BB88-4604-9671-1AFB7A715DB1}"/>
    <cellStyle name="_x0004__Book1_BP AWPs 16122002" xfId="9639" xr:uid="{F4424DED-5FF0-4762-9049-52FD255D6969}"/>
    <cellStyle name="_Book1_BP AWPs 16122002 2" xfId="11984" xr:uid="{0F83E2ED-F13A-46BA-B8C3-FADD1EF6F3C0}"/>
    <cellStyle name="_x0004__Book1_BP AWPs 16122002 2" xfId="11985" xr:uid="{994D6B09-4E60-4631-A400-0B97660ED8BB}"/>
    <cellStyle name="_Book1_to be discussed with wai pong" xfId="9640" xr:uid="{5C79DA58-B339-4BC8-90FE-CCD92724B861}"/>
    <cellStyle name="_x0004__Book1_to be discussed with wai pong" xfId="9641" xr:uid="{63578B7A-2152-4823-9A5D-D8D7F36FBC7F}"/>
    <cellStyle name="_x000e__BS wp" xfId="9642" xr:uid="{5A27DF93-EB16-4A00-A683-49E9D77428EE}"/>
    <cellStyle name="_x000e__BS wp_BS wps" xfId="9643" xr:uid="{90B8685F-B157-449A-A4FE-DF50DEF2F7E9}"/>
    <cellStyle name="_x000e__BS wps" xfId="9644" xr:uid="{1FB15A6A-0B6D-4962-BBF8-6666F5644C01}"/>
    <cellStyle name="_Cash-Flow Conso Q4-2008" xfId="1345" xr:uid="{00000000-0005-0000-0000-000000000000}"/>
    <cellStyle name="_CFA - AWPs 26.1.03" xfId="9645" xr:uid="{C6F81E80-A94C-4961-9D56-F7A479AF82EB}"/>
    <cellStyle name="_x0004__CFA - AWPs 26.1.03" xfId="9646" xr:uid="{3568A74C-B507-4E64-B36F-C98B4C4080F5}"/>
    <cellStyle name="_CFA - AWPs 26.1.03 2" xfId="11986" xr:uid="{E5692C6B-B121-4C51-8BE7-48A3F1796AC8}"/>
    <cellStyle name="_x0004__CFA - AWPs 26.1.03 2" xfId="11987" xr:uid="{48C04890-D9D3-4EF9-824C-F169C8D9E0E6}"/>
    <cellStyle name="_CFA-AWPs 16.1.03" xfId="9647" xr:uid="{B4C50675-8A6B-43ED-95F4-B4ACE95369E2}"/>
    <cellStyle name="_x0004__CFA-AWPs 16.1.03" xfId="9648" xr:uid="{F7104E5E-F888-4C0B-8138-06B254FBE6A9}"/>
    <cellStyle name="_CFA-AWPs 16.1.03 2" xfId="11988" xr:uid="{5944779D-2B67-49D2-A37F-32BC0EFE5A1E}"/>
    <cellStyle name="_x0004__CFA-AWPs 16.1.03 2" xfId="11989" xr:uid="{0C71B67A-9F4C-4FFB-BE2D-29E2CE75D5EE}"/>
    <cellStyle name="_Copy of A2008-SalesOrder-Detail-Account" xfId="1346" xr:uid="{00000000-0005-0000-0000-000001000000}"/>
    <cellStyle name="_cost of goods in 09-07 but records in 10-07" xfId="1347" xr:uid="{00000000-0005-0000-0000-000002000000}"/>
    <cellStyle name="_cost of goods in 09-07 but records in 10-07_Cash-Flow Conso Q4-2008" xfId="1348" xr:uid="{00000000-0005-0000-0000-000003000000}"/>
    <cellStyle name="_cost of goods in 09-07 but records in 10-07_ข้อมูล Cash Flow Q4-2008" xfId="1349" xr:uid="{00000000-0005-0000-0000-000004000000}"/>
    <cellStyle name="_cost of goods in 09-07 but records in 10-07_ข้อมูลเปิดท้าย Cash FLow Q 3 -2008" xfId="1350" xr:uid="{00000000-0005-0000-0000-000005000000}"/>
    <cellStyle name="_cost of goods in 09-07 but records in 10-07_ดอกเบี้ยค้างจ่าย (2)" xfId="1351" xr:uid="{00000000-0005-0000-0000-000006000000}"/>
    <cellStyle name="_finding ค่านายหน้า" xfId="1352" xr:uid="{00000000-0005-0000-0000-000007000000}"/>
    <cellStyle name="_Fixed assets" xfId="11990" xr:uid="{CFA1EF5B-BDE6-4B37-BE09-9A876204BFFE}"/>
    <cellStyle name="_FSA-FH" xfId="11991" xr:uid="{CBC265E9-5A31-4105-832B-AE9A705CCAC2}"/>
    <cellStyle name="_FSA-FH2" xfId="11992" xr:uid="{A8FD577F-E80A-4ACB-9205-885FF5D1EFC4}"/>
    <cellStyle name="_x000e__G" xfId="9649" xr:uid="{3BD87751-E0C4-4CA1-B8EB-2DC6D34A0DCC}"/>
    <cellStyle name="_x000e__G_BS wp" xfId="9650" xr:uid="{14C7A674-029F-45D5-962A-E5554139636B}"/>
    <cellStyle name="_x000e__G_BS wp_BS wps" xfId="9651" xr:uid="{06B91379-E7B1-477A-84A0-1F231539E46C}"/>
    <cellStyle name="_x000e__G_BS wps" xfId="9652" xr:uid="{5FE87AAC-C9C4-4F95-9B64-C4DB2621D69B}"/>
    <cellStyle name="_x000e__G_Makatas Industries WP - IS 08" xfId="9653" xr:uid="{0DFB0B1A-F98B-430D-B686-7EFDAA116C04}"/>
    <cellStyle name="_x000e__G_WP(IS)-System" xfId="9654" xr:uid="{8F636D04-B2AB-4FF3-8541-9241066CF0C3}"/>
    <cellStyle name="_x000e__G_WP-IS" xfId="9655" xr:uid="{C35CD1C1-7564-4CE2-9A21-D5E275787F92}"/>
    <cellStyle name="_x000e__Makatas Industries WP - IS 08" xfId="9656" xr:uid="{B4B08842-EA8E-44E7-884C-0D03ADC1C944}"/>
    <cellStyle name="_Orisoft Conso Working 08-Dec" xfId="9657" xr:uid="{50B9DA2E-775A-4805-BD10-16EB304E803E}"/>
    <cellStyle name="_Q2 ณ 30 June 08 หลังตรวจนับ -3(1)" xfId="1353" xr:uid="{00000000-0005-0000-0000-000008000000}"/>
    <cellStyle name="_REFIN BOI" xfId="1354" xr:uid="{00000000-0005-0000-0000-000009000000}"/>
    <cellStyle name="_Sheet3" xfId="1355" xr:uid="{00000000-0005-0000-0000-00000A000000}"/>
    <cellStyle name="_Sheet4" xfId="1356" xr:uid="{00000000-0005-0000-0000-00000B000000}"/>
    <cellStyle name="_Stock Card Q3-2007 4-10-2007" xfId="1357" xr:uid="{00000000-0005-0000-0000-00000C000000}"/>
    <cellStyle name="_Stock Q4-2007" xfId="1358" xr:uid="{00000000-0005-0000-0000-00000D000000}"/>
    <cellStyle name="_Storewell(R)-Awps-2002" xfId="9658" xr:uid="{FA99A139-867E-479F-8C54-C114F6F1A377}"/>
    <cellStyle name="_x0004__Storewell(R)-Awps-2002" xfId="9659" xr:uid="{32EF295B-21B8-4F3F-9F3F-8AA3CFE5ACAC}"/>
    <cellStyle name="_Storewell(R)-Awps-2002 2" xfId="11993" xr:uid="{F8F62084-B420-4320-9DB1-48C9F24C7AAB}"/>
    <cellStyle name="_x0004__Storewell(R)-Awps-2002 2" xfId="11994" xr:uid="{F4F904F3-E0BB-4370-8270-4DFAFE690A32}"/>
    <cellStyle name="_Top Lead Mfec Q 2 - 50" xfId="1359" xr:uid="{00000000-0005-0000-0000-00000E000000}"/>
    <cellStyle name="_TopLead Mfec Q 2 - 50" xfId="1360" xr:uid="{00000000-0005-0000-0000-00000F000000}"/>
    <cellStyle name="_x000e__WP(IS)-System" xfId="9660" xr:uid="{B0C6CB82-F85D-4EB8-B504-B159C0CF1169}"/>
    <cellStyle name="_x000e__WP-IS" xfId="9661" xr:uid="{9B3B25CD-A776-4FD1-B48F-1D355310F2F6}"/>
    <cellStyle name="_ข้อมูล Cash Flow Q4-2008" xfId="1361" xr:uid="{00000000-0005-0000-0000-000010000000}"/>
    <cellStyle name="_ข้อมูลเปิดท้าย Cash FLow Q 3 -2008" xfId="1362" xr:uid="{00000000-0005-0000-0000-000011000000}"/>
    <cellStyle name="_ดอกเบี้ยค้างจ่าย (2)" xfId="1363" xr:uid="{00000000-0005-0000-0000-000012000000}"/>
    <cellStyle name="_รายการกระทบ Cash Flow" xfId="1364" xr:uid="{00000000-0005-0000-0000-000013000000}"/>
    <cellStyle name="_สรุปผลการตรวจสอบ LIN_Q2'50" xfId="1365" xr:uid="{00000000-0005-0000-0000-000014000000}"/>
    <cellStyle name="’??? [0.00]_TMCA Spreadsheet(body)" xfId="11995" xr:uid="{B6A0C1A8-FDAC-49C7-81C7-7E2D590A2A15}"/>
    <cellStyle name="’???_TMCA Spreadsheet(body)" xfId="11996" xr:uid="{997B3C43-E2E8-40FA-9171-DD2E5665DA3E}"/>
    <cellStyle name="=C:\WINNT\SYSTEM32\COMMAND.COM" xfId="11997" xr:uid="{687CD64F-9A5E-4EF1-B74F-E2007EB67BAC}"/>
    <cellStyle name="•W?_TMCA Spreadsheet(body)" xfId="11998" xr:uid="{9293E1D5-5075-46D1-AD2B-8D8CB4D43A5D}"/>
    <cellStyle name="_x0018__x0002__x0003_⟀Å٢b" xfId="11999" xr:uid="{C5F4A2C7-5AC8-4C51-8D96-48B0935941BD}"/>
    <cellStyle name="঴" xfId="12000" xr:uid="{E7B007DE-81E9-4B5B-A2A6-5B1BF57E376C}"/>
    <cellStyle name="æØè [0.00]_NO.1-CLAIM FORMAT" xfId="9662" xr:uid="{0A266DA0-BB55-46DE-A8D9-301D130D2779}"/>
    <cellStyle name="æØè_NO.1-CLAIM FORMAT" xfId="9663" xr:uid="{C6B1D813-7D6B-42B9-854C-757791EFFF12}"/>
    <cellStyle name="ÊÝ [0.00]_NO.1-CLAIM FORMAT" xfId="9664" xr:uid="{4DFBC902-3816-4ADF-9270-30418B87CA87}"/>
    <cellStyle name="ÊÝ_NO.1-CLAIM FORMAT" xfId="9665" xr:uid="{82EB5B24-4E7B-4B61-9F78-859F26BA7D69}"/>
    <cellStyle name="fEñY [0.00]_Region Orders (2)" xfId="9666" xr:uid="{1F1909F4-D549-449F-A985-8C5B8495C932}"/>
    <cellStyle name="fEñY_Region Orders (2)" xfId="9667" xr:uid="{855B529D-BEA3-4BC4-A0FD-EAA7FA7FCB2E}"/>
    <cellStyle name="W_CATÊSSP_1" xfId="9668" xr:uid="{CDF0AB58-D4F0-4072-9DE4-C7FDE46F016D}"/>
    <cellStyle name="0,0_x000a__x000a_NA_x000a__x000a_" xfId="17610" xr:uid="{54B726FB-2C64-475D-9FFB-7F132ABDED2D}"/>
    <cellStyle name="0,0_x000d__x000a_NA_x000d__x000a_" xfId="153" xr:uid="{00000000-0005-0000-0000-000015000000}"/>
    <cellStyle name="0,0_x000d__x000a_NA_x000d__x000a_ 2" xfId="12001" xr:uid="{82D9A380-ED87-4CBE-BDB4-39BBB07A2F7F}"/>
    <cellStyle name="0,0_x000d__x000a_NA_x000d__x000a_ 3" xfId="17611" xr:uid="{2F020A07-E48B-4BBC-A9E9-F43A2CE05E7D}"/>
    <cellStyle name="0]_ITOCPX" xfId="12002" xr:uid="{2950844A-4D12-4B05-9DC4-3389B52626E6}"/>
    <cellStyle name="12" xfId="17346" xr:uid="{878824CA-D3B0-43CC-8EB1-827AB8616F0F}"/>
    <cellStyle name="20 % - Accent1" xfId="1366" xr:uid="{00000000-0005-0000-0000-000016000000}"/>
    <cellStyle name="20 % - Accent2" xfId="1367" xr:uid="{00000000-0005-0000-0000-000017000000}"/>
    <cellStyle name="20 % - Accent3" xfId="1368" xr:uid="{00000000-0005-0000-0000-000018000000}"/>
    <cellStyle name="20 % - Accent4" xfId="1369" xr:uid="{00000000-0005-0000-0000-000019000000}"/>
    <cellStyle name="20 % - Accent5" xfId="1370" xr:uid="{00000000-0005-0000-0000-00001A000000}"/>
    <cellStyle name="20 % - Accent6" xfId="1371" xr:uid="{00000000-0005-0000-0000-00001B000000}"/>
    <cellStyle name="20% - Accent1 10" xfId="12003" xr:uid="{926B046D-690B-4B36-836D-C46E08BD081F}"/>
    <cellStyle name="20% - Accent1 11" xfId="12004" xr:uid="{59185AF3-FBA0-4E5D-B421-20623D862EF1}"/>
    <cellStyle name="20% - Accent1 12" xfId="12005" xr:uid="{CE70EF74-6141-4E12-952C-5B61C4B8F9E3}"/>
    <cellStyle name="20% - Accent1 13" xfId="12006" xr:uid="{804BCC8D-FAF7-4B08-8C3C-C90DD774435A}"/>
    <cellStyle name="20% - Accent1 14" xfId="16941" xr:uid="{71D84E8C-156D-4061-B5EC-1B27ACBDF9EE}"/>
    <cellStyle name="20% - Accent1 2" xfId="1372" xr:uid="{00000000-0005-0000-0000-00001C000000}"/>
    <cellStyle name="20% - Accent1 2 2" xfId="1373" xr:uid="{00000000-0005-0000-0000-00001D000000}"/>
    <cellStyle name="20% - Accent1 2 2 2" xfId="10161" xr:uid="{A52B3269-DA71-495D-81BC-F358F54076BD}"/>
    <cellStyle name="20% - Accent1 2 2 3" xfId="26021" xr:uid="{28AECC23-3100-432A-9286-F73CD872A6A0}"/>
    <cellStyle name="20% - Accent1 2 2 4" xfId="10160" xr:uid="{1A48D2F2-A94C-4FDA-9088-50BB6CF8918D}"/>
    <cellStyle name="20% - Accent1 2 3" xfId="1374" xr:uid="{00000000-0005-0000-0000-00001E000000}"/>
    <cellStyle name="20% - Accent1 2 3 2" xfId="12007" xr:uid="{10B6E072-BD49-458C-B44C-9E679B7BF178}"/>
    <cellStyle name="20% - Accent1 2 4" xfId="11746" xr:uid="{1E80459A-94C7-46D2-94FC-A7A50027249C}"/>
    <cellStyle name="20% - Accent1 2 4 2" xfId="12008" xr:uid="{21875F16-394D-4388-A38B-BB83E4084448}"/>
    <cellStyle name="20% - Accent1 2 4 3" xfId="17648" xr:uid="{8BF91CF6-1C56-470C-A470-73CF2DD76D59}"/>
    <cellStyle name="20% - Accent1 2 4 4" xfId="16801" xr:uid="{635973BA-762A-4A0F-83EF-92D3B4C9CF37}"/>
    <cellStyle name="20% - Accent1 2 5" xfId="11800" xr:uid="{1D45CC3C-859C-4A24-B5CB-B8D21918411D}"/>
    <cellStyle name="20% - Accent1 2 5 2" xfId="12009" xr:uid="{2A5D1F4F-3AC3-4781-91CC-338E780350E5}"/>
    <cellStyle name="20% - Accent1 2 5 3" xfId="17660" xr:uid="{B5543365-958F-4C0F-BA22-90037BD86A09}"/>
    <cellStyle name="20% - Accent1 2 5 4" xfId="16818" xr:uid="{C718C159-0DD4-4E08-BFEF-43D5D603BDA5}"/>
    <cellStyle name="20% - Accent1 2 6" xfId="11771" xr:uid="{7C5833C3-C339-43F9-B10D-C510A9700381}"/>
    <cellStyle name="20% - Accent1 2 6 2" xfId="12010" xr:uid="{831A2A71-CE49-43EB-96B5-F04357DEC138}"/>
    <cellStyle name="20% - Accent1 2 6 3" xfId="17652" xr:uid="{CDB987CB-9B43-4F00-A958-9B0F496E2516}"/>
    <cellStyle name="20% - Accent1 2 6 4" xfId="16808" xr:uid="{4E7C4170-8553-4C6F-984A-DF9744052C7B}"/>
    <cellStyle name="20% - Accent1 2 7" xfId="11915" xr:uid="{CDEB535A-163A-45C4-A113-FD31DCF9F9DA}"/>
    <cellStyle name="20% - Accent1 2 7 2" xfId="17684" xr:uid="{E29AD47F-7273-4871-B0DC-FE7129B091C8}"/>
    <cellStyle name="20% - Accent1 2 7 3" xfId="16851" xr:uid="{572EE343-443B-4D38-970D-52FF75820C65}"/>
    <cellStyle name="20% - Accent1 2 8" xfId="12011" xr:uid="{4B28B2CD-5923-4CA3-AED6-05037297B2A8}"/>
    <cellStyle name="20% - Accent1 3" xfId="1375" xr:uid="{00000000-0005-0000-0000-00001F000000}"/>
    <cellStyle name="20% - Accent1 3 2" xfId="12012" xr:uid="{BD4EC47A-FF5E-4F91-AF88-14C2CD964768}"/>
    <cellStyle name="20% - Accent1 3 2 2" xfId="12013" xr:uid="{9B89499F-2350-4BB4-A57A-DCB58CBB478C}"/>
    <cellStyle name="20% - Accent1 3 3" xfId="12014" xr:uid="{FB5F5C2F-05EA-4007-B97D-329254AC154B}"/>
    <cellStyle name="20% - Accent1 3 3 2" xfId="12015" xr:uid="{B4CDEBAF-7B44-40C4-9EF0-13C52D2B8088}"/>
    <cellStyle name="20% - Accent1 3 4" xfId="12016" xr:uid="{000D6CFC-0587-4EAE-A245-1E319E3591ED}"/>
    <cellStyle name="20% - Accent1 3 4 2" xfId="12017" xr:uid="{A2C6620F-C511-489A-8537-73B305571228}"/>
    <cellStyle name="20% - Accent1 3 5" xfId="12018" xr:uid="{5C2A0BE8-C59B-4673-9018-39DCF3CEE4C4}"/>
    <cellStyle name="20% - Accent1 3 5 2" xfId="12019" xr:uid="{40935072-EC1E-4D88-B6BD-218414FC1199}"/>
    <cellStyle name="20% - Accent1 3 6" xfId="12020" xr:uid="{681AEF5D-5136-49B3-AA32-0EC33591F829}"/>
    <cellStyle name="20% - Accent1 3 6 2" xfId="12021" xr:uid="{9E775FC5-4BB2-465A-AB03-D8261FFDA590}"/>
    <cellStyle name="20% - Accent1 3 7" xfId="12022" xr:uid="{F949E8FB-C116-4D87-861D-0DB4315E82E1}"/>
    <cellStyle name="20% - Accent1 3 8" xfId="12023" xr:uid="{4FAB8762-6EE9-4E25-BFB0-DC6D5BC2EAD8}"/>
    <cellStyle name="20% - Accent1 3 9" xfId="10162" xr:uid="{A0041B8F-59C9-4546-B4EF-80539FA1FA82}"/>
    <cellStyle name="20% - Accent1 4" xfId="12024" xr:uid="{34DD8FE1-27E1-4003-AF66-A8E777ADCB0D}"/>
    <cellStyle name="20% - Accent1 4 2" xfId="12025" xr:uid="{71B4076F-FE34-42AA-8F5D-7462170FECE2}"/>
    <cellStyle name="20% - Accent1 4 3" xfId="25980" xr:uid="{57A5C369-3C6B-4100-8891-851161B1E8FC}"/>
    <cellStyle name="20% - Accent1 5" xfId="12026" xr:uid="{54BDAF22-85D7-4569-89BD-3771F028D075}"/>
    <cellStyle name="20% - Accent1 5 2" xfId="12027" xr:uid="{96AD6739-6216-48E8-8BEB-F04DB32B53DB}"/>
    <cellStyle name="20% - Accent1 6" xfId="12028" xr:uid="{88F420CE-BE65-4822-A4CA-805E671E38DA}"/>
    <cellStyle name="20% - Accent1 7" xfId="12029" xr:uid="{E1C4E308-B788-47DE-9D29-007736AAB7B4}"/>
    <cellStyle name="20% - Accent1 8" xfId="12030" xr:uid="{4094AD87-64EC-4115-BAF9-F306F74CF879}"/>
    <cellStyle name="20% - Accent1 9" xfId="12031" xr:uid="{0782980D-25C1-4FB4-9ED2-1CC878633679}"/>
    <cellStyle name="20% - Accent2 10" xfId="12032" xr:uid="{F2976FA2-5994-4EF3-888F-8D0E93352559}"/>
    <cellStyle name="20% - Accent2 11" xfId="12033" xr:uid="{4BA59EFD-0E1D-4FA9-91EF-BCCD11BC82B5}"/>
    <cellStyle name="20% - Accent2 12" xfId="12034" xr:uid="{39932AEA-102F-4AE4-91FC-27CDB756BA82}"/>
    <cellStyle name="20% - Accent2 13" xfId="12035" xr:uid="{7C6271DB-3B94-4732-8B92-CDFDC61C172F}"/>
    <cellStyle name="20% - Accent2 14" xfId="16942" xr:uid="{4FE21C90-CB3B-4C46-BDA5-4CC3673FFF20}"/>
    <cellStyle name="20% - Accent2 2" xfId="1376" xr:uid="{00000000-0005-0000-0000-000020000000}"/>
    <cellStyle name="20% - Accent2 2 2" xfId="1377" xr:uid="{00000000-0005-0000-0000-000021000000}"/>
    <cellStyle name="20% - Accent2 2 2 2" xfId="10164" xr:uid="{DF03988F-2545-47A5-B9E3-D39F44F9EDBC}"/>
    <cellStyle name="20% - Accent2 2 2 3" xfId="25979" xr:uid="{F0874E98-8AF6-4B83-A131-E4AA4A52BA3B}"/>
    <cellStyle name="20% - Accent2 2 2 4" xfId="10163" xr:uid="{5B605574-CA8F-4C77-9878-1651D748F36D}"/>
    <cellStyle name="20% - Accent2 2 3" xfId="1378" xr:uid="{00000000-0005-0000-0000-000022000000}"/>
    <cellStyle name="20% - Accent2 2 3 2" xfId="12036" xr:uid="{BD6696F1-88A3-4EE2-AFA8-7E535249A035}"/>
    <cellStyle name="20% - Accent2 2 4" xfId="11745" xr:uid="{CD758BAA-9FD2-4D9A-ACAB-84BE6E9EE51E}"/>
    <cellStyle name="20% - Accent2 2 4 2" xfId="12037" xr:uid="{5B3E6631-6DCE-4B6B-86A4-34710C0CCC95}"/>
    <cellStyle name="20% - Accent2 2 4 3" xfId="17647" xr:uid="{F3DD7EC6-7C43-4841-ADC7-9EF730C669E2}"/>
    <cellStyle name="20% - Accent2 2 4 4" xfId="16800" xr:uid="{981A0285-2ABA-4FE3-AA2F-F535572D5BF3}"/>
    <cellStyle name="20% - Accent2 2 5" xfId="11801" xr:uid="{70C35E92-1595-4D23-91F7-91E449FFEA5F}"/>
    <cellStyle name="20% - Accent2 2 5 2" xfId="12038" xr:uid="{4B941028-9203-4341-AAF1-63A981B51E23}"/>
    <cellStyle name="20% - Accent2 2 5 3" xfId="17661" xr:uid="{A85A1361-B121-450D-AEE7-C8E19A2307C4}"/>
    <cellStyle name="20% - Accent2 2 5 4" xfId="16819" xr:uid="{2754D969-DAD1-456F-A569-C7D712767FC4}"/>
    <cellStyle name="20% - Accent2 2 6" xfId="11772" xr:uid="{D0702A84-8753-4DC8-B452-CAC8160CBBBA}"/>
    <cellStyle name="20% - Accent2 2 6 2" xfId="12039" xr:uid="{6BCE1D30-33D9-416D-B5FC-E81499059F80}"/>
    <cellStyle name="20% - Accent2 2 6 3" xfId="17653" xr:uid="{4AC76B2C-FAE0-48E3-AEF9-9DB5B67DA5DD}"/>
    <cellStyle name="20% - Accent2 2 6 4" xfId="16809" xr:uid="{92FFD37E-2DDE-4C80-BA7B-15E1239CB192}"/>
    <cellStyle name="20% - Accent2 2 7" xfId="11914" xr:uid="{40AB671E-C7E0-4569-AE07-C823EB16ACC0}"/>
    <cellStyle name="20% - Accent2 2 7 2" xfId="17683" xr:uid="{AD03341E-386E-4EEF-B5B9-E3AFFE51C170}"/>
    <cellStyle name="20% - Accent2 2 7 3" xfId="16850" xr:uid="{B3C11795-9D44-4364-A7B5-06E47B2EFC14}"/>
    <cellStyle name="20% - Accent2 2 8" xfId="12040" xr:uid="{CB6BD206-2906-480A-8DDC-2AA061F03CCD}"/>
    <cellStyle name="20% - Accent2 3" xfId="1379" xr:uid="{00000000-0005-0000-0000-000023000000}"/>
    <cellStyle name="20% - Accent2 3 2" xfId="12041" xr:uid="{74607438-372A-45D9-8C68-4EC4BE1ACE14}"/>
    <cellStyle name="20% - Accent2 3 2 2" xfId="12042" xr:uid="{69749371-3E96-4BE3-A8A4-14D9E4F9A089}"/>
    <cellStyle name="20% - Accent2 3 3" xfId="12043" xr:uid="{0EDE9808-47CD-47E7-9281-AA85AB842F7E}"/>
    <cellStyle name="20% - Accent2 3 3 2" xfId="12044" xr:uid="{A5A2C385-0B74-4456-9515-721B88CDEA41}"/>
    <cellStyle name="20% - Accent2 3 4" xfId="12045" xr:uid="{028332A8-4C69-4133-9883-E3219E3A4F2D}"/>
    <cellStyle name="20% - Accent2 3 4 2" xfId="12046" xr:uid="{46D05712-8157-4015-AFEB-F00956A390B8}"/>
    <cellStyle name="20% - Accent2 3 5" xfId="12047" xr:uid="{CBECDD74-1D91-4197-8DE4-26615035CC68}"/>
    <cellStyle name="20% - Accent2 3 5 2" xfId="12048" xr:uid="{402614D9-E1EB-4856-92C6-170E40E47ED2}"/>
    <cellStyle name="20% - Accent2 3 6" xfId="12049" xr:uid="{D2B78E33-D900-4BDB-9918-28B1524D7867}"/>
    <cellStyle name="20% - Accent2 3 6 2" xfId="12050" xr:uid="{54090E52-A1F4-4D3D-8774-E376A8C70B1B}"/>
    <cellStyle name="20% - Accent2 3 7" xfId="12051" xr:uid="{C0187F63-61E2-4452-B855-BB1757789084}"/>
    <cellStyle name="20% - Accent2 3 8" xfId="12052" xr:uid="{0FAFE282-B0F9-447B-8D12-A26536E7557B}"/>
    <cellStyle name="20% - Accent2 3 9" xfId="10165" xr:uid="{33D5129D-A6FB-4FEE-AE66-46B11EB7821C}"/>
    <cellStyle name="20% - Accent2 4" xfId="12053" xr:uid="{B07D286F-81B6-4E47-B4BF-9C532104956F}"/>
    <cellStyle name="20% - Accent2 4 2" xfId="12054" xr:uid="{84A1AF8B-5B6C-4677-A775-84CADF41DEDB}"/>
    <cellStyle name="20% - Accent2 4 3" xfId="25876" xr:uid="{E2661BEE-186D-4EF3-8024-CE1D7B5C6631}"/>
    <cellStyle name="20% - Accent2 5" xfId="12055" xr:uid="{F9766E0C-CD7C-4A79-A9CB-8A81D423599F}"/>
    <cellStyle name="20% - Accent2 5 2" xfId="12056" xr:uid="{B71DE7EA-6825-41DD-B011-3487D339C10A}"/>
    <cellStyle name="20% - Accent2 6" xfId="12057" xr:uid="{E6BA4857-253E-48E8-962D-0D0B238EFC69}"/>
    <cellStyle name="20% - Accent2 7" xfId="12058" xr:uid="{E765AFE5-C81E-4F28-8243-31F75DDB2E31}"/>
    <cellStyle name="20% - Accent2 8" xfId="12059" xr:uid="{5F4C1691-CE21-4C89-A0F9-6F726A2CB028}"/>
    <cellStyle name="20% - Accent2 9" xfId="12060" xr:uid="{0BA11A1B-DC8B-4FC4-B81E-456964912008}"/>
    <cellStyle name="20% - Accent3 10" xfId="12061" xr:uid="{6D2D2F52-3BBC-47D5-8A8B-6743E44A3744}"/>
    <cellStyle name="20% - Accent3 11" xfId="12062" xr:uid="{29C15D6C-88E5-4194-9D18-27617A7580BB}"/>
    <cellStyle name="20% - Accent3 12" xfId="12063" xr:uid="{ED5B8C54-BDDA-49C3-B3EB-B2C2723F693B}"/>
    <cellStyle name="20% - Accent3 13" xfId="12064" xr:uid="{5125343A-45AB-4242-B226-A36788BC4BE9}"/>
    <cellStyle name="20% - Accent3 14" xfId="16943" xr:uid="{3D1B58B4-0855-4C02-8219-50C7CD9BB63F}"/>
    <cellStyle name="20% - Accent3 2" xfId="1380" xr:uid="{00000000-0005-0000-0000-000024000000}"/>
    <cellStyle name="20% - Accent3 2 2" xfId="1381" xr:uid="{00000000-0005-0000-0000-000025000000}"/>
    <cellStyle name="20% - Accent3 2 2 2" xfId="10167" xr:uid="{9B0E70B9-C1AF-4C01-AC31-66392C8F4FDC}"/>
    <cellStyle name="20% - Accent3 2 2 3" xfId="25874" xr:uid="{A0534B90-5D49-49D1-B62F-6A4A780CD4B1}"/>
    <cellStyle name="20% - Accent3 2 2 4" xfId="10166" xr:uid="{1812A909-3082-4A44-ABD9-27430C712DE4}"/>
    <cellStyle name="20% - Accent3 2 3" xfId="1382" xr:uid="{00000000-0005-0000-0000-000026000000}"/>
    <cellStyle name="20% - Accent3 2 3 2" xfId="12065" xr:uid="{15C8F93C-D1AF-47F5-9562-75BBCD15FCDD}"/>
    <cellStyle name="20% - Accent3 2 4" xfId="11744" xr:uid="{5515E8DE-45DF-409D-8D2D-EEBBC2233416}"/>
    <cellStyle name="20% - Accent3 2 4 2" xfId="12066" xr:uid="{188428B8-6C29-4F00-9A7D-FF088D5AFDBE}"/>
    <cellStyle name="20% - Accent3 2 4 3" xfId="17646" xr:uid="{3273F5F6-5DF3-457A-801C-56662F89F088}"/>
    <cellStyle name="20% - Accent3 2 4 4" xfId="16799" xr:uid="{F5F48B86-8FB5-4705-82F0-95AC4089AC54}"/>
    <cellStyle name="20% - Accent3 2 5" xfId="11802" xr:uid="{C1FA26D8-8C78-48AA-9030-66DB2626315D}"/>
    <cellStyle name="20% - Accent3 2 5 2" xfId="12067" xr:uid="{F5F16B5F-2744-4FB6-B96D-AD4C969C848A}"/>
    <cellStyle name="20% - Accent3 2 5 3" xfId="17662" xr:uid="{5B5391DD-7EF7-449D-A6F7-5EA132688E76}"/>
    <cellStyle name="20% - Accent3 2 5 4" xfId="16820" xr:uid="{C2009659-029B-45B3-B1F4-C3AA962041C9}"/>
    <cellStyle name="20% - Accent3 2 6" xfId="11773" xr:uid="{EE864F1D-8665-4CBF-9990-D8EEB3D7192B}"/>
    <cellStyle name="20% - Accent3 2 6 2" xfId="12068" xr:uid="{2A40B55E-72D9-4E70-B272-3B07CAA06DAB}"/>
    <cellStyle name="20% - Accent3 2 6 3" xfId="17654" xr:uid="{808BA0DF-9C9F-4B09-8A7A-478F74EF984B}"/>
    <cellStyle name="20% - Accent3 2 6 4" xfId="16810" xr:uid="{9CB1E994-464C-4D8A-BC00-948D57899151}"/>
    <cellStyle name="20% - Accent3 2 7" xfId="11913" xr:uid="{FC1A6A19-3A7C-4EFC-8B7B-9B4E194BBF90}"/>
    <cellStyle name="20% - Accent3 2 7 2" xfId="17682" xr:uid="{05CCA379-FAF4-4676-8117-FB3DBAA62AAC}"/>
    <cellStyle name="20% - Accent3 2 7 3" xfId="16849" xr:uid="{9EB2F5A6-3B8D-4DF7-A227-85E98F74FD7C}"/>
    <cellStyle name="20% - Accent3 2 8" xfId="12069" xr:uid="{37D72D2D-A4F5-4F37-894A-66DF9940B0D2}"/>
    <cellStyle name="20% - Accent3 3" xfId="1383" xr:uid="{00000000-0005-0000-0000-000027000000}"/>
    <cellStyle name="20% - Accent3 3 2" xfId="12070" xr:uid="{86048D52-522B-479E-9F51-6B4F94F48D1E}"/>
    <cellStyle name="20% - Accent3 3 2 2" xfId="12071" xr:uid="{0CEBBD23-0DEB-4287-8B0A-85E45E1ABA49}"/>
    <cellStyle name="20% - Accent3 3 3" xfId="12072" xr:uid="{CD3CDC57-05FC-4E2E-A527-CFA8BCF81CC5}"/>
    <cellStyle name="20% - Accent3 3 3 2" xfId="12073" xr:uid="{5A3A16C1-4AD2-4BD1-8144-7638F4AC281A}"/>
    <cellStyle name="20% - Accent3 3 4" xfId="12074" xr:uid="{BE3AAC3D-ACD9-445F-89AA-3CECF0AE0737}"/>
    <cellStyle name="20% - Accent3 3 4 2" xfId="12075" xr:uid="{F5E7C3C2-BCFD-45B3-A4E5-CE0A7D85559E}"/>
    <cellStyle name="20% - Accent3 3 5" xfId="12076" xr:uid="{440AA664-D0EE-40B1-AE26-55354105F6C8}"/>
    <cellStyle name="20% - Accent3 3 5 2" xfId="12077" xr:uid="{3CD98BE5-1553-4721-AC23-ADCB6491C763}"/>
    <cellStyle name="20% - Accent3 3 6" xfId="12078" xr:uid="{00E64831-B489-4A82-B690-691624C28684}"/>
    <cellStyle name="20% - Accent3 3 6 2" xfId="12079" xr:uid="{245BFDB5-E316-4CD2-86C1-E41037F2A712}"/>
    <cellStyle name="20% - Accent3 3 7" xfId="12080" xr:uid="{07DC969D-4A03-4CDC-889E-46830DBE511C}"/>
    <cellStyle name="20% - Accent3 3 8" xfId="12081" xr:uid="{E521CA1E-8C31-4178-A0F4-150C8DDE04F1}"/>
    <cellStyle name="20% - Accent3 3 9" xfId="10168" xr:uid="{2C2DACED-6EB6-4CC7-AF0F-0B6CC3E35A19}"/>
    <cellStyle name="20% - Accent3 4" xfId="12082" xr:uid="{9F0227BD-76E1-4C68-A2D5-337D6FA04529}"/>
    <cellStyle name="20% - Accent3 4 2" xfId="12083" xr:uid="{9F2E72AD-7F0B-416B-9BDE-3129B9D111E3}"/>
    <cellStyle name="20% - Accent3 4 3" xfId="25822" xr:uid="{AC541408-2C41-4D02-80D1-8D9D6ABB6402}"/>
    <cellStyle name="20% - Accent3 5" xfId="12084" xr:uid="{02576C23-A14F-494D-800F-82493982FC1C}"/>
    <cellStyle name="20% - Accent3 5 2" xfId="12085" xr:uid="{F56972E4-0DE0-4BD3-82E5-8F8CA9F05973}"/>
    <cellStyle name="20% - Accent3 6" xfId="12086" xr:uid="{F2254161-315B-4727-9683-87A6513B92DA}"/>
    <cellStyle name="20% - Accent3 7" xfId="12087" xr:uid="{3E7BB94A-CE60-4F90-AD85-B2CBAD5A7E6E}"/>
    <cellStyle name="20% - Accent3 8" xfId="12088" xr:uid="{7CC27989-7CB7-4E32-823C-07085A00DF40}"/>
    <cellStyle name="20% - Accent3 9" xfId="12089" xr:uid="{275A0468-4874-4D6A-B08D-869C267DC8B0}"/>
    <cellStyle name="20% - Accent4 10" xfId="12090" xr:uid="{CC8B458F-C9EB-4B3E-9662-C45256F27F59}"/>
    <cellStyle name="20% - Accent4 11" xfId="12091" xr:uid="{D0C3E771-F051-4EAF-BFD8-DFB5AB195A88}"/>
    <cellStyle name="20% - Accent4 12" xfId="12092" xr:uid="{6189E87E-175F-40C9-8F45-4C100AC0966C}"/>
    <cellStyle name="20% - Accent4 13" xfId="12093" xr:uid="{2B496CF0-CA70-4821-BE95-E6EB7B0C6CB0}"/>
    <cellStyle name="20% - Accent4 14" xfId="16944" xr:uid="{03C626F1-CC98-48C1-B0F2-E0C8B372F4D8}"/>
    <cellStyle name="20% - Accent4 2" xfId="1384" xr:uid="{00000000-0005-0000-0000-000028000000}"/>
    <cellStyle name="20% - Accent4 2 2" xfId="1385" xr:uid="{00000000-0005-0000-0000-000029000000}"/>
    <cellStyle name="20% - Accent4 2 2 2" xfId="10170" xr:uid="{484FEBFB-1602-4FE5-919A-47DC6D2FF234}"/>
    <cellStyle name="20% - Accent4 2 2 3" xfId="25855" xr:uid="{49EB2BA6-6833-4A75-BD2D-E5C4AAEEBB6B}"/>
    <cellStyle name="20% - Accent4 2 2 4" xfId="10169" xr:uid="{8E6C2A63-B5B2-45BE-89A4-4584364005C9}"/>
    <cellStyle name="20% - Accent4 2 3" xfId="1386" xr:uid="{00000000-0005-0000-0000-00002A000000}"/>
    <cellStyle name="20% - Accent4 2 3 2" xfId="12094" xr:uid="{E7F144C6-206F-4A77-BEDF-8DF1AC43B3B5}"/>
    <cellStyle name="20% - Accent4 2 4" xfId="11743" xr:uid="{0C565A07-9032-4C2E-9FD8-A3940616E58E}"/>
    <cellStyle name="20% - Accent4 2 4 2" xfId="12095" xr:uid="{DA072952-84DA-486B-B682-AC33192993F6}"/>
    <cellStyle name="20% - Accent4 2 4 3" xfId="17645" xr:uid="{42FDE486-72B5-43B9-9B0C-258FB859745A}"/>
    <cellStyle name="20% - Accent4 2 4 4" xfId="16798" xr:uid="{916919E1-31A9-460E-AA7D-09FD3564C842}"/>
    <cellStyle name="20% - Accent4 2 5" xfId="11803" xr:uid="{2A84CD8E-40CA-4D86-AF5B-7446641B5B7D}"/>
    <cellStyle name="20% - Accent4 2 5 2" xfId="12096" xr:uid="{860D56F0-7143-42D5-B491-A7831FF78D73}"/>
    <cellStyle name="20% - Accent4 2 5 3" xfId="17663" xr:uid="{72F79DDC-4DB6-4C16-AA07-EB7F9C869730}"/>
    <cellStyle name="20% - Accent4 2 5 4" xfId="16821" xr:uid="{2F786FD2-0069-44AA-AC2B-6B063FD2B807}"/>
    <cellStyle name="20% - Accent4 2 6" xfId="11774" xr:uid="{E034BAF3-CABF-4CC9-93AB-E9645288A817}"/>
    <cellStyle name="20% - Accent4 2 6 2" xfId="12097" xr:uid="{F511FD51-639B-4B82-AE73-D239F8FB0FA6}"/>
    <cellStyle name="20% - Accent4 2 6 3" xfId="17655" xr:uid="{369B9F6C-1D41-44AD-81A3-FFCE3FDF99B2}"/>
    <cellStyle name="20% - Accent4 2 6 4" xfId="16811" xr:uid="{33B559A4-8A6E-4137-AD7E-2255269A935B}"/>
    <cellStyle name="20% - Accent4 2 7" xfId="11912" xr:uid="{BA427067-CF05-4749-812A-4314519329D4}"/>
    <cellStyle name="20% - Accent4 2 7 2" xfId="17681" xr:uid="{D61E0346-C553-417B-B5A8-D4A2EF35C60B}"/>
    <cellStyle name="20% - Accent4 2 7 3" xfId="16848" xr:uid="{061F0453-F036-48A3-9A9B-220B88E3EB1D}"/>
    <cellStyle name="20% - Accent4 2 8" xfId="12098" xr:uid="{EFCD129D-19F4-4DCC-A895-E6B4A4D65771}"/>
    <cellStyle name="20% - Accent4 3" xfId="1387" xr:uid="{00000000-0005-0000-0000-00002B000000}"/>
    <cellStyle name="20% - Accent4 3 2" xfId="12099" xr:uid="{CF7CBA1E-E37D-4243-ADED-9BB6CA2A9789}"/>
    <cellStyle name="20% - Accent4 3 2 2" xfId="12100" xr:uid="{E61D8C8F-AEE3-4DD4-ABB3-8C4CC2B5C6E9}"/>
    <cellStyle name="20% - Accent4 3 3" xfId="12101" xr:uid="{545EB3AA-6212-4F3E-99A5-862369E0B2FE}"/>
    <cellStyle name="20% - Accent4 3 3 2" xfId="12102" xr:uid="{AE677D5D-172C-4A7E-9FB0-EA9B3738ADDB}"/>
    <cellStyle name="20% - Accent4 3 4" xfId="12103" xr:uid="{4B510CD1-1D91-4ECE-B4F5-E09FB50AD7F1}"/>
    <cellStyle name="20% - Accent4 3 4 2" xfId="12104" xr:uid="{2565730A-D7AB-4E0F-BC23-36334E8AF89F}"/>
    <cellStyle name="20% - Accent4 3 5" xfId="12105" xr:uid="{066300E5-D828-4EE5-85F6-ED37C5D1DFBD}"/>
    <cellStyle name="20% - Accent4 3 5 2" xfId="12106" xr:uid="{93E4DB92-1000-4F2B-84AB-C61BDB0F47F2}"/>
    <cellStyle name="20% - Accent4 3 6" xfId="12107" xr:uid="{367A11A5-1B66-42B4-99BA-17893D1FDDC6}"/>
    <cellStyle name="20% - Accent4 3 6 2" xfId="12108" xr:uid="{6A91D10A-6FE1-4FE7-8FA5-A40FE9476202}"/>
    <cellStyle name="20% - Accent4 3 7" xfId="12109" xr:uid="{48DD95C4-1284-431C-A954-CF47CF5BB518}"/>
    <cellStyle name="20% - Accent4 3 8" xfId="12110" xr:uid="{1F775FB9-EE5E-49F4-A114-7D75E1C08791}"/>
    <cellStyle name="20% - Accent4 3 9" xfId="10171" xr:uid="{AEB5FE04-4330-47EF-84DC-F4AE8F21C751}"/>
    <cellStyle name="20% - Accent4 4" xfId="12111" xr:uid="{7F459AEB-C507-4D58-B7AD-8FF5A52B83A2}"/>
    <cellStyle name="20% - Accent4 4 2" xfId="12112" xr:uid="{452A6E41-4EEA-4453-BF12-9989255B0544}"/>
    <cellStyle name="20% - Accent4 4 3" xfId="25841" xr:uid="{1F673F1D-F30F-4647-8D8E-D904D66187AB}"/>
    <cellStyle name="20% - Accent4 5" xfId="12113" xr:uid="{82671150-0C0D-4BDE-829E-03070B6C8775}"/>
    <cellStyle name="20% - Accent4 5 2" xfId="12114" xr:uid="{20E4FCA2-28A2-4EFE-853C-51229A014301}"/>
    <cellStyle name="20% - Accent4 6" xfId="12115" xr:uid="{F1AED4DD-B319-43F4-B431-190D78D06CDC}"/>
    <cellStyle name="20% - Accent4 7" xfId="12116" xr:uid="{4787317C-AAEF-459E-8FC1-DE08AD883BB0}"/>
    <cellStyle name="20% - Accent4 8" xfId="12117" xr:uid="{DF65E223-2722-46C8-8AFB-592AF9A500CA}"/>
    <cellStyle name="20% - Accent4 9" xfId="12118" xr:uid="{47667A20-A20A-4355-AB05-AA1401D3AEE2}"/>
    <cellStyle name="20% - Accent5 10" xfId="12119" xr:uid="{F9FE2628-BC06-41B6-924E-B2BA17304350}"/>
    <cellStyle name="20% - Accent5 11" xfId="12120" xr:uid="{D425E8B3-C106-469C-AD05-62A5BC79EADB}"/>
    <cellStyle name="20% - Accent5 12" xfId="12121" xr:uid="{E1ABE171-EF86-45ED-8002-A5840485B5F4}"/>
    <cellStyle name="20% - Accent5 13" xfId="12122" xr:uid="{53329F9C-0EE1-4F0E-8630-2E8EEAB73019}"/>
    <cellStyle name="20% - Accent5 14" xfId="16945" xr:uid="{DF51A039-E57D-4466-8AC3-99077B43DC37}"/>
    <cellStyle name="20% - Accent5 2" xfId="1388" xr:uid="{00000000-0005-0000-0000-00002C000000}"/>
    <cellStyle name="20% - Accent5 2 2" xfId="1389" xr:uid="{00000000-0005-0000-0000-00002D000000}"/>
    <cellStyle name="20% - Accent5 2 2 2" xfId="10173" xr:uid="{2FC140D3-48C5-4D2D-AEB8-3A001F540768}"/>
    <cellStyle name="20% - Accent5 2 2 3" xfId="25839" xr:uid="{8A4865AB-D44F-4155-86EF-5B4E4EF52C96}"/>
    <cellStyle name="20% - Accent5 2 2 4" xfId="10172" xr:uid="{18C52E75-C2E4-4117-ACB7-26EDA638EAC5}"/>
    <cellStyle name="20% - Accent5 2 3" xfId="1390" xr:uid="{00000000-0005-0000-0000-00002E000000}"/>
    <cellStyle name="20% - Accent5 2 3 2" xfId="12123" xr:uid="{DDD263DD-0271-4182-8FAE-6A18ED3ED9F7}"/>
    <cellStyle name="20% - Accent5 2 4" xfId="11742" xr:uid="{6149B977-DF20-48D1-8C1C-CF3540F5E4C7}"/>
    <cellStyle name="20% - Accent5 2 4 2" xfId="12124" xr:uid="{2158E01F-40E3-4F5A-8403-AAF16F983D85}"/>
    <cellStyle name="20% - Accent5 2 4 3" xfId="17644" xr:uid="{C6C6DA26-13CF-4415-890F-CB0617A629C6}"/>
    <cellStyle name="20% - Accent5 2 4 4" xfId="16797" xr:uid="{EA0569C7-4EA9-4E59-BBB1-27D091835FE3}"/>
    <cellStyle name="20% - Accent5 2 5" xfId="11804" xr:uid="{309AC05A-C2C3-4B93-A802-9C16C8627213}"/>
    <cellStyle name="20% - Accent5 2 5 2" xfId="12125" xr:uid="{C2D26CE5-867F-4E9C-865B-961B0393FF1B}"/>
    <cellStyle name="20% - Accent5 2 5 3" xfId="17664" xr:uid="{CC348BB5-1850-431E-B59E-B4FD2176E48A}"/>
    <cellStyle name="20% - Accent5 2 5 4" xfId="16822" xr:uid="{BB9041F4-6B88-4B1F-A4B3-FD8283A67417}"/>
    <cellStyle name="20% - Accent5 2 6" xfId="11775" xr:uid="{D817DF36-809C-42EF-9A90-600E5CB6C736}"/>
    <cellStyle name="20% - Accent5 2 6 2" xfId="12126" xr:uid="{A7F7C607-3276-4720-B794-696DA43ACFD1}"/>
    <cellStyle name="20% - Accent5 2 6 3" xfId="17656" xr:uid="{D8F4B0CA-DC47-45E1-86E2-D6081A262033}"/>
    <cellStyle name="20% - Accent5 2 6 4" xfId="16812" xr:uid="{DDA34D2C-1767-426B-9F8B-13276142D033}"/>
    <cellStyle name="20% - Accent5 2 7" xfId="11911" xr:uid="{B745522D-C558-49F1-8B13-DEB90E612585}"/>
    <cellStyle name="20% - Accent5 2 7 2" xfId="17680" xr:uid="{1817A0D1-D129-4C75-8D54-12898F8080FB}"/>
    <cellStyle name="20% - Accent5 2 7 3" xfId="16847" xr:uid="{B1E48000-7EAE-4B38-B58C-A2702AE06564}"/>
    <cellStyle name="20% - Accent5 2 8" xfId="12127" xr:uid="{7D5EDD22-5823-406E-BB01-1025766D506A}"/>
    <cellStyle name="20% - Accent5 3" xfId="1391" xr:uid="{00000000-0005-0000-0000-00002F000000}"/>
    <cellStyle name="20% - Accent5 3 2" xfId="12128" xr:uid="{F94E1897-E1C2-4ADA-9848-6C5144347179}"/>
    <cellStyle name="20% - Accent5 3 2 2" xfId="12129" xr:uid="{E2631625-8F72-4F06-8A87-FC03D9A58CF5}"/>
    <cellStyle name="20% - Accent5 3 3" xfId="12130" xr:uid="{E78EC29B-487A-4E10-A9C2-E1BDC4DEFCEF}"/>
    <cellStyle name="20% - Accent5 3 3 2" xfId="12131" xr:uid="{B2E6D3AC-70AF-43B1-8715-F45427FCC0C8}"/>
    <cellStyle name="20% - Accent5 3 4" xfId="12132" xr:uid="{C180AA48-AE05-4602-BC1E-59472F9C6925}"/>
    <cellStyle name="20% - Accent5 3 4 2" xfId="12133" xr:uid="{5DEF8756-7014-4C87-BCD6-EB2D321E066D}"/>
    <cellStyle name="20% - Accent5 3 5" xfId="12134" xr:uid="{24C18D26-9092-4223-B413-BAA08CFD74ED}"/>
    <cellStyle name="20% - Accent5 3 5 2" xfId="12135" xr:uid="{C1F9F34E-7F72-4983-99B7-25BDBB92A6C6}"/>
    <cellStyle name="20% - Accent5 3 6" xfId="12136" xr:uid="{452A453E-60DB-47A1-925E-6D17BB2C5A8C}"/>
    <cellStyle name="20% - Accent5 3 6 2" xfId="12137" xr:uid="{703813F2-4AE7-4895-891C-4DC555788FFF}"/>
    <cellStyle name="20% - Accent5 3 7" xfId="12138" xr:uid="{CD83F398-FB0A-4234-A17A-686027D9FFE8}"/>
    <cellStyle name="20% - Accent5 3 8" xfId="12139" xr:uid="{6D64B0E7-EE26-4C86-BFD0-59C9A2F885E3}"/>
    <cellStyle name="20% - Accent5 3 9" xfId="10174" xr:uid="{C56E8C83-DD88-477E-8A01-4A2C644BC3A8}"/>
    <cellStyle name="20% - Accent5 4" xfId="12140" xr:uid="{19F899B9-04B7-4F9F-8118-E354FA1BE44F}"/>
    <cellStyle name="20% - Accent5 4 2" xfId="12141" xr:uid="{20BE63E6-0538-4981-955A-1819E673579B}"/>
    <cellStyle name="20% - Accent5 4 3" xfId="25825" xr:uid="{B08D5F63-077A-4A1B-83C5-D810C2F040BA}"/>
    <cellStyle name="20% - Accent5 5" xfId="12142" xr:uid="{E49E5899-3FC8-4A32-BDAB-8BE73117E6F5}"/>
    <cellStyle name="20% - Accent5 5 2" xfId="12143" xr:uid="{D12E5A20-1C01-4489-86BF-E5786B576444}"/>
    <cellStyle name="20% - Accent5 6" xfId="12144" xr:uid="{CA8AD3B6-DBAB-453E-8551-55893CBA37DA}"/>
    <cellStyle name="20% - Accent5 7" xfId="12145" xr:uid="{E1298211-D9F9-42D2-A9B4-3A063FADAF57}"/>
    <cellStyle name="20% - Accent5 8" xfId="12146" xr:uid="{5BD08FDB-5F94-4DBF-9747-27391B369DE1}"/>
    <cellStyle name="20% - Accent5 9" xfId="12147" xr:uid="{507A781F-9CCE-4253-9D9E-9A19B2DB270E}"/>
    <cellStyle name="20% - Accent6 10" xfId="12148" xr:uid="{65B6C459-5A96-4384-AB65-EEE51A065961}"/>
    <cellStyle name="20% - Accent6 11" xfId="12149" xr:uid="{A9F72E61-AE04-4564-BC62-685DB26F61D3}"/>
    <cellStyle name="20% - Accent6 12" xfId="12150" xr:uid="{E311B275-087B-46D9-847D-FAE96A142AA4}"/>
    <cellStyle name="20% - Accent6 13" xfId="12151" xr:uid="{802BA253-595D-483B-8C92-E115D8F3A99F}"/>
    <cellStyle name="20% - Accent6 14" xfId="16946" xr:uid="{32723003-A586-4AF9-90B5-B2DC64B73F0E}"/>
    <cellStyle name="20% - Accent6 2" xfId="1392" xr:uid="{00000000-0005-0000-0000-000030000000}"/>
    <cellStyle name="20% - Accent6 2 2" xfId="1393" xr:uid="{00000000-0005-0000-0000-000031000000}"/>
    <cellStyle name="20% - Accent6 2 2 2" xfId="10176" xr:uid="{AF9451D1-4BD9-47CF-854E-AD3563FF3895}"/>
    <cellStyle name="20% - Accent6 2 2 3" xfId="25823" xr:uid="{5C539210-4BB9-45E2-A88D-DE05379229D4}"/>
    <cellStyle name="20% - Accent6 2 2 4" xfId="10175" xr:uid="{4DCF21A7-5305-4B19-A4F2-439C9EB2FB85}"/>
    <cellStyle name="20% - Accent6 2 3" xfId="1394" xr:uid="{00000000-0005-0000-0000-000032000000}"/>
    <cellStyle name="20% - Accent6 2 3 2" xfId="12152" xr:uid="{123F2E39-1CE5-4B83-ADFE-DC13042BAEA6}"/>
    <cellStyle name="20% - Accent6 2 4" xfId="11741" xr:uid="{34DFAE9C-8497-4E72-B850-05AA681C2D53}"/>
    <cellStyle name="20% - Accent6 2 4 2" xfId="12153" xr:uid="{AE542A45-83F8-44F2-AC4A-6C8C8895A39A}"/>
    <cellStyle name="20% - Accent6 2 4 3" xfId="17643" xr:uid="{6E2BCDE4-30DB-4885-A4B2-5A22980EFED5}"/>
    <cellStyle name="20% - Accent6 2 4 4" xfId="16796" xr:uid="{81A0C818-1E82-4DD0-8BB3-0AFE5B292220}"/>
    <cellStyle name="20% - Accent6 2 5" xfId="11805" xr:uid="{1D29AE9B-3F66-42ED-B819-DB46F4F9C0B3}"/>
    <cellStyle name="20% - Accent6 2 5 2" xfId="12154" xr:uid="{D0C6087F-9BB1-4583-B568-2E531B6CBEF5}"/>
    <cellStyle name="20% - Accent6 2 5 3" xfId="17665" xr:uid="{5BDA3B34-22C6-4545-AE91-B8B4CDAEFBFD}"/>
    <cellStyle name="20% - Accent6 2 5 4" xfId="16823" xr:uid="{9968FC2D-4925-4E69-8C93-EFAFAFCF016C}"/>
    <cellStyle name="20% - Accent6 2 6" xfId="11776" xr:uid="{EE69DCCE-9244-4ACF-BA95-F20D3D7EAD24}"/>
    <cellStyle name="20% - Accent6 2 6 2" xfId="12155" xr:uid="{BDE941A0-6E3E-4A9E-A7C4-2F8019A0616A}"/>
    <cellStyle name="20% - Accent6 2 6 3" xfId="17657" xr:uid="{8B3BB7BB-BBEB-413A-A1E0-D27C04E381B2}"/>
    <cellStyle name="20% - Accent6 2 6 4" xfId="16813" xr:uid="{FB0110CF-F358-490E-AC18-7159B8E3E5F4}"/>
    <cellStyle name="20% - Accent6 2 7" xfId="11910" xr:uid="{6C2B277B-1090-4932-AC56-4D5ADB0329B4}"/>
    <cellStyle name="20% - Accent6 2 7 2" xfId="17679" xr:uid="{A333CB9E-2C27-40E7-A2E4-513835B46A62}"/>
    <cellStyle name="20% - Accent6 2 7 3" xfId="16846" xr:uid="{B09348DE-0E94-4ACF-BCEB-8E84F40A6806}"/>
    <cellStyle name="20% - Accent6 2 8" xfId="12156" xr:uid="{E959A81C-5972-4AFE-B8DE-2FA08D37520F}"/>
    <cellStyle name="20% - Accent6 3" xfId="1395" xr:uid="{00000000-0005-0000-0000-000033000000}"/>
    <cellStyle name="20% - Accent6 3 2" xfId="12157" xr:uid="{4449CBCF-4606-42AF-86EB-B6558E012748}"/>
    <cellStyle name="20% - Accent6 3 2 2" xfId="12158" xr:uid="{A00CA8AC-4648-48D9-BE82-E6AD9D655C45}"/>
    <cellStyle name="20% - Accent6 3 3" xfId="12159" xr:uid="{D1A57DA4-26D0-449E-B9DB-4BBF4A111756}"/>
    <cellStyle name="20% - Accent6 3 3 2" xfId="12160" xr:uid="{77561071-C799-4886-A6FA-612EEA641362}"/>
    <cellStyle name="20% - Accent6 3 4" xfId="12161" xr:uid="{A4313A02-38B6-4CFC-AA09-6AD59A4EB180}"/>
    <cellStyle name="20% - Accent6 3 4 2" xfId="12162" xr:uid="{80C3EE23-356A-402B-889A-B6D9E4434EC2}"/>
    <cellStyle name="20% - Accent6 3 5" xfId="12163" xr:uid="{451A9972-D4AE-4754-B260-49FE395351E2}"/>
    <cellStyle name="20% - Accent6 3 5 2" xfId="12164" xr:uid="{FB19DC9B-D276-488E-AB73-C38215BD60F1}"/>
    <cellStyle name="20% - Accent6 3 6" xfId="12165" xr:uid="{44EFF485-EAAA-4E39-A77F-D06EF6E00247}"/>
    <cellStyle name="20% - Accent6 3 6 2" xfId="12166" xr:uid="{2894264C-D14D-49EA-AC39-BC454C080C95}"/>
    <cellStyle name="20% - Accent6 3 7" xfId="12167" xr:uid="{0C81A807-1CD8-4F05-87C5-B75BFDAEB1DD}"/>
    <cellStyle name="20% - Accent6 3 8" xfId="12168" xr:uid="{1F0965CA-10D4-497D-AEF2-16DD0B9788E3}"/>
    <cellStyle name="20% - Accent6 3 9" xfId="10177" xr:uid="{EC5BA406-B46E-4614-9DEF-4BF862834F6C}"/>
    <cellStyle name="20% - Accent6 4" xfId="12169" xr:uid="{71825AF4-0AED-4F4E-BDB2-E3E3C211B12B}"/>
    <cellStyle name="20% - Accent6 4 2" xfId="12170" xr:uid="{F5DF3359-FAE3-4275-AB40-7A35D6BD8286}"/>
    <cellStyle name="20% - Accent6 4 3" xfId="26024" xr:uid="{BE9DFB70-8BC0-4C4B-AFAF-3EB94FC0A299}"/>
    <cellStyle name="20% - Accent6 5" xfId="12171" xr:uid="{37414313-DA7D-41B6-B111-8D6A53CB118D}"/>
    <cellStyle name="20% - Accent6 5 2" xfId="12172" xr:uid="{74361070-213F-41B1-B445-542724BA1B75}"/>
    <cellStyle name="20% - Accent6 6" xfId="12173" xr:uid="{05C8E149-C281-4AD3-91B6-8554F33F68C6}"/>
    <cellStyle name="20% - Accent6 7" xfId="12174" xr:uid="{F49453E3-0B88-4903-A4CB-16541E8D219E}"/>
    <cellStyle name="20% - Accent6 8" xfId="12175" xr:uid="{1C192ABE-106D-4DF8-98E9-2B7E5DE9F28E}"/>
    <cellStyle name="20% - Accent6 9" xfId="12176" xr:uid="{1B17C172-8304-485B-92CA-6721DCE86D15}"/>
    <cellStyle name="20% - ส่วนที่ถูกเน้น1" xfId="12177" xr:uid="{7BB46273-89A8-4579-BBDF-141E46BF51AA}"/>
    <cellStyle name="20% - ส่วนที่ถูกเน้น1 2" xfId="26026" xr:uid="{36589876-A809-4988-8478-0AA2062CB257}"/>
    <cellStyle name="20% - ส่วนที่ถูกเน้น1 2 2" xfId="26027" xr:uid="{F7F774FB-B0C6-498E-9776-883E9820444A}"/>
    <cellStyle name="20% - ส่วนที่ถูกเน้น1 2 2 2" xfId="26028" xr:uid="{2E70F37A-8463-4F6E-91BC-16AC3F65F49C}"/>
    <cellStyle name="20% - ส่วนที่ถูกเน้น1 2 3" xfId="26029" xr:uid="{3821B239-E3B1-4134-A63E-8623E4F81220}"/>
    <cellStyle name="20% - ส่วนที่ถูกเน้น1 3" xfId="26030" xr:uid="{30955FED-5089-4523-AA28-2E9594471BC0}"/>
    <cellStyle name="20% - ส่วนที่ถูกเน้น1 3 2" xfId="26031" xr:uid="{1B1C8C1A-145C-4511-B635-969083587465}"/>
    <cellStyle name="20% - ส่วนที่ถูกเน้น1 3 2 2" xfId="26032" xr:uid="{F035480E-8F8E-4F31-94E5-96B9BE6E8BBD}"/>
    <cellStyle name="20% - ส่วนที่ถูกเน้น1 3 3" xfId="26033" xr:uid="{66868058-34E0-47AE-A4B4-210E963CDC5D}"/>
    <cellStyle name="20% - ส่วนที่ถูกเน้น1 4" xfId="26034" xr:uid="{DDA71825-B334-4117-9111-924B786251A3}"/>
    <cellStyle name="20% - ส่วนที่ถูกเน้น1 4 2" xfId="26035" xr:uid="{C0133F3E-E763-4762-A2CA-B4ADDDF34953}"/>
    <cellStyle name="20% - ส่วนที่ถูกเน้น1 4 2 2" xfId="26036" xr:uid="{9B97F801-C46A-464A-A489-B899B848C141}"/>
    <cellStyle name="20% - ส่วนที่ถูกเน้น1 4 3" xfId="26037" xr:uid="{2B021C0A-B817-43B1-B947-2DED00AE4508}"/>
    <cellStyle name="20% - ส่วนที่ถูกเน้น1 5" xfId="26038" xr:uid="{BCB95499-3E97-43BD-8F1F-403CF2DAD944}"/>
    <cellStyle name="20% - ส่วนที่ถูกเน้น1 6" xfId="26025" xr:uid="{E6F362FC-E451-4345-8FC8-088F2D0F7458}"/>
    <cellStyle name="20% - ส่วนที่ถูกเน้น2" xfId="12178" xr:uid="{16D27AEC-3E8B-45DE-A808-E6B576C5AC1C}"/>
    <cellStyle name="20% - ส่วนที่ถูกเน้น2 2" xfId="26040" xr:uid="{93E7CD95-FCF2-4468-8C62-A1640AA8ABB3}"/>
    <cellStyle name="20% - ส่วนที่ถูกเน้น2 2 2" xfId="26041" xr:uid="{4EA57263-56B9-4B39-86C1-FB566E809A68}"/>
    <cellStyle name="20% - ส่วนที่ถูกเน้น2 2 2 2" xfId="26042" xr:uid="{F52D64BC-D328-426D-B2F7-B5BD308C5E42}"/>
    <cellStyle name="20% - ส่วนที่ถูกเน้น2 2 3" xfId="26043" xr:uid="{7D6801D9-B3F0-467A-8B87-15660DCB03B3}"/>
    <cellStyle name="20% - ส่วนที่ถูกเน้น2 3" xfId="26044" xr:uid="{0FF5EFA3-EEAC-4203-9E87-23AE863DD169}"/>
    <cellStyle name="20% - ส่วนที่ถูกเน้น2 3 2" xfId="26045" xr:uid="{30CD5B2E-356A-40AB-8C92-3E8777B9FAF9}"/>
    <cellStyle name="20% - ส่วนที่ถูกเน้น2 3 2 2" xfId="26046" xr:uid="{EDFD4D99-566F-4CA6-8720-1B310188B30D}"/>
    <cellStyle name="20% - ส่วนที่ถูกเน้น2 3 3" xfId="26047" xr:uid="{50714E0D-6CAB-4593-88D8-575ADBD4CB77}"/>
    <cellStyle name="20% - ส่วนที่ถูกเน้น2 4" xfId="26048" xr:uid="{42461023-D66E-4AB4-941D-E82FAA4C0007}"/>
    <cellStyle name="20% - ส่วนที่ถูกเน้น2 4 2" xfId="26049" xr:uid="{C53E031D-0219-4D91-8928-1A9DD1FE1161}"/>
    <cellStyle name="20% - ส่วนที่ถูกเน้น2 4 2 2" xfId="26050" xr:uid="{0CA200B7-BD14-4BEC-8ABD-7FA88556AAF7}"/>
    <cellStyle name="20% - ส่วนที่ถูกเน้น2 4 3" xfId="26051" xr:uid="{788B9C46-F6FE-42C1-855A-F4AD22C5787E}"/>
    <cellStyle name="20% - ส่วนที่ถูกเน้น2 5" xfId="26052" xr:uid="{2596FE77-0C3B-4E4A-BA1A-32951B631BFF}"/>
    <cellStyle name="20% - ส่วนที่ถูกเน้น2 6" xfId="26039" xr:uid="{E77BE993-2D27-48DD-94FA-E8194D2B1982}"/>
    <cellStyle name="20% - ส่วนที่ถูกเน้น3" xfId="12179" xr:uid="{EE8E373D-BDEF-41A4-AD3F-41CA11685FAB}"/>
    <cellStyle name="20% - ส่วนที่ถูกเน้น3 2" xfId="26054" xr:uid="{1B5C58B7-BFBA-4B0F-9D4C-A45FDF7848B0}"/>
    <cellStyle name="20% - ส่วนที่ถูกเน้น3 2 2" xfId="26055" xr:uid="{0B5AA8ED-1313-48D7-AF60-B8094DAE4879}"/>
    <cellStyle name="20% - ส่วนที่ถูกเน้น3 2 2 2" xfId="26056" xr:uid="{BAC7AF45-904D-4FCA-B115-BDE2707F3966}"/>
    <cellStyle name="20% - ส่วนที่ถูกเน้น3 2 3" xfId="26057" xr:uid="{5557B314-E583-45BE-B362-6F9E7D36603C}"/>
    <cellStyle name="20% - ส่วนที่ถูกเน้น3 3" xfId="26058" xr:uid="{38AC04BF-D68C-441F-97B4-11529340A3CC}"/>
    <cellStyle name="20% - ส่วนที่ถูกเน้น3 3 2" xfId="26059" xr:uid="{8E0DD7E1-D62E-4D97-8A85-9AFBF84F6708}"/>
    <cellStyle name="20% - ส่วนที่ถูกเน้น3 3 2 2" xfId="26060" xr:uid="{DEBC8AA3-90A3-477F-82C0-EB505C0EBBA2}"/>
    <cellStyle name="20% - ส่วนที่ถูกเน้น3 3 3" xfId="26061" xr:uid="{2BE92644-B6AD-459C-A4FC-2162EB9ED52E}"/>
    <cellStyle name="20% - ส่วนที่ถูกเน้น3 4" xfId="26062" xr:uid="{477FE51B-49B1-4F73-B2D9-B0CFA9545E79}"/>
    <cellStyle name="20% - ส่วนที่ถูกเน้น3 4 2" xfId="26063" xr:uid="{26F1CCF2-BE01-4E13-8737-4E7B9B4B4149}"/>
    <cellStyle name="20% - ส่วนที่ถูกเน้น3 4 2 2" xfId="26064" xr:uid="{4BAD8D82-E90A-4346-BCFC-16F7830DD1E5}"/>
    <cellStyle name="20% - ส่วนที่ถูกเน้น3 4 3" xfId="26065" xr:uid="{5ECCDEE6-06BB-4940-A6E8-B9604CE8E9A7}"/>
    <cellStyle name="20% - ส่วนที่ถูกเน้น3 5" xfId="26066" xr:uid="{1022AC57-4E61-4524-A8E4-45BF8C866F1C}"/>
    <cellStyle name="20% - ส่วนที่ถูกเน้น3 6" xfId="26053" xr:uid="{0E629A30-519F-4807-A9C5-ED5FAE068AA9}"/>
    <cellStyle name="20% - ส่วนที่ถูกเน้น4" xfId="12180" xr:uid="{5256C947-32ED-4153-B018-B331102304D5}"/>
    <cellStyle name="20% - ส่วนที่ถูกเน้น4 2" xfId="26068" xr:uid="{1F7F956D-520B-411B-AB37-8694C0F2F713}"/>
    <cellStyle name="20% - ส่วนที่ถูกเน้น4 2 2" xfId="26069" xr:uid="{706962BC-96B2-4F52-8259-7915CC3D1E81}"/>
    <cellStyle name="20% - ส่วนที่ถูกเน้น4 2 2 2" xfId="26070" xr:uid="{14B34AE0-A843-4863-98CF-1F195FC04535}"/>
    <cellStyle name="20% - ส่วนที่ถูกเน้น4 2 3" xfId="26071" xr:uid="{EE3AD32A-18CD-4FF8-B66B-E94A054E667C}"/>
    <cellStyle name="20% - ส่วนที่ถูกเน้น4 3" xfId="26072" xr:uid="{5D98265D-A2E1-47DA-A3E4-E94760881B61}"/>
    <cellStyle name="20% - ส่วนที่ถูกเน้น4 3 2" xfId="26073" xr:uid="{AF9D7B5D-01B5-4079-BDE8-E9DC2CEE50F8}"/>
    <cellStyle name="20% - ส่วนที่ถูกเน้น4 3 2 2" xfId="26074" xr:uid="{C0F00866-CC32-4036-B982-D43E4DA89D29}"/>
    <cellStyle name="20% - ส่วนที่ถูกเน้น4 3 3" xfId="26075" xr:uid="{4656330D-0D5E-4A80-8E55-0383A818DA0A}"/>
    <cellStyle name="20% - ส่วนที่ถูกเน้น4 4" xfId="26076" xr:uid="{473CC38C-DB2C-4C14-9F3F-FE793F4D6AC5}"/>
    <cellStyle name="20% - ส่วนที่ถูกเน้น4 4 2" xfId="26077" xr:uid="{F5D9DDF8-F2DF-48DF-9097-DAEFED82C1B7}"/>
    <cellStyle name="20% - ส่วนที่ถูกเน้น4 4 2 2" xfId="26078" xr:uid="{DAF061CF-B67D-474B-BD8A-18019EBE2671}"/>
    <cellStyle name="20% - ส่วนที่ถูกเน้น4 4 3" xfId="26079" xr:uid="{46E5BEE7-35F0-4F8B-BE33-1706B44A187A}"/>
    <cellStyle name="20% - ส่วนที่ถูกเน้น4 5" xfId="26080" xr:uid="{B5C45386-B222-4EFA-AEB6-D88B41582372}"/>
    <cellStyle name="20% - ส่วนที่ถูกเน้น4 6" xfId="26067" xr:uid="{D82DA972-C115-4F64-A2FD-34D8DAAF3431}"/>
    <cellStyle name="20% - ส่วนที่ถูกเน้น5" xfId="12181" xr:uid="{DE9CC05E-AE95-4129-AB45-973133EE5E5C}"/>
    <cellStyle name="20% - ส่วนที่ถูกเน้น5 2" xfId="26082" xr:uid="{ABD42DFA-81A7-4788-A1FF-1A4AFA5793CB}"/>
    <cellStyle name="20% - ส่วนที่ถูกเน้น5 2 2" xfId="26083" xr:uid="{D7402748-A137-46A6-9801-B4A04B6AFB10}"/>
    <cellStyle name="20% - ส่วนที่ถูกเน้น5 2 2 2" xfId="26084" xr:uid="{59225B83-A4CA-4061-9995-1ADB78DC662C}"/>
    <cellStyle name="20% - ส่วนที่ถูกเน้น5 2 3" xfId="26085" xr:uid="{89899A68-5918-46DB-8742-7D2A7C4C0587}"/>
    <cellStyle name="20% - ส่วนที่ถูกเน้น5 3" xfId="26086" xr:uid="{C0055B0C-7A10-47BD-884D-3F11E8A85787}"/>
    <cellStyle name="20% - ส่วนที่ถูกเน้น5 3 2" xfId="26087" xr:uid="{B98CEC36-0705-4BE1-AA6B-39CB60DDD1E8}"/>
    <cellStyle name="20% - ส่วนที่ถูกเน้น5 3 2 2" xfId="26088" xr:uid="{41DBEC33-1172-4C88-9E9D-8375645D38CE}"/>
    <cellStyle name="20% - ส่วนที่ถูกเน้น5 3 3" xfId="26089" xr:uid="{D3FC14FB-3FD7-4B99-9DEC-C4FDF28B19AB}"/>
    <cellStyle name="20% - ส่วนที่ถูกเน้น5 4" xfId="26090" xr:uid="{4D5BEC4C-7578-4D97-922C-753337B0D689}"/>
    <cellStyle name="20% - ส่วนที่ถูกเน้น5 4 2" xfId="26091" xr:uid="{0CC517F0-ED2D-4504-9AF7-2012E237216F}"/>
    <cellStyle name="20% - ส่วนที่ถูกเน้น5 4 2 2" xfId="26092" xr:uid="{EE44C619-7989-4C57-8975-63730ECCBBDB}"/>
    <cellStyle name="20% - ส่วนที่ถูกเน้น5 4 3" xfId="26093" xr:uid="{4811A91B-1C0A-4492-BA36-700182405A7B}"/>
    <cellStyle name="20% - ส่วนที่ถูกเน้น5 5" xfId="26094" xr:uid="{836AE55B-8A70-4230-9621-2D5565149D3E}"/>
    <cellStyle name="20% - ส่วนที่ถูกเน้น5 6" xfId="26081" xr:uid="{3A92E015-8542-44BA-9032-503641086B1D}"/>
    <cellStyle name="20% - ส่วนที่ถูกเน้น6" xfId="12182" xr:uid="{D262868C-1CE3-4977-847C-AB958D5ACA18}"/>
    <cellStyle name="20% - ส่วนที่ถูกเน้น6 2" xfId="26096" xr:uid="{95E05FC3-06C4-4F80-8B42-8DA8BCB6CCDF}"/>
    <cellStyle name="20% - ส่วนที่ถูกเน้น6 2 2" xfId="26097" xr:uid="{7D2F51A0-6018-4082-91FE-6AB5A1F7E9D7}"/>
    <cellStyle name="20% - ส่วนที่ถูกเน้น6 2 2 2" xfId="26098" xr:uid="{1226AF6F-E2C9-43EE-98FD-F708E27D4C8D}"/>
    <cellStyle name="20% - ส่วนที่ถูกเน้น6 2 3" xfId="26099" xr:uid="{E746D313-EAA4-4A7C-AA42-0C2E0AE0427D}"/>
    <cellStyle name="20% - ส่วนที่ถูกเน้น6 3" xfId="26100" xr:uid="{CFF51EDD-B61E-4C5B-8177-4E425332412E}"/>
    <cellStyle name="20% - ส่วนที่ถูกเน้น6 3 2" xfId="26101" xr:uid="{2A848E61-84E9-4D72-B2EE-63EF1E05683D}"/>
    <cellStyle name="20% - ส่วนที่ถูกเน้น6 3 2 2" xfId="26102" xr:uid="{CB28DE30-7432-40A5-981A-569FF6FFFBA9}"/>
    <cellStyle name="20% - ส่วนที่ถูกเน้น6 3 3" xfId="26103" xr:uid="{422C6269-B076-46C8-B7C3-3B910218F430}"/>
    <cellStyle name="20% - ส่วนที่ถูกเน้น6 4" xfId="26104" xr:uid="{B77A427B-7620-4875-87B9-BF36D04F4E64}"/>
    <cellStyle name="20% - ส่วนที่ถูกเน้น6 4 2" xfId="26105" xr:uid="{CFF20386-20CF-40CC-A2E0-099CD62013C8}"/>
    <cellStyle name="20% - ส่วนที่ถูกเน้น6 4 2 2" xfId="26106" xr:uid="{32DFEBBA-8FDF-476B-A95E-338BEA8048C2}"/>
    <cellStyle name="20% - ส่วนที่ถูกเน้น6 4 3" xfId="26107" xr:uid="{6DF262BB-2064-43BD-B055-0B928DB25B12}"/>
    <cellStyle name="20% - ส่วนที่ถูกเน้น6 5" xfId="26108" xr:uid="{5C01241D-FDD6-44B4-8EBD-4FE22BBA120F}"/>
    <cellStyle name="20% - ส่วนที่ถูกเน้น6 6" xfId="26095" xr:uid="{88ED47E4-538E-402E-8F33-E2F8F5EE0884}"/>
    <cellStyle name="๒๖๋_x000d_A_x0001_" xfId="10135" xr:uid="{273702FD-7D3E-47D8-A0DA-DD65E1F3DA2F}"/>
    <cellStyle name="๒๖๋_x000d_A_x0001_ 2" xfId="10178" xr:uid="{4CE37CCA-0023-46A2-BD2C-ABE95A83EC72}"/>
    <cellStyle name="๒๖๋_x000d_A_x0001_ 2 2" xfId="10179" xr:uid="{B3B142D0-31FB-46FC-B98B-C355921B5824}"/>
    <cellStyle name="๒๖๋_x000d_A_x0001_ 3" xfId="10180" xr:uid="{4BAE0A54-9FD6-4D96-BD9B-6CAEC5687A17}"/>
    <cellStyle name="๒๖๋_x000d_A_x0001_ 4" xfId="10181" xr:uid="{6DED69A3-021B-4D32-B7DF-4444FD505AED}"/>
    <cellStyle name="๒๖๋_x000d_A_x0001_ 5" xfId="10182" xr:uid="{9C360B4D-D9BC-448A-B69A-8C839F21C69E}"/>
    <cellStyle name="๒๖๋_x000d_A_x0001_ 6" xfId="10183" xr:uid="{AE8051DA-4822-44EE-AD0A-1C8857D544A1}"/>
    <cellStyle name="๒๖๋_x000d_A_x0001_ 7" xfId="10184" xr:uid="{85114A0A-119C-414A-BCAA-D55EB361B0BB}"/>
    <cellStyle name="2line" xfId="9669" xr:uid="{E4E6475D-F720-4BE2-B81A-FAD3023BE834}"/>
    <cellStyle name="2line 2" xfId="12183" xr:uid="{5C450465-B7D3-41C3-B111-F02A81602CB0}"/>
    <cellStyle name="๒Wลว - Style1" xfId="12184" xr:uid="{113F7894-C6F1-468F-A5BE-FF0A40886F70}"/>
    <cellStyle name="๒Wลว - Style2" xfId="12185" xr:uid="{037536F7-893D-4C51-882C-CB8B2FEE32A3}"/>
    <cellStyle name="๒Wลว - Style3" xfId="12186" xr:uid="{C0DA09CC-41B0-4310-B7DA-0F26B2380684}"/>
    <cellStyle name="๒Wลว - Style4" xfId="12187" xr:uid="{7F0A945A-E892-4B01-997F-7909EBF59AEF}"/>
    <cellStyle name="๒Wลว - Style5" xfId="12188" xr:uid="{C64E2C4B-F89E-4F3F-B908-D83CF8EAB166}"/>
    <cellStyle name="๒Wลว - Style6" xfId="12189" xr:uid="{57587984-889E-4E63-B7B0-A054539101B6}"/>
    <cellStyle name="๒Wลว - Style7" xfId="12190" xr:uid="{261AB8FF-89FB-4F4D-9F07-EED649C6A309}"/>
    <cellStyle name="๒Wลว - Style8" xfId="12191" xr:uid="{80F4F11F-D45F-413B-8D64-50B5617D3011}"/>
    <cellStyle name="40 % - Accent1" xfId="1396" xr:uid="{00000000-0005-0000-0000-000034000000}"/>
    <cellStyle name="40 % - Accent2" xfId="1397" xr:uid="{00000000-0005-0000-0000-000035000000}"/>
    <cellStyle name="40 % - Accent3" xfId="1398" xr:uid="{00000000-0005-0000-0000-000036000000}"/>
    <cellStyle name="40 % - Accent4" xfId="1399" xr:uid="{00000000-0005-0000-0000-000037000000}"/>
    <cellStyle name="40 % - Accent5" xfId="1400" xr:uid="{00000000-0005-0000-0000-000038000000}"/>
    <cellStyle name="40 % - Accent6" xfId="1401" xr:uid="{00000000-0005-0000-0000-000039000000}"/>
    <cellStyle name="40% - Accent1 10" xfId="12192" xr:uid="{EFE876C5-7490-48DA-8E59-8FD1F350AA1F}"/>
    <cellStyle name="40% - Accent1 11" xfId="12193" xr:uid="{DBAF709C-EF3F-4245-A45D-B1C98F54E733}"/>
    <cellStyle name="40% - Accent1 12" xfId="12194" xr:uid="{02FBB7D0-3C0E-4F88-BD65-4E96918F9286}"/>
    <cellStyle name="40% - Accent1 13" xfId="12195" xr:uid="{119B6DA8-D87F-4CDA-9608-41445AE6D8EB}"/>
    <cellStyle name="40% - Accent1 14" xfId="16954" xr:uid="{0265ECCF-1723-4CAC-A551-C574919298F6}"/>
    <cellStyle name="40% - Accent1 2" xfId="1402" xr:uid="{00000000-0005-0000-0000-00003A000000}"/>
    <cellStyle name="40% - Accent1 2 2" xfId="1403" xr:uid="{00000000-0005-0000-0000-00003B000000}"/>
    <cellStyle name="40% - Accent1 2 2 2" xfId="10186" xr:uid="{29644368-C4FB-43F3-88F2-85B248804794}"/>
    <cellStyle name="40% - Accent1 2 2 3" xfId="26109" xr:uid="{249FC4D6-52E4-4608-AD14-807D72CE2685}"/>
    <cellStyle name="40% - Accent1 2 2 4" xfId="10185" xr:uid="{D40C1695-F8DD-4061-A8E6-0575C416D156}"/>
    <cellStyle name="40% - Accent1 2 3" xfId="1404" xr:uid="{00000000-0005-0000-0000-00003C000000}"/>
    <cellStyle name="40% - Accent1 2 3 2" xfId="12196" xr:uid="{34896216-3A5E-42D0-93C8-84D3DEACA272}"/>
    <cellStyle name="40% - Accent1 2 4" xfId="11739" xr:uid="{B8238658-A78D-48C8-995F-CC08A202D61C}"/>
    <cellStyle name="40% - Accent1 2 4 2" xfId="12197" xr:uid="{ADD0477C-DF9A-49D0-B9B9-5B736ED50000}"/>
    <cellStyle name="40% - Accent1 2 4 3" xfId="17642" xr:uid="{E5816F3C-7113-4F9C-9048-B75C437C2207}"/>
    <cellStyle name="40% - Accent1 2 4 4" xfId="16795" xr:uid="{9A153013-B9FE-4B4B-A96D-8216D6FA3658}"/>
    <cellStyle name="40% - Accent1 2 5" xfId="11807" xr:uid="{439BAE5A-56FB-46E4-B62D-4F1B3C70A7D0}"/>
    <cellStyle name="40% - Accent1 2 5 2" xfId="12198" xr:uid="{B8D9385F-2D5B-46C3-ADA4-C963F2EB1EA4}"/>
    <cellStyle name="40% - Accent1 2 5 3" xfId="17666" xr:uid="{DE45E25A-C7BD-4409-B825-0848701DF585}"/>
    <cellStyle name="40% - Accent1 2 5 4" xfId="16824" xr:uid="{C2A2183E-2E38-46BB-B789-2D9E598D16C2}"/>
    <cellStyle name="40% - Accent1 2 6" xfId="11705" xr:uid="{A1B320F0-2360-4F0B-B659-6CCA9B864A65}"/>
    <cellStyle name="40% - Accent1 2 6 2" xfId="12199" xr:uid="{904E0E8F-6528-4A3A-BB8A-4BF65CF2126B}"/>
    <cellStyle name="40% - Accent1 2 6 3" xfId="17634" xr:uid="{5A16842F-28AD-4524-BD7B-C99E025B4AC9}"/>
    <cellStyle name="40% - Accent1 2 6 4" xfId="16784" xr:uid="{03E792B0-EAB8-4D26-B1C1-F964AF90070C}"/>
    <cellStyle name="40% - Accent1 2 7" xfId="11909" xr:uid="{61D75073-D4F5-47EB-9B7D-D02C46DD60D2}"/>
    <cellStyle name="40% - Accent1 2 7 2" xfId="17678" xr:uid="{29FDE5F7-1B2C-475F-B07D-44596DD8574A}"/>
    <cellStyle name="40% - Accent1 2 7 3" xfId="16845" xr:uid="{9DA0494E-0F38-499E-A212-3C0DFD4DD2A2}"/>
    <cellStyle name="40% - Accent1 2 8" xfId="12200" xr:uid="{822708DC-CB36-4C98-8B59-605543A9A024}"/>
    <cellStyle name="40% - Accent1 3" xfId="1405" xr:uid="{00000000-0005-0000-0000-00003D000000}"/>
    <cellStyle name="40% - Accent1 3 2" xfId="12201" xr:uid="{F3D44A18-928D-4933-B000-6183B824005E}"/>
    <cellStyle name="40% - Accent1 3 2 2" xfId="12202" xr:uid="{210D1C09-5FD3-41D0-BF6E-08D2453B1068}"/>
    <cellStyle name="40% - Accent1 3 3" xfId="12203" xr:uid="{497574A7-6F96-4FC4-8849-F92F7D2AC947}"/>
    <cellStyle name="40% - Accent1 3 3 2" xfId="12204" xr:uid="{B809E1A1-76FA-4D5A-9FBE-C03ADB7ED2FA}"/>
    <cellStyle name="40% - Accent1 3 4" xfId="12205" xr:uid="{AF5BBC88-D09C-4F00-8297-1C34AB90D0FD}"/>
    <cellStyle name="40% - Accent1 3 4 2" xfId="12206" xr:uid="{39688126-D3CA-44B2-A8FF-54B21B56A082}"/>
    <cellStyle name="40% - Accent1 3 5" xfId="12207" xr:uid="{8F9371AB-390C-4507-8567-72EE249CB7C8}"/>
    <cellStyle name="40% - Accent1 3 5 2" xfId="12208" xr:uid="{DC62E983-BCB8-4A7B-BC52-BB31FA8788F8}"/>
    <cellStyle name="40% - Accent1 3 6" xfId="12209" xr:uid="{A3B8BE3C-D898-4D3D-8475-1AA35804998E}"/>
    <cellStyle name="40% - Accent1 3 6 2" xfId="12210" xr:uid="{741C5B63-4F85-43EA-BCE3-D1EBEB6A60FF}"/>
    <cellStyle name="40% - Accent1 3 7" xfId="12211" xr:uid="{8CE6B0F7-E31C-488F-8FAC-C43327F33E06}"/>
    <cellStyle name="40% - Accent1 3 8" xfId="12212" xr:uid="{F4D9ACEF-0B1C-4A9A-99B1-45569ACFE7DC}"/>
    <cellStyle name="40% - Accent1 3 9" xfId="10187" xr:uid="{B2DE9FF6-FC27-4826-8F48-9C285D4427DC}"/>
    <cellStyle name="40% - Accent1 4" xfId="12213" xr:uid="{A8A8ACE7-8338-46F2-9CED-1531E36097F9}"/>
    <cellStyle name="40% - Accent1 4 2" xfId="12214" xr:uid="{28F9111B-28E7-40A4-9A8A-58BCA9C24CBA}"/>
    <cellStyle name="40% - Accent1 4 3" xfId="26110" xr:uid="{22640E26-78A6-47F2-829F-00BD57146BAB}"/>
    <cellStyle name="40% - Accent1 5" xfId="12215" xr:uid="{BE186961-2629-46A8-B7EA-6072867BA5F9}"/>
    <cellStyle name="40% - Accent1 5 2" xfId="12216" xr:uid="{65357A4F-508C-465E-91E0-1B0066D2F44B}"/>
    <cellStyle name="40% - Accent1 6" xfId="12217" xr:uid="{2A9F4B0C-4D36-479B-8FD3-BA59EE86D5A8}"/>
    <cellStyle name="40% - Accent1 7" xfId="12218" xr:uid="{3DDD9423-E7CD-413A-8D9B-20C9DBF95274}"/>
    <cellStyle name="40% - Accent1 8" xfId="12219" xr:uid="{7FD7EE4F-B4AB-484D-80A9-748C147007AB}"/>
    <cellStyle name="40% - Accent1 9" xfId="12220" xr:uid="{BC606B59-6D5F-4CC0-A896-31071641F1F8}"/>
    <cellStyle name="40% - Accent2 10" xfId="12221" xr:uid="{48E8DAA7-72BF-402E-8DA9-FDEA2EF15B0A}"/>
    <cellStyle name="40% - Accent2 11" xfId="12222" xr:uid="{A8A3A895-CE74-482E-8783-A668D6B6E131}"/>
    <cellStyle name="40% - Accent2 12" xfId="12223" xr:uid="{E78B9F4F-ADC4-46E7-83C0-0D490BB40999}"/>
    <cellStyle name="40% - Accent2 13" xfId="12224" xr:uid="{6C29B6A4-5BE6-48C9-9B3C-6C3A860B8DF7}"/>
    <cellStyle name="40% - Accent2 14" xfId="16955" xr:uid="{9F871145-D12A-4F49-BED6-3922BF67F58F}"/>
    <cellStyle name="40% - Accent2 2" xfId="1406" xr:uid="{00000000-0005-0000-0000-00003E000000}"/>
    <cellStyle name="40% - Accent2 2 2" xfId="1407" xr:uid="{00000000-0005-0000-0000-00003F000000}"/>
    <cellStyle name="40% - Accent2 2 2 2" xfId="10189" xr:uid="{02DF9F5F-1098-48B2-B0B2-0012A7FBAA53}"/>
    <cellStyle name="40% - Accent2 2 2 3" xfId="26111" xr:uid="{BD7CB28E-B36D-419D-9442-FEDAD495848F}"/>
    <cellStyle name="40% - Accent2 2 2 4" xfId="10188" xr:uid="{02C88B2E-EC9B-402A-832D-D4E81573BF6A}"/>
    <cellStyle name="40% - Accent2 2 3" xfId="1408" xr:uid="{00000000-0005-0000-0000-000040000000}"/>
    <cellStyle name="40% - Accent2 2 3 2" xfId="12225" xr:uid="{C159F250-3C73-4818-BA70-8F8111BD3BD9}"/>
    <cellStyle name="40% - Accent2 2 4" xfId="11738" xr:uid="{6F4988B8-3199-465A-8AAA-4F4B95FE8D65}"/>
    <cellStyle name="40% - Accent2 2 4 2" xfId="12226" xr:uid="{6BC12677-9551-4DDC-B9A9-E535E868209A}"/>
    <cellStyle name="40% - Accent2 2 4 3" xfId="17641" xr:uid="{B1118DB0-9244-4296-9A06-C0D1D91608CE}"/>
    <cellStyle name="40% - Accent2 2 4 4" xfId="16794" xr:uid="{74160417-9C05-476A-9F50-9496FCBE5464}"/>
    <cellStyle name="40% - Accent2 2 5" xfId="11808" xr:uid="{63DB0B69-907C-4233-88E4-6FDD54663CED}"/>
    <cellStyle name="40% - Accent2 2 5 2" xfId="12227" xr:uid="{1FB6CC2E-DC98-4581-B69A-DDDC7E75B3F3}"/>
    <cellStyle name="40% - Accent2 2 5 3" xfId="17667" xr:uid="{6E1F000A-B85E-4D2F-8A48-E4B646F6506A}"/>
    <cellStyle name="40% - Accent2 2 5 4" xfId="16825" xr:uid="{F5ABC50F-BDB3-491B-A8E5-9C0C6A5096F6}"/>
    <cellStyle name="40% - Accent2 2 6" xfId="11706" xr:uid="{63799FF4-DC25-41D9-8C2C-C5D655258FBD}"/>
    <cellStyle name="40% - Accent2 2 6 2" xfId="12228" xr:uid="{E3FCCDBB-853A-417B-91EB-2F688683BB8D}"/>
    <cellStyle name="40% - Accent2 2 6 3" xfId="17635" xr:uid="{911917C1-74AC-4FB2-85C1-1B4C1C262633}"/>
    <cellStyle name="40% - Accent2 2 6 4" xfId="16785" xr:uid="{CF8CCBE9-FDB5-4C42-8738-89B207B2E95A}"/>
    <cellStyle name="40% - Accent2 2 7" xfId="11908" xr:uid="{9AFEC7FA-8850-40FC-AB93-1F779098AE4F}"/>
    <cellStyle name="40% - Accent2 2 7 2" xfId="17677" xr:uid="{61C27E80-564A-4ED3-8F2D-E495E08E8CE1}"/>
    <cellStyle name="40% - Accent2 2 7 3" xfId="16844" xr:uid="{82AD967F-526A-4412-A195-43558AD0828A}"/>
    <cellStyle name="40% - Accent2 2 8" xfId="12229" xr:uid="{AF783A68-F840-4A3D-B49E-C334B2E1A58D}"/>
    <cellStyle name="40% - Accent2 3" xfId="1409" xr:uid="{00000000-0005-0000-0000-000041000000}"/>
    <cellStyle name="40% - Accent2 3 2" xfId="12230" xr:uid="{7FE8E4D3-BD9B-4EFC-9CFC-665D11B76764}"/>
    <cellStyle name="40% - Accent2 3 2 2" xfId="12231" xr:uid="{DAB7426C-3F10-4EBF-87F6-81CC2E8F7EA7}"/>
    <cellStyle name="40% - Accent2 3 3" xfId="12232" xr:uid="{1CF29116-2E29-46E3-AE2D-B08B2E584BBD}"/>
    <cellStyle name="40% - Accent2 3 3 2" xfId="12233" xr:uid="{D05CADF1-01BB-4D26-857B-5539D2242128}"/>
    <cellStyle name="40% - Accent2 3 4" xfId="12234" xr:uid="{D1A72414-1723-493C-AC74-44399BF400C4}"/>
    <cellStyle name="40% - Accent2 3 4 2" xfId="12235" xr:uid="{8765AA05-12F0-4615-B022-F91FF65A6B9E}"/>
    <cellStyle name="40% - Accent2 3 5" xfId="12236" xr:uid="{B793B6A6-5B2C-4BD6-914E-AFD10755DF2E}"/>
    <cellStyle name="40% - Accent2 3 5 2" xfId="12237" xr:uid="{07227D74-C8AD-4644-821F-8B25F3C263C6}"/>
    <cellStyle name="40% - Accent2 3 6" xfId="12238" xr:uid="{9114FBE6-D8E2-4084-98C2-85E7C882AD9B}"/>
    <cellStyle name="40% - Accent2 3 6 2" xfId="12239" xr:uid="{300CAEC1-F1BF-439B-909C-8684DD25A02A}"/>
    <cellStyle name="40% - Accent2 3 7" xfId="12240" xr:uid="{B16B0644-5AFA-4C6F-A189-96E26C853860}"/>
    <cellStyle name="40% - Accent2 3 8" xfId="12241" xr:uid="{B7FC0EF4-3BD8-4635-A380-05FED963B9B6}"/>
    <cellStyle name="40% - Accent2 3 9" xfId="10190" xr:uid="{A244E9DE-D59E-4629-BB3D-DFB7A6CE04A2}"/>
    <cellStyle name="40% - Accent2 4" xfId="12242" xr:uid="{8B5088E2-56B5-47CF-9BC5-8C23F55C415A}"/>
    <cellStyle name="40% - Accent2 4 2" xfId="12243" xr:uid="{21FB88E7-D74A-46E8-879C-7C2BFBE99A23}"/>
    <cellStyle name="40% - Accent2 4 3" xfId="26112" xr:uid="{DEB2F594-4B5C-4898-B354-FDD66871EA83}"/>
    <cellStyle name="40% - Accent2 5" xfId="12244" xr:uid="{D54FD5DF-C7C5-44B5-8A53-F00685417DC1}"/>
    <cellStyle name="40% - Accent2 5 2" xfId="12245" xr:uid="{BA45E654-9DEE-41BC-8375-FDC0AAADD65D}"/>
    <cellStyle name="40% - Accent2 6" xfId="12246" xr:uid="{40020389-0B0D-404A-AE7E-8CB3E690B3BC}"/>
    <cellStyle name="40% - Accent2 7" xfId="12247" xr:uid="{B4D083B0-C268-42D4-BF42-C8BB9FDFD752}"/>
    <cellStyle name="40% - Accent2 8" xfId="12248" xr:uid="{9B56B12F-991A-47F0-964B-0C5DF2A55FC2}"/>
    <cellStyle name="40% - Accent2 9" xfId="12249" xr:uid="{1B6676E6-BC82-4A32-87FA-F2F41B8DF690}"/>
    <cellStyle name="40% - Accent3 10" xfId="12250" xr:uid="{FE83F0E1-04A7-4956-A397-96729D3F4E4A}"/>
    <cellStyle name="40% - Accent3 11" xfId="12251" xr:uid="{464E64FF-B4D2-4E69-B45D-9C8FE7065BAD}"/>
    <cellStyle name="40% - Accent3 12" xfId="12252" xr:uid="{AEE727BD-4611-49A7-BA77-FE2ED1868C69}"/>
    <cellStyle name="40% - Accent3 13" xfId="12253" xr:uid="{7F9DCE63-CBD7-4152-BBE9-E49801C882EA}"/>
    <cellStyle name="40% - Accent3 14" xfId="16956" xr:uid="{796C55F1-9DB7-4D73-818E-80CFF1EBAC09}"/>
    <cellStyle name="40% - Accent3 2" xfId="1410" xr:uid="{00000000-0005-0000-0000-000042000000}"/>
    <cellStyle name="40% - Accent3 2 2" xfId="1411" xr:uid="{00000000-0005-0000-0000-000043000000}"/>
    <cellStyle name="40% - Accent3 2 2 2" xfId="10192" xr:uid="{5533BCA1-2FF8-4B6A-AC89-B4C28252219B}"/>
    <cellStyle name="40% - Accent3 2 2 3" xfId="26113" xr:uid="{C30D502F-8B38-4EAE-B66E-51D7DF04BC5A}"/>
    <cellStyle name="40% - Accent3 2 2 4" xfId="10191" xr:uid="{F408888E-9B1C-4298-ABCF-53FC48D76B5C}"/>
    <cellStyle name="40% - Accent3 2 3" xfId="1412" xr:uid="{00000000-0005-0000-0000-000044000000}"/>
    <cellStyle name="40% - Accent3 2 3 2" xfId="12254" xr:uid="{24D5BA1C-4AE3-4E43-A515-1CC67432BE95}"/>
    <cellStyle name="40% - Accent3 2 4" xfId="11737" xr:uid="{7DBCE3AB-C8F9-481A-A189-E56EF2E8B222}"/>
    <cellStyle name="40% - Accent3 2 4 2" xfId="12255" xr:uid="{395ECB30-20B5-486E-88ED-744ED87274F1}"/>
    <cellStyle name="40% - Accent3 2 4 3" xfId="17640" xr:uid="{90887E56-A392-460A-9841-72D0573CBE13}"/>
    <cellStyle name="40% - Accent3 2 4 4" xfId="16793" xr:uid="{CD5A115B-F87F-4492-B16E-B384B4842E9E}"/>
    <cellStyle name="40% - Accent3 2 5" xfId="11735" xr:uid="{B676B067-B0EC-4BB2-A1E9-686FE5C77BBA}"/>
    <cellStyle name="40% - Accent3 2 5 2" xfId="12256" xr:uid="{0617BE53-E4EA-4106-867D-BF7BB06AAEE1}"/>
    <cellStyle name="40% - Accent3 2 5 3" xfId="17639" xr:uid="{C5E5350F-31F7-4E6B-8F0A-18A181991A0A}"/>
    <cellStyle name="40% - Accent3 2 5 4" xfId="16792" xr:uid="{9E1818F3-F28F-4446-B7AB-0BA758AB65D3}"/>
    <cellStyle name="40% - Accent3 2 6" xfId="11707" xr:uid="{0575A2C5-FD86-4CEF-8D05-F7405DB6E695}"/>
    <cellStyle name="40% - Accent3 2 6 2" xfId="12257" xr:uid="{9B01EC53-FE45-40C4-B0D8-00B46BD7CA4E}"/>
    <cellStyle name="40% - Accent3 2 6 3" xfId="17636" xr:uid="{A7B22074-B376-4FB9-8178-F2F3702CDA5F}"/>
    <cellStyle name="40% - Accent3 2 6 4" xfId="16786" xr:uid="{18C3CE7E-D615-4D53-9314-01692275575F}"/>
    <cellStyle name="40% - Accent3 2 7" xfId="11907" xr:uid="{AC4FC25F-182F-4BB6-9B23-2DF8522C42BF}"/>
    <cellStyle name="40% - Accent3 2 7 2" xfId="17676" xr:uid="{DBBDF545-56A9-4D97-91B5-6793404C8FA2}"/>
    <cellStyle name="40% - Accent3 2 7 3" xfId="16843" xr:uid="{22B340E9-ECEE-4C6B-9642-1687694FE86B}"/>
    <cellStyle name="40% - Accent3 2 8" xfId="12258" xr:uid="{B1AAE944-B8A8-44A6-A807-78FF36AFE60D}"/>
    <cellStyle name="40% - Accent3 3" xfId="1413" xr:uid="{00000000-0005-0000-0000-000045000000}"/>
    <cellStyle name="40% - Accent3 3 2" xfId="12259" xr:uid="{50319B8D-779F-4DAC-96F0-B67143A816B4}"/>
    <cellStyle name="40% - Accent3 3 2 2" xfId="12260" xr:uid="{CBA97365-3FAA-40B8-A34A-D8BE9DC04078}"/>
    <cellStyle name="40% - Accent3 3 3" xfId="12261" xr:uid="{300DCF32-3459-4603-9071-15BF37EFB46A}"/>
    <cellStyle name="40% - Accent3 3 3 2" xfId="12262" xr:uid="{27BD054F-E0D9-4D99-B505-3E857200A4F3}"/>
    <cellStyle name="40% - Accent3 3 4" xfId="12263" xr:uid="{9C889877-C9A4-472F-B9A1-E883CCE04F9E}"/>
    <cellStyle name="40% - Accent3 3 4 2" xfId="12264" xr:uid="{906ED5D6-4043-4FAE-9A50-DAA791C31921}"/>
    <cellStyle name="40% - Accent3 3 5" xfId="12265" xr:uid="{636B2FDE-7397-4611-9F18-6127E596B3C5}"/>
    <cellStyle name="40% - Accent3 3 5 2" xfId="12266" xr:uid="{2DB98F49-290B-4F75-80B5-A591137EE302}"/>
    <cellStyle name="40% - Accent3 3 6" xfId="12267" xr:uid="{21C89897-148E-4B8B-918F-5B01C2DEAB02}"/>
    <cellStyle name="40% - Accent3 3 6 2" xfId="12268" xr:uid="{464C51AE-8CDE-4FEF-8DF7-1A0AC33AECAA}"/>
    <cellStyle name="40% - Accent3 3 7" xfId="12269" xr:uid="{F3B97F91-39BA-4EC1-81CF-BE22EDFAFDA4}"/>
    <cellStyle name="40% - Accent3 3 8" xfId="12270" xr:uid="{7E501BFE-A140-483D-9B38-65F9E325C9E8}"/>
    <cellStyle name="40% - Accent3 3 9" xfId="10193" xr:uid="{8310DED0-EBDB-4711-BC5E-EB65BE63F435}"/>
    <cellStyle name="40% - Accent3 4" xfId="12271" xr:uid="{A33C141B-A4D7-4EF4-87AC-1B12FE177FBE}"/>
    <cellStyle name="40% - Accent3 4 2" xfId="12272" xr:uid="{3BCB1BBB-45E5-415C-BD01-4CE5D4AF105A}"/>
    <cellStyle name="40% - Accent3 4 3" xfId="26114" xr:uid="{A6EE5572-953C-4D8D-99EE-41CEDB97A1C5}"/>
    <cellStyle name="40% - Accent3 5" xfId="12273" xr:uid="{68157DB8-6B1D-412B-A2A5-1BB992234625}"/>
    <cellStyle name="40% - Accent3 5 2" xfId="12274" xr:uid="{709005C6-44F6-4C9A-B713-4E2BF96E295A}"/>
    <cellStyle name="40% - Accent3 6" xfId="12275" xr:uid="{D94EC5B2-465C-4805-B7EB-824A000403FE}"/>
    <cellStyle name="40% - Accent3 7" xfId="12276" xr:uid="{42139981-605F-4720-A97C-63BD5DD7E2DA}"/>
    <cellStyle name="40% - Accent3 8" xfId="12277" xr:uid="{87359748-6E5C-4E5F-B600-CF15BAF104E1}"/>
    <cellStyle name="40% - Accent3 9" xfId="12278" xr:uid="{DAED4CEA-9EEC-4D8F-83C9-094B7F318949}"/>
    <cellStyle name="40% - Accent4 10" xfId="12279" xr:uid="{B19C7F7A-AB79-4384-A44B-836BD2BBEF25}"/>
    <cellStyle name="40% - Accent4 11" xfId="12280" xr:uid="{AC2D99EE-5947-415C-80EF-E1844B0D261E}"/>
    <cellStyle name="40% - Accent4 12" xfId="12281" xr:uid="{41C8B9CC-D6EC-43F6-B295-84A2F814695D}"/>
    <cellStyle name="40% - Accent4 13" xfId="12282" xr:uid="{9E51448E-AED6-46B1-B983-812EB89495DC}"/>
    <cellStyle name="40% - Accent4 14" xfId="16957" xr:uid="{5F1CF857-CE59-4D08-AE85-BF0A5C1CA4FF}"/>
    <cellStyle name="40% - Accent4 2" xfId="1414" xr:uid="{00000000-0005-0000-0000-000046000000}"/>
    <cellStyle name="40% - Accent4 2 2" xfId="1415" xr:uid="{00000000-0005-0000-0000-000047000000}"/>
    <cellStyle name="40% - Accent4 2 2 2" xfId="10195" xr:uid="{D78BE142-895B-4581-AD06-CF9012A246D9}"/>
    <cellStyle name="40% - Accent4 2 2 3" xfId="26115" xr:uid="{DDFB48D5-829F-43FC-8F60-76468164DA37}"/>
    <cellStyle name="40% - Accent4 2 2 4" xfId="10194" xr:uid="{5B62A570-FF22-4D99-B628-A2AEA8E94741}"/>
    <cellStyle name="40% - Accent4 2 3" xfId="1416" xr:uid="{00000000-0005-0000-0000-000048000000}"/>
    <cellStyle name="40% - Accent4 2 3 2" xfId="12283" xr:uid="{B678C03A-D5E2-45DE-89F2-BE703E75AF5F}"/>
    <cellStyle name="40% - Accent4 2 4" xfId="11762" xr:uid="{2FCE47AA-C6E4-40D0-BB26-53598E44225C}"/>
    <cellStyle name="40% - Accent4 2 4 2" xfId="12284" xr:uid="{B1642607-4A72-41CE-817B-15A5F79DC67F}"/>
    <cellStyle name="40% - Accent4 2 4 3" xfId="17651" xr:uid="{00A39B09-46B9-4200-9ABD-E43F1AF98517}"/>
    <cellStyle name="40% - Accent4 2 4 4" xfId="16805" xr:uid="{8C3FACE7-9B7D-4E58-AA25-A178ED111A58}"/>
    <cellStyle name="40% - Accent4 2 5" xfId="11809" xr:uid="{558D174E-BC23-4796-B580-66321A15506E}"/>
    <cellStyle name="40% - Accent4 2 5 2" xfId="12285" xr:uid="{4EDDA1AD-BC18-4D1D-80C5-464C963915A1}"/>
    <cellStyle name="40% - Accent4 2 5 3" xfId="17668" xr:uid="{F1172E18-68DB-4C29-BDE5-AC05B2560AB9}"/>
    <cellStyle name="40% - Accent4 2 5 4" xfId="16826" xr:uid="{6C8F6945-2BED-4C9A-808C-F354EAD9EC37}"/>
    <cellStyle name="40% - Accent4 2 6" xfId="11708" xr:uid="{5F06AEF3-63F9-4622-833C-9120E334E503}"/>
    <cellStyle name="40% - Accent4 2 6 2" xfId="12286" xr:uid="{583C8AB5-B2FE-40CC-9466-0595CC8A5C65}"/>
    <cellStyle name="40% - Accent4 2 6 3" xfId="17637" xr:uid="{6569F89E-5F69-4206-A6AF-C767CD295ED2}"/>
    <cellStyle name="40% - Accent4 2 6 4" xfId="16787" xr:uid="{042A8486-DDC5-4012-9CC5-2106D0B35CE9}"/>
    <cellStyle name="40% - Accent4 2 7" xfId="11906" xr:uid="{5FD5D0BF-A4EA-4781-9780-463645BDFC4A}"/>
    <cellStyle name="40% - Accent4 2 7 2" xfId="17675" xr:uid="{B2D2D5EA-C8D1-4563-9447-665D11C3485B}"/>
    <cellStyle name="40% - Accent4 2 7 3" xfId="16842" xr:uid="{306B2C04-030B-439D-8A81-31A5ED22949E}"/>
    <cellStyle name="40% - Accent4 2 8" xfId="12287" xr:uid="{6169A12E-715A-4390-86A0-7DA21CF4A471}"/>
    <cellStyle name="40% - Accent4 3" xfId="1417" xr:uid="{00000000-0005-0000-0000-000049000000}"/>
    <cellStyle name="40% - Accent4 3 2" xfId="12288" xr:uid="{EEFA85F1-F79F-4574-A706-1D3F507157A1}"/>
    <cellStyle name="40% - Accent4 3 2 2" xfId="12289" xr:uid="{1EB84AFF-7F84-4D44-BB71-AD3A199EFA81}"/>
    <cellStyle name="40% - Accent4 3 3" xfId="12290" xr:uid="{5889A628-9CB6-4547-B7F9-E6535F8F0948}"/>
    <cellStyle name="40% - Accent4 3 3 2" xfId="12291" xr:uid="{0E7F7390-75AE-4845-BF7D-55B6C55117B6}"/>
    <cellStyle name="40% - Accent4 3 4" xfId="12292" xr:uid="{F2EC8C26-D1C7-4DDD-B97A-1AD18344FDEA}"/>
    <cellStyle name="40% - Accent4 3 4 2" xfId="12293" xr:uid="{C9B2F502-0AFF-4045-B6B4-523CBA945B04}"/>
    <cellStyle name="40% - Accent4 3 5" xfId="12294" xr:uid="{95D16AF0-7160-4C56-B8C8-E1FC8674C3CA}"/>
    <cellStyle name="40% - Accent4 3 5 2" xfId="12295" xr:uid="{E090DDB3-4DEC-4F68-9E98-45D8DCAECAD9}"/>
    <cellStyle name="40% - Accent4 3 6" xfId="12296" xr:uid="{9D193EEC-8D8B-44BE-A78D-22A8CB98F8E8}"/>
    <cellStyle name="40% - Accent4 3 6 2" xfId="12297" xr:uid="{AFCBCA7F-0392-4B97-AB7F-E0A846F21F85}"/>
    <cellStyle name="40% - Accent4 3 7" xfId="12298" xr:uid="{9E93320C-4FE1-4FFD-B38F-266D61F33DA8}"/>
    <cellStyle name="40% - Accent4 3 8" xfId="12299" xr:uid="{23D31BD4-04EB-449C-AB09-017CDA37D3B8}"/>
    <cellStyle name="40% - Accent4 3 9" xfId="10196" xr:uid="{BB786859-4B9E-485F-8F2B-53C0FB66A8FA}"/>
    <cellStyle name="40% - Accent4 4" xfId="12300" xr:uid="{06EB9341-B89B-412F-A09A-1AAB87AB6573}"/>
    <cellStyle name="40% - Accent4 4 2" xfId="12301" xr:uid="{4BC91B1D-A677-45D8-B20D-7A2E6877313C}"/>
    <cellStyle name="40% - Accent4 4 3" xfId="26116" xr:uid="{B7DE5FE7-8D76-402E-AB54-CAF6832E23D3}"/>
    <cellStyle name="40% - Accent4 5" xfId="12302" xr:uid="{52BAEB13-A6B5-4859-9E46-46FBA9A8C215}"/>
    <cellStyle name="40% - Accent4 5 2" xfId="12303" xr:uid="{5FB8EEA6-0F4C-4F0F-A15A-80F765B67957}"/>
    <cellStyle name="40% - Accent4 6" xfId="12304" xr:uid="{67B96EBE-5AA9-48E9-840B-BC75A651CEE4}"/>
    <cellStyle name="40% - Accent4 7" xfId="12305" xr:uid="{B22DC658-948F-4256-8F81-060662E22CD1}"/>
    <cellStyle name="40% - Accent4 8" xfId="12306" xr:uid="{6F726B5E-C6B4-442E-BB11-14FE75A6EDDE}"/>
    <cellStyle name="40% - Accent4 9" xfId="12307" xr:uid="{5B6D5642-57AC-4740-A515-55D020CF7BF7}"/>
    <cellStyle name="40% - Accent5 10" xfId="12308" xr:uid="{A79D3A77-4951-4C06-BB9F-0395C55B0553}"/>
    <cellStyle name="40% - Accent5 11" xfId="12309" xr:uid="{BAA47CD0-6F4D-49B4-BCE2-4F8B1DB00CD5}"/>
    <cellStyle name="40% - Accent5 12" xfId="12310" xr:uid="{1245F979-6BE1-4559-A58A-32B3E3FA3E39}"/>
    <cellStyle name="40% - Accent5 13" xfId="12311" xr:uid="{6F0B8174-ED8A-481B-91EA-075369FA9F2E}"/>
    <cellStyle name="40% - Accent5 14" xfId="16958" xr:uid="{FFEE7621-06F1-41B9-ABD7-78409E484687}"/>
    <cellStyle name="40% - Accent5 2" xfId="1418" xr:uid="{00000000-0005-0000-0000-00004A000000}"/>
    <cellStyle name="40% - Accent5 2 2" xfId="1419" xr:uid="{00000000-0005-0000-0000-00004B000000}"/>
    <cellStyle name="40% - Accent5 2 2 2" xfId="10198" xr:uid="{C3DC7859-AA80-4E7E-8E82-F2E568B51B4C}"/>
    <cellStyle name="40% - Accent5 2 2 3" xfId="26117" xr:uid="{37F2509D-D39F-4154-A518-068957AB62B1}"/>
    <cellStyle name="40% - Accent5 2 2 4" xfId="10197" xr:uid="{F9CF22F5-E625-4868-88EE-DBDC1DFB9108}"/>
    <cellStyle name="40% - Accent5 2 3" xfId="1420" xr:uid="{00000000-0005-0000-0000-00004C000000}"/>
    <cellStyle name="40% - Accent5 2 3 2" xfId="12312" xr:uid="{6C432DCB-DB9D-4DD5-BF80-935A730F78D0}"/>
    <cellStyle name="40% - Accent5 2 4" xfId="11761" xr:uid="{973A7193-D4BC-4DDD-9CF4-493029039E26}"/>
    <cellStyle name="40% - Accent5 2 4 2" xfId="12313" xr:uid="{04004FFB-D59B-4CBB-99E2-3C02CD74B0B9}"/>
    <cellStyle name="40% - Accent5 2 4 3" xfId="17650" xr:uid="{BDD52927-1B3F-4AC8-BFF3-28F8E932700E}"/>
    <cellStyle name="40% - Accent5 2 4 4" xfId="16804" xr:uid="{54C31A4A-2106-4541-AAC2-A442C825EAFC}"/>
    <cellStyle name="40% - Accent5 2 5" xfId="11811" xr:uid="{E0A94FCD-8562-4C7D-9F64-2471DCE3017B}"/>
    <cellStyle name="40% - Accent5 2 5 2" xfId="12314" xr:uid="{83761D8B-001B-4DD0-845B-CDEF455CA33A}"/>
    <cellStyle name="40% - Accent5 2 5 3" xfId="17669" xr:uid="{65575E83-45E8-4884-AE8E-82E35D089CD1}"/>
    <cellStyle name="40% - Accent5 2 5 4" xfId="16827" xr:uid="{104865DD-1BE7-4089-A249-18A670B3D6B0}"/>
    <cellStyle name="40% - Accent5 2 6" xfId="11709" xr:uid="{57D11CB5-97EA-42AA-8865-C35435660F04}"/>
    <cellStyle name="40% - Accent5 2 6 2" xfId="12315" xr:uid="{10F3E308-10E0-49C5-A1B0-FA701123D007}"/>
    <cellStyle name="40% - Accent5 2 6 3" xfId="17638" xr:uid="{A9C3CC98-5BAD-4ED7-9058-ADC916E8AA4A}"/>
    <cellStyle name="40% - Accent5 2 6 4" xfId="16788" xr:uid="{134D1764-F671-4EE5-9BDB-2A15195A2425}"/>
    <cellStyle name="40% - Accent5 2 7" xfId="11903" xr:uid="{EF5006D7-B0B4-4181-8CAA-D49A5794D670}"/>
    <cellStyle name="40% - Accent5 2 7 2" xfId="17674" xr:uid="{56710095-0002-4939-BD5E-27411326690F}"/>
    <cellStyle name="40% - Accent5 2 7 3" xfId="16841" xr:uid="{E5D48E8A-AB62-4FBF-9FC8-99EE595D0860}"/>
    <cellStyle name="40% - Accent5 2 8" xfId="12316" xr:uid="{6CA063EB-A8F2-4156-8CF5-B6C46368738A}"/>
    <cellStyle name="40% - Accent5 3" xfId="1421" xr:uid="{00000000-0005-0000-0000-00004D000000}"/>
    <cellStyle name="40% - Accent5 3 2" xfId="12317" xr:uid="{F1C928C8-F826-4888-8F3B-62182364B4FF}"/>
    <cellStyle name="40% - Accent5 3 2 2" xfId="12318" xr:uid="{0CE829EF-73B6-4DF5-99B6-180B246A68A8}"/>
    <cellStyle name="40% - Accent5 3 3" xfId="12319" xr:uid="{C800D3F0-054D-43C9-9248-713E230DADF7}"/>
    <cellStyle name="40% - Accent5 3 3 2" xfId="12320" xr:uid="{0F9EE06F-7EA3-4C96-BE8E-A521905C8A71}"/>
    <cellStyle name="40% - Accent5 3 4" xfId="12321" xr:uid="{61FAF46F-55E2-4081-80E0-5E10BF8BFCA3}"/>
    <cellStyle name="40% - Accent5 3 4 2" xfId="12322" xr:uid="{7E6EC4EE-B61D-41A4-957F-108BE02F6E8E}"/>
    <cellStyle name="40% - Accent5 3 5" xfId="12323" xr:uid="{7FC64377-A9E7-4047-9853-143D60A89972}"/>
    <cellStyle name="40% - Accent5 3 5 2" xfId="12324" xr:uid="{D7F19A12-9D78-4635-9E97-E24E359EB622}"/>
    <cellStyle name="40% - Accent5 3 6" xfId="12325" xr:uid="{232C87FA-BCAC-4658-A2FF-EC962CC4B70D}"/>
    <cellStyle name="40% - Accent5 3 6 2" xfId="12326" xr:uid="{B54A8CA6-6C79-40E5-82A2-2F04C7ECA65B}"/>
    <cellStyle name="40% - Accent5 3 7" xfId="12327" xr:uid="{0284B419-62B0-4BB6-A94F-3DEE4927E0B5}"/>
    <cellStyle name="40% - Accent5 3 8" xfId="12328" xr:uid="{E6ED7ED7-0F55-406B-B5C3-AF3C4B3C80FB}"/>
    <cellStyle name="40% - Accent5 3 9" xfId="10199" xr:uid="{D9243015-16AE-4725-80DC-1BD307AF68EA}"/>
    <cellStyle name="40% - Accent5 4" xfId="12329" xr:uid="{4F86E3F8-007B-40A0-8041-C1557BA09FBF}"/>
    <cellStyle name="40% - Accent5 4 2" xfId="12330" xr:uid="{B84F4E45-0386-4CCE-9FD6-3E4CAD5E9D34}"/>
    <cellStyle name="40% - Accent5 4 3" xfId="26118" xr:uid="{40E9E399-E409-4E30-9F9D-788FA69A33D7}"/>
    <cellStyle name="40% - Accent5 5" xfId="12331" xr:uid="{36CCB0C3-3B2F-4758-B132-821031D6E5A5}"/>
    <cellStyle name="40% - Accent5 5 2" xfId="12332" xr:uid="{A20BBF39-8A45-4465-9547-25F2F720ADF2}"/>
    <cellStyle name="40% - Accent5 6" xfId="12333" xr:uid="{02E72051-9526-4409-8D48-3DCD80D1FA23}"/>
    <cellStyle name="40% - Accent5 7" xfId="12334" xr:uid="{BDC887A7-17AF-4B82-B735-3C042B471C73}"/>
    <cellStyle name="40% - Accent5 8" xfId="12335" xr:uid="{B47F48CA-D799-4B64-BCA5-B01F178BFE82}"/>
    <cellStyle name="40% - Accent5 9" xfId="12336" xr:uid="{FDAE3CD0-8EF0-479F-AF57-F95B2C59D95B}"/>
    <cellStyle name="40% - Accent6 10" xfId="12337" xr:uid="{DC0D58DC-006F-4410-8A3B-B23149D1140F}"/>
    <cellStyle name="40% - Accent6 11" xfId="12338" xr:uid="{ADC311CF-9EF2-4D18-99A7-2C26EEF3F7C6}"/>
    <cellStyle name="40% - Accent6 12" xfId="12339" xr:uid="{9825A402-7801-419D-9A2E-F053DE2A817F}"/>
    <cellStyle name="40% - Accent6 13" xfId="12340" xr:uid="{E1A1ADE4-F86F-49BB-8E27-111ABE74D8F3}"/>
    <cellStyle name="40% - Accent6 14" xfId="16959" xr:uid="{BBE0FEC2-6F80-4E24-BBE5-9076E8911532}"/>
    <cellStyle name="40% - Accent6 2" xfId="1422" xr:uid="{00000000-0005-0000-0000-00004E000000}"/>
    <cellStyle name="40% - Accent6 2 2" xfId="1423" xr:uid="{00000000-0005-0000-0000-00004F000000}"/>
    <cellStyle name="40% - Accent6 2 2 2" xfId="10201" xr:uid="{658735D4-4997-43B4-9EB3-3FC3BCF978FF}"/>
    <cellStyle name="40% - Accent6 2 2 3" xfId="26119" xr:uid="{78480856-821A-4882-A92A-37A94343687F}"/>
    <cellStyle name="40% - Accent6 2 2 4" xfId="10200" xr:uid="{A971687C-1918-430D-A150-D29FE87F0C99}"/>
    <cellStyle name="40% - Accent6 2 3" xfId="1424" xr:uid="{00000000-0005-0000-0000-000050000000}"/>
    <cellStyle name="40% - Accent6 2 3 2" xfId="12341" xr:uid="{1250136A-AF6D-4091-8E84-7C2911184C42}"/>
    <cellStyle name="40% - Accent6 2 4" xfId="11760" xr:uid="{15F2108F-76B3-4FFE-A5A4-CB42C13AEF73}"/>
    <cellStyle name="40% - Accent6 2 4 2" xfId="12342" xr:uid="{DB8208DD-4EEB-45C3-93BB-6F3381EE069D}"/>
    <cellStyle name="40% - Accent6 2 4 3" xfId="17649" xr:uid="{849AB7A4-900A-446C-BDC3-83B2EBF6FC13}"/>
    <cellStyle name="40% - Accent6 2 4 4" xfId="16803" xr:uid="{0F656475-72EF-4EB9-BCB1-32E2BE1C4D6E}"/>
    <cellStyle name="40% - Accent6 2 5" xfId="11812" xr:uid="{26B8A380-523C-4CB3-AAD5-FD8C4605FADB}"/>
    <cellStyle name="40% - Accent6 2 5 2" xfId="12343" xr:uid="{02262946-5219-47F2-97B7-7F4B2A23C14A}"/>
    <cellStyle name="40% - Accent6 2 5 3" xfId="17670" xr:uid="{32211822-1A84-42DC-85EB-6B9B61948018}"/>
    <cellStyle name="40% - Accent6 2 5 4" xfId="16828" xr:uid="{ECB86DFB-A73D-42F5-9D7F-C7850C76EFA3}"/>
    <cellStyle name="40% - Accent6 2 6" xfId="11778" xr:uid="{F90AEE53-94B4-4AA2-803C-5145D8E08CC1}"/>
    <cellStyle name="40% - Accent6 2 6 2" xfId="12344" xr:uid="{4FE1BD2E-04AB-473B-A324-2E966A5D16EF}"/>
    <cellStyle name="40% - Accent6 2 6 3" xfId="17658" xr:uid="{AC985E4A-D229-49D2-82A8-D8E0F9C1CBA4}"/>
    <cellStyle name="40% - Accent6 2 6 4" xfId="16814" xr:uid="{E8100B99-CADA-41D0-9605-D773C3AC27FB}"/>
    <cellStyle name="40% - Accent6 2 7" xfId="11902" xr:uid="{6860E697-E5CC-40EF-A76C-28660C22C046}"/>
    <cellStyle name="40% - Accent6 2 7 2" xfId="17673" xr:uid="{650A309C-09AB-4855-AF90-AEED9E644281}"/>
    <cellStyle name="40% - Accent6 2 7 3" xfId="16840" xr:uid="{DC82AE5B-5F5E-4CB1-8144-9F37D97C31FE}"/>
    <cellStyle name="40% - Accent6 2 8" xfId="12345" xr:uid="{F02CB17F-5F66-42BC-9F89-F2E6F8B219E4}"/>
    <cellStyle name="40% - Accent6 3" xfId="1425" xr:uid="{00000000-0005-0000-0000-000051000000}"/>
    <cellStyle name="40% - Accent6 3 2" xfId="12346" xr:uid="{721033BA-AA2A-4187-B86B-7FBB5DF52530}"/>
    <cellStyle name="40% - Accent6 3 2 2" xfId="12347" xr:uid="{641D760B-E57C-4371-B46A-7F724DF8B18D}"/>
    <cellStyle name="40% - Accent6 3 3" xfId="12348" xr:uid="{59CCAD67-5BA0-43AF-917C-386F7637F54B}"/>
    <cellStyle name="40% - Accent6 3 3 2" xfId="12349" xr:uid="{254F1A7B-562C-48EE-8F4D-04DC9B629E8F}"/>
    <cellStyle name="40% - Accent6 3 4" xfId="12350" xr:uid="{AD3D17E4-AF42-4D8D-AD21-338192E63F07}"/>
    <cellStyle name="40% - Accent6 3 4 2" xfId="12351" xr:uid="{9F53A023-89CF-43BA-8271-1E4C534E33B6}"/>
    <cellStyle name="40% - Accent6 3 5" xfId="12352" xr:uid="{B7EDAACB-6846-4489-BFDD-FCFB894ABD55}"/>
    <cellStyle name="40% - Accent6 3 5 2" xfId="12353" xr:uid="{124A02BB-3606-4035-A105-B4E50F18651C}"/>
    <cellStyle name="40% - Accent6 3 6" xfId="12354" xr:uid="{A98431AA-0DAB-4262-854C-15EB73600A27}"/>
    <cellStyle name="40% - Accent6 3 6 2" xfId="12355" xr:uid="{C3810D1E-58EE-4BCE-BEB3-3C7FD2FA8868}"/>
    <cellStyle name="40% - Accent6 3 7" xfId="12356" xr:uid="{C167779E-2F48-457C-B79F-91DC6B1F66D7}"/>
    <cellStyle name="40% - Accent6 3 8" xfId="12357" xr:uid="{8B329EF9-8424-4A6D-A0A5-AD9368AD1A84}"/>
    <cellStyle name="40% - Accent6 3 9" xfId="10202" xr:uid="{9B475143-6398-4872-8CFC-AF17DC8612B2}"/>
    <cellStyle name="40% - Accent6 4" xfId="12358" xr:uid="{1D8D8D08-43A5-476A-A5F1-A8849962EF93}"/>
    <cellStyle name="40% - Accent6 4 2" xfId="12359" xr:uid="{034EBAAD-6EC4-4208-9C52-EE0929D37F09}"/>
    <cellStyle name="40% - Accent6 4 3" xfId="26120" xr:uid="{C3D95583-2A1E-4B0F-9A1E-18348BF6DCDA}"/>
    <cellStyle name="40% - Accent6 5" xfId="12360" xr:uid="{0673B5B7-9598-4D93-85C2-EE658ABE4182}"/>
    <cellStyle name="40% - Accent6 5 2" xfId="12361" xr:uid="{72AC8633-AE95-4F14-B691-2818DB2009D6}"/>
    <cellStyle name="40% - Accent6 6" xfId="12362" xr:uid="{7D6165DF-0259-434D-9AE5-D36F85524329}"/>
    <cellStyle name="40% - Accent6 7" xfId="12363" xr:uid="{0781DD94-001C-44EF-9980-D530D72719A4}"/>
    <cellStyle name="40% - Accent6 8" xfId="12364" xr:uid="{A695E73D-561C-4A24-8DA8-F0D09D9782E7}"/>
    <cellStyle name="40% - Accent6 9" xfId="12365" xr:uid="{E09B76E5-BEFB-4011-B6B5-8E28436460AE}"/>
    <cellStyle name="40% - ส่วนที่ถูกเน้น1" xfId="12366" xr:uid="{24B7E2E2-29F1-480D-BA12-193DB23BD7FA}"/>
    <cellStyle name="40% - ส่วนที่ถูกเน้น1 2" xfId="26122" xr:uid="{D979688C-995F-4518-BAB7-099E4C0BA3B0}"/>
    <cellStyle name="40% - ส่วนที่ถูกเน้น1 2 2" xfId="26123" xr:uid="{31D01405-3CBC-48B9-A3A8-C8A310FD3487}"/>
    <cellStyle name="40% - ส่วนที่ถูกเน้น1 2 2 2" xfId="26124" xr:uid="{D8400AF4-EEED-4223-8CFE-E52CB7FD1D58}"/>
    <cellStyle name="40% - ส่วนที่ถูกเน้น1 2 3" xfId="26125" xr:uid="{D4C0A905-9075-4968-AD09-7E121274C4C3}"/>
    <cellStyle name="40% - ส่วนที่ถูกเน้น1 3" xfId="26126" xr:uid="{EEF33E7E-3BCB-49BD-BE50-4783111A6FA8}"/>
    <cellStyle name="40% - ส่วนที่ถูกเน้น1 3 2" xfId="26127" xr:uid="{0B0EC9C7-F0E8-4A1E-9B92-0C7116B5DB0C}"/>
    <cellStyle name="40% - ส่วนที่ถูกเน้น1 3 2 2" xfId="26128" xr:uid="{A3251E8A-C671-4213-B423-530EE4BC7329}"/>
    <cellStyle name="40% - ส่วนที่ถูกเน้น1 3 3" xfId="26129" xr:uid="{6D8C0365-2C62-47BF-9DBF-41AC66E12D12}"/>
    <cellStyle name="40% - ส่วนที่ถูกเน้น1 4" xfId="26130" xr:uid="{1570D62E-828E-4CBF-848B-877F3A88C265}"/>
    <cellStyle name="40% - ส่วนที่ถูกเน้น1 4 2" xfId="26131" xr:uid="{5B501559-7F35-4690-925E-38416B39C7B3}"/>
    <cellStyle name="40% - ส่วนที่ถูกเน้น1 4 2 2" xfId="26132" xr:uid="{E149825B-5367-40B2-9B48-F17A9B7460F6}"/>
    <cellStyle name="40% - ส่วนที่ถูกเน้น1 4 3" xfId="26133" xr:uid="{5E77B7FC-A171-4ACA-B1E6-8CBE1CEAB67D}"/>
    <cellStyle name="40% - ส่วนที่ถูกเน้น1 5" xfId="26134" xr:uid="{6E0F729D-D7A0-43E2-AFDD-2DE4B5B87CC5}"/>
    <cellStyle name="40% - ส่วนที่ถูกเน้น1 6" xfId="26121" xr:uid="{70936BDD-9FA5-4ECF-9C9B-0E978276D352}"/>
    <cellStyle name="40% - ส่วนที่ถูกเน้น2" xfId="12367" xr:uid="{29B58BAD-9864-4231-B05A-AE3D5306873C}"/>
    <cellStyle name="40% - ส่วนที่ถูกเน้น2 2" xfId="26136" xr:uid="{531DBFBB-64CD-44E7-B122-3BEDD636670E}"/>
    <cellStyle name="40% - ส่วนที่ถูกเน้น2 2 2" xfId="26137" xr:uid="{CC50283C-C2FE-4E31-8CFE-EF942F55E555}"/>
    <cellStyle name="40% - ส่วนที่ถูกเน้น2 2 2 2" xfId="26138" xr:uid="{94778967-8F81-4FCC-9412-16C3F86FCF12}"/>
    <cellStyle name="40% - ส่วนที่ถูกเน้น2 2 3" xfId="26139" xr:uid="{88550913-8CD4-4140-9E4D-7170E461BA77}"/>
    <cellStyle name="40% - ส่วนที่ถูกเน้น2 3" xfId="26140" xr:uid="{EA5A397F-6017-417A-8186-80D052D880B1}"/>
    <cellStyle name="40% - ส่วนที่ถูกเน้น2 3 2" xfId="26141" xr:uid="{9BA168C0-1E99-4210-8049-AAEA8A17472A}"/>
    <cellStyle name="40% - ส่วนที่ถูกเน้น2 3 2 2" xfId="26142" xr:uid="{5560009B-7AEC-44F3-B84E-EFDC83356D51}"/>
    <cellStyle name="40% - ส่วนที่ถูกเน้น2 3 3" xfId="26143" xr:uid="{A3D04B66-D5F0-4498-9E8D-8F1103BA47B2}"/>
    <cellStyle name="40% - ส่วนที่ถูกเน้น2 4" xfId="26144" xr:uid="{F1A9391E-C565-4FEA-9C4F-E8B6A9231F69}"/>
    <cellStyle name="40% - ส่วนที่ถูกเน้น2 4 2" xfId="26145" xr:uid="{DF7C2EFD-A071-45BC-A2D4-4A71DE8C29E6}"/>
    <cellStyle name="40% - ส่วนที่ถูกเน้น2 4 2 2" xfId="26146" xr:uid="{ADA0A050-933B-49A6-B8E9-FF12A489A9AF}"/>
    <cellStyle name="40% - ส่วนที่ถูกเน้น2 4 3" xfId="26147" xr:uid="{8351BD96-E770-4755-9518-81D907E7D01D}"/>
    <cellStyle name="40% - ส่วนที่ถูกเน้น2 5" xfId="26148" xr:uid="{2CCD8713-4C2B-47CB-A830-53C229C3B83F}"/>
    <cellStyle name="40% - ส่วนที่ถูกเน้น2 6" xfId="26135" xr:uid="{E7350C46-8E24-4922-AE3A-CECA50DB86F7}"/>
    <cellStyle name="40% - ส่วนที่ถูกเน้น3" xfId="12368" xr:uid="{2C02CDD9-33AA-489A-B5D1-D1AA83C24A03}"/>
    <cellStyle name="40% - ส่วนที่ถูกเน้น3 2" xfId="26150" xr:uid="{63F3B333-5BE4-4060-A92A-D449D451F17C}"/>
    <cellStyle name="40% - ส่วนที่ถูกเน้น3 2 2" xfId="26151" xr:uid="{C9E7B418-1ECD-4B50-B709-4EF0C54B1C0A}"/>
    <cellStyle name="40% - ส่วนที่ถูกเน้น3 2 2 2" xfId="26152" xr:uid="{43C25D0F-3AD9-4051-ADBB-F631EF67B285}"/>
    <cellStyle name="40% - ส่วนที่ถูกเน้น3 2 3" xfId="26153" xr:uid="{FD5FE997-73A6-4757-8257-A6F6D30CD669}"/>
    <cellStyle name="40% - ส่วนที่ถูกเน้น3 3" xfId="26154" xr:uid="{44D9E03E-9E15-40E4-944F-7A5E75D36763}"/>
    <cellStyle name="40% - ส่วนที่ถูกเน้น3 3 2" xfId="26155" xr:uid="{FC8987B5-DC2E-4113-B842-FF941E2D48E0}"/>
    <cellStyle name="40% - ส่วนที่ถูกเน้น3 3 2 2" xfId="26156" xr:uid="{47ECB6FD-583B-4721-B15C-DF419EF06745}"/>
    <cellStyle name="40% - ส่วนที่ถูกเน้น3 3 3" xfId="26157" xr:uid="{B650BA04-F7E8-4BDA-B617-DD86F80E509C}"/>
    <cellStyle name="40% - ส่วนที่ถูกเน้น3 4" xfId="26158" xr:uid="{85A91285-5D54-4E1A-B42C-70A583EC907B}"/>
    <cellStyle name="40% - ส่วนที่ถูกเน้น3 4 2" xfId="26159" xr:uid="{B0AE02C3-DFA8-469B-A325-E40CFD901AA2}"/>
    <cellStyle name="40% - ส่วนที่ถูกเน้น3 4 2 2" xfId="26160" xr:uid="{36947E33-7F93-4A8D-9CCC-13210DB85530}"/>
    <cellStyle name="40% - ส่วนที่ถูกเน้น3 4 3" xfId="26161" xr:uid="{09AB19B2-0DB7-4CC0-BCE1-35F8B7E813ED}"/>
    <cellStyle name="40% - ส่วนที่ถูกเน้น3 5" xfId="26162" xr:uid="{0A7D56FA-3F29-4074-9C59-A6265205D11D}"/>
    <cellStyle name="40% - ส่วนที่ถูกเน้น3 6" xfId="26149" xr:uid="{976A4786-1C42-4EB4-8F78-3E265F8549A7}"/>
    <cellStyle name="40% - ส่วนที่ถูกเน้น4" xfId="12369" xr:uid="{D5C8DA6F-20A4-462D-83DE-5D2D1A3B12A1}"/>
    <cellStyle name="40% - ส่วนที่ถูกเน้น4 2" xfId="26164" xr:uid="{5105F390-8DAE-4109-B4E2-938AE20C0F61}"/>
    <cellStyle name="40% - ส่วนที่ถูกเน้น4 2 2" xfId="26165" xr:uid="{618CFD97-E98D-49C7-A8E1-327F59A58647}"/>
    <cellStyle name="40% - ส่วนที่ถูกเน้น4 2 2 2" xfId="26166" xr:uid="{0F23DB72-3702-4448-95A6-680CF5F39722}"/>
    <cellStyle name="40% - ส่วนที่ถูกเน้น4 2 3" xfId="26167" xr:uid="{979F5290-865D-4E5D-B837-6DBCEB687823}"/>
    <cellStyle name="40% - ส่วนที่ถูกเน้น4 3" xfId="26168" xr:uid="{CAB3EA63-6146-42A9-A1F5-6709C39221B9}"/>
    <cellStyle name="40% - ส่วนที่ถูกเน้น4 3 2" xfId="26169" xr:uid="{A519A733-CD06-4ABD-BAED-441D54232208}"/>
    <cellStyle name="40% - ส่วนที่ถูกเน้น4 3 2 2" xfId="26170" xr:uid="{53F033C7-5D10-4D40-BF57-6B98C5ABDCFC}"/>
    <cellStyle name="40% - ส่วนที่ถูกเน้น4 3 3" xfId="26171" xr:uid="{DE88DD6E-DF83-430F-8EB9-1A47B5005CEB}"/>
    <cellStyle name="40% - ส่วนที่ถูกเน้น4 4" xfId="26172" xr:uid="{5EFFE365-781A-479D-AD7D-63F240744C70}"/>
    <cellStyle name="40% - ส่วนที่ถูกเน้น4 4 2" xfId="26173" xr:uid="{C77A4458-89BE-4D54-A83E-B24B8B7E1C16}"/>
    <cellStyle name="40% - ส่วนที่ถูกเน้น4 4 2 2" xfId="26174" xr:uid="{78E24AFA-3395-4ADD-B391-D59B1DD5E58E}"/>
    <cellStyle name="40% - ส่วนที่ถูกเน้น4 4 3" xfId="26175" xr:uid="{72D9A789-5971-47B8-8394-2A512851874A}"/>
    <cellStyle name="40% - ส่วนที่ถูกเน้น4 5" xfId="26176" xr:uid="{9B7FA6D5-C3F1-45C4-BDD0-4F3B68AF5541}"/>
    <cellStyle name="40% - ส่วนที่ถูกเน้น4 6" xfId="26163" xr:uid="{FABB3167-07D8-4CE1-BB47-F29459709EAE}"/>
    <cellStyle name="40% - ส่วนที่ถูกเน้น5" xfId="12370" xr:uid="{6D9002E8-65E1-42B1-AF7B-CA08E0F96F3E}"/>
    <cellStyle name="40% - ส่วนที่ถูกเน้น5 2" xfId="26178" xr:uid="{95A83F85-88C1-4309-9876-578B859FB7C1}"/>
    <cellStyle name="40% - ส่วนที่ถูกเน้น5 2 2" xfId="26179" xr:uid="{9CDDEF0E-18BE-491E-801F-B0BCC76C184C}"/>
    <cellStyle name="40% - ส่วนที่ถูกเน้น5 2 2 2" xfId="26180" xr:uid="{45BC281F-2134-4EC7-A024-99432D418C7C}"/>
    <cellStyle name="40% - ส่วนที่ถูกเน้น5 2 3" xfId="26181" xr:uid="{73BAA197-0652-4206-A5B0-92299A40C81C}"/>
    <cellStyle name="40% - ส่วนที่ถูกเน้น5 3" xfId="26182" xr:uid="{95401BA2-AAE0-47CD-BF99-D2D5DB5D69E8}"/>
    <cellStyle name="40% - ส่วนที่ถูกเน้น5 3 2" xfId="26183" xr:uid="{C8C978BF-9EE2-4064-9B93-2607DF0265E4}"/>
    <cellStyle name="40% - ส่วนที่ถูกเน้น5 3 2 2" xfId="26184" xr:uid="{62125D96-0B88-4CF4-AAC0-BDAB5D388310}"/>
    <cellStyle name="40% - ส่วนที่ถูกเน้น5 3 3" xfId="26185" xr:uid="{1E9B6D88-0883-49AA-B0C2-14D7E2905864}"/>
    <cellStyle name="40% - ส่วนที่ถูกเน้น5 4" xfId="26186" xr:uid="{AB5C7D76-6F4E-4A88-B1CB-6E9132196E92}"/>
    <cellStyle name="40% - ส่วนที่ถูกเน้น5 4 2" xfId="26187" xr:uid="{351CAB6B-D2F4-4418-B319-CCEFFEBAC1C5}"/>
    <cellStyle name="40% - ส่วนที่ถูกเน้น5 4 2 2" xfId="26188" xr:uid="{2C05CFEA-CB2A-4DC2-B057-6F466BFA203B}"/>
    <cellStyle name="40% - ส่วนที่ถูกเน้น5 4 3" xfId="26189" xr:uid="{B64CA20E-317D-43D9-8712-C8718FA3A6F3}"/>
    <cellStyle name="40% - ส่วนที่ถูกเน้น5 5" xfId="26190" xr:uid="{CBF64831-CBF6-426B-9822-22D38DCC1F18}"/>
    <cellStyle name="40% - ส่วนที่ถูกเน้น5 6" xfId="26177" xr:uid="{6961AE84-46FB-4D71-8AFE-7EAFD42F5641}"/>
    <cellStyle name="40% - ส่วนที่ถูกเน้น6" xfId="12371" xr:uid="{14265568-87D3-4E89-BDAC-7BD0C7882BE0}"/>
    <cellStyle name="40% - ส่วนที่ถูกเน้น6 2" xfId="26192" xr:uid="{B12562E2-D1E4-4A16-9F14-9AD86D2503C2}"/>
    <cellStyle name="40% - ส่วนที่ถูกเน้น6 2 2" xfId="26193" xr:uid="{AFE4F3EA-5F78-4554-BD06-6405CB8608BA}"/>
    <cellStyle name="40% - ส่วนที่ถูกเน้น6 2 2 2" xfId="26194" xr:uid="{566C0DEF-5989-4BCE-AB60-5CF97FD0A664}"/>
    <cellStyle name="40% - ส่วนที่ถูกเน้น6 2 3" xfId="26195" xr:uid="{97D126FC-994F-4F31-9C54-C3489AC0A28C}"/>
    <cellStyle name="40% - ส่วนที่ถูกเน้น6 3" xfId="26196" xr:uid="{F4A7DA73-5BEA-48B6-BB08-C699E88D6CB1}"/>
    <cellStyle name="40% - ส่วนที่ถูกเน้น6 3 2" xfId="26197" xr:uid="{784F6B99-D4D8-45FF-8F34-108AF2DEE6B1}"/>
    <cellStyle name="40% - ส่วนที่ถูกเน้น6 3 2 2" xfId="26198" xr:uid="{1EBBCB88-FB3F-4C64-B3FD-336F8404C746}"/>
    <cellStyle name="40% - ส่วนที่ถูกเน้น6 3 3" xfId="26199" xr:uid="{DF647295-14C0-466F-B704-416671802EE7}"/>
    <cellStyle name="40% - ส่วนที่ถูกเน้น6 4" xfId="26200" xr:uid="{8CE50C6F-D915-44EE-8303-4393E2DB93A0}"/>
    <cellStyle name="40% - ส่วนที่ถูกเน้น6 4 2" xfId="26201" xr:uid="{1FBB2DDB-A6E0-409A-8DB9-EC2963367404}"/>
    <cellStyle name="40% - ส่วนที่ถูกเน้น6 4 2 2" xfId="26202" xr:uid="{9E1A994E-9CFF-4166-B5A9-929DD36DE66C}"/>
    <cellStyle name="40% - ส่วนที่ถูกเน้น6 4 3" xfId="26203" xr:uid="{7EDE17B3-613F-4F2A-B704-1558E0026A25}"/>
    <cellStyle name="40% - ส่วนที่ถูกเน้น6 5" xfId="26204" xr:uid="{671963E7-478C-4A3F-8867-0E0D7122C87F}"/>
    <cellStyle name="40% - ส่วนที่ถูกเน้น6 6" xfId="26191" xr:uid="{980A0C40-71C7-4F82-946E-398E69D67140}"/>
    <cellStyle name="60 % - Accent1" xfId="1426" xr:uid="{00000000-0005-0000-0000-000052000000}"/>
    <cellStyle name="60 % - Accent2" xfId="1427" xr:uid="{00000000-0005-0000-0000-000053000000}"/>
    <cellStyle name="60 % - Accent3" xfId="1428" xr:uid="{00000000-0005-0000-0000-000054000000}"/>
    <cellStyle name="60 % - Accent4" xfId="1429" xr:uid="{00000000-0005-0000-0000-000055000000}"/>
    <cellStyle name="60 % - Accent5" xfId="1430" xr:uid="{00000000-0005-0000-0000-000056000000}"/>
    <cellStyle name="60 % - Accent6" xfId="1431" xr:uid="{00000000-0005-0000-0000-000057000000}"/>
    <cellStyle name="60% - Accent1 2" xfId="1432" xr:uid="{00000000-0005-0000-0000-000058000000}"/>
    <cellStyle name="60% - Accent1 2 2" xfId="1433" xr:uid="{00000000-0005-0000-0000-000059000000}"/>
    <cellStyle name="60% - Accent1 2 2 2" xfId="10205" xr:uid="{544C22F2-600C-437E-B226-50110609A175}"/>
    <cellStyle name="60% - Accent1 2 2 3" xfId="26206" xr:uid="{504B0678-7396-4116-8AC1-97FD9F01C235}"/>
    <cellStyle name="60% - Accent1 2 2 4" xfId="10204" xr:uid="{F5039CD2-0806-414F-98C4-757920B5B677}"/>
    <cellStyle name="60% - Accent1 2 3" xfId="1434" xr:uid="{00000000-0005-0000-0000-00005A000000}"/>
    <cellStyle name="60% - Accent1 2 3 2" xfId="26207" xr:uid="{824101A3-DBD8-4E1A-A1CE-83B2D34A3086}"/>
    <cellStyle name="60% - Accent1 2 3 3" xfId="10206" xr:uid="{415E7322-479D-4759-8C9D-AA75CD32F0CA}"/>
    <cellStyle name="60% - Accent1 2 4" xfId="11759" xr:uid="{D400A187-E408-4AE7-8842-67A384DC75DC}"/>
    <cellStyle name="60% - Accent1 2 4 2" xfId="26208" xr:uid="{4038779B-8230-4DB1-9C7D-FD133C34324F}"/>
    <cellStyle name="60% - Accent1 2 5" xfId="11755" xr:uid="{4381F56E-C902-4F78-9A56-4C07B86B34B3}"/>
    <cellStyle name="60% - Accent1 2 5 2" xfId="26209" xr:uid="{DA01715C-385A-41C0-8EB3-CEFC90E839F3}"/>
    <cellStyle name="60% - Accent1 2 6" xfId="11779" xr:uid="{C832B2AD-E9D0-40E5-B5E4-112BB80DD8D2}"/>
    <cellStyle name="60% - Accent1 2 6 2" xfId="26210" xr:uid="{400285C0-3B20-449D-BE16-ACC200CE2B71}"/>
    <cellStyle name="60% - Accent1 2 7" xfId="11900" xr:uid="{D67F6E7F-BE20-44ED-A19F-8EC11AB6CF13}"/>
    <cellStyle name="60% - Accent1 2 8" xfId="26205" xr:uid="{E618733D-252F-4E1F-A25C-302683F6B603}"/>
    <cellStyle name="60% - Accent1 2 9" xfId="10203" xr:uid="{30BEE421-6C37-4F06-B840-A159E10E8A93}"/>
    <cellStyle name="60% - Accent1 3" xfId="1435" xr:uid="{00000000-0005-0000-0000-00005B000000}"/>
    <cellStyle name="60% - Accent1 3 2" xfId="12372" xr:uid="{011402FF-ED06-4275-825C-DBC8DC4B6EC4}"/>
    <cellStyle name="60% - Accent1 3 3" xfId="12373" xr:uid="{5A2539C3-117E-4DC7-9B62-334E7C15B4DD}"/>
    <cellStyle name="60% - Accent1 3 4" xfId="12374" xr:uid="{4E3F8472-7674-4E25-BDC1-0FE6DEE08DF3}"/>
    <cellStyle name="60% - Accent1 3 5" xfId="12375" xr:uid="{F30EA812-6FE6-424A-977F-340754111DE2}"/>
    <cellStyle name="60% - Accent1 3 6" xfId="12376" xr:uid="{8C49041A-C91E-4AF0-B93B-8319A7468662}"/>
    <cellStyle name="60% - Accent1 3 7" xfId="12377" xr:uid="{CA405722-A7AA-4A6A-88F4-FB20946235F1}"/>
    <cellStyle name="60% - Accent1 3 8" xfId="26211" xr:uid="{5C38268C-68DC-410C-845C-830DB2919106}"/>
    <cellStyle name="60% - Accent1 3 9" xfId="10207" xr:uid="{44090224-A101-4F82-AAC4-F8506BB074FD}"/>
    <cellStyle name="60% - Accent1 4" xfId="12378" xr:uid="{70360749-BBD6-47BF-AC1C-78776974F1C9}"/>
    <cellStyle name="60% - Accent1 4 2" xfId="26212" xr:uid="{2B805BCA-8CF8-4154-B98C-9B0EF79F8425}"/>
    <cellStyle name="60% - Accent1 5" xfId="12379" xr:uid="{CE213E66-3889-4332-980B-BEE62E502FED}"/>
    <cellStyle name="60% - Accent1 6" xfId="16963" xr:uid="{E4078DF6-84F6-4736-814D-6EB79F722ED0}"/>
    <cellStyle name="60% - Accent2 2" xfId="1436" xr:uid="{00000000-0005-0000-0000-00005C000000}"/>
    <cellStyle name="60% - Accent2 2 2" xfId="1437" xr:uid="{00000000-0005-0000-0000-00005D000000}"/>
    <cellStyle name="60% - Accent2 2 2 2" xfId="10210" xr:uid="{88CBF9B3-D896-4F26-B5D5-E93368DD420B}"/>
    <cellStyle name="60% - Accent2 2 2 3" xfId="26214" xr:uid="{62812E70-CF46-4102-8AE3-EEF345528F79}"/>
    <cellStyle name="60% - Accent2 2 2 4" xfId="10209" xr:uid="{A1D743CA-0307-4C8D-8765-6826A1AE0F45}"/>
    <cellStyle name="60% - Accent2 2 3" xfId="1438" xr:uid="{00000000-0005-0000-0000-00005E000000}"/>
    <cellStyle name="60% - Accent2 2 3 2" xfId="26215" xr:uid="{D6E2F0A4-C4C9-43F9-AA5A-8EFB2220B2E1}"/>
    <cellStyle name="60% - Accent2 2 3 3" xfId="10211" xr:uid="{2E168EB0-1EBC-40E4-9D90-B2D9E4B4B89D}"/>
    <cellStyle name="60% - Accent2 2 4" xfId="11758" xr:uid="{8C9BFB5A-8F4A-4628-AFA2-5029ED7E54E7}"/>
    <cellStyle name="60% - Accent2 2 4 2" xfId="26216" xr:uid="{AF58D9A5-0985-48CB-9684-897D1646A332}"/>
    <cellStyle name="60% - Accent2 2 5" xfId="11756" xr:uid="{F55E9792-2AD2-426E-BEEA-0AA353C3647B}"/>
    <cellStyle name="60% - Accent2 2 5 2" xfId="26217" xr:uid="{E299B0C4-EDB1-4240-8002-B4881DB3A074}"/>
    <cellStyle name="60% - Accent2 2 6" xfId="11781" xr:uid="{81D1737A-62B6-4EC2-906A-97ECED177735}"/>
    <cellStyle name="60% - Accent2 2 6 2" xfId="26218" xr:uid="{8313FDE7-C167-4C65-857F-1F9B756B8342}"/>
    <cellStyle name="60% - Accent2 2 7" xfId="11899" xr:uid="{4A35AC23-6436-4AA6-9F6E-6C9B7760F662}"/>
    <cellStyle name="60% - Accent2 2 8" xfId="26213" xr:uid="{5A7F7767-6734-4697-B368-25F9297467ED}"/>
    <cellStyle name="60% - Accent2 2 9" xfId="10208" xr:uid="{C7D0FA53-598F-4973-944A-03CD72003E8F}"/>
    <cellStyle name="60% - Accent2 3" xfId="1439" xr:uid="{00000000-0005-0000-0000-00005F000000}"/>
    <cellStyle name="60% - Accent2 3 2" xfId="12380" xr:uid="{C8E5598A-3231-4291-9898-C92F1453D6D1}"/>
    <cellStyle name="60% - Accent2 3 3" xfId="12381" xr:uid="{E354F582-BC16-468B-8354-F7119CE61AA4}"/>
    <cellStyle name="60% - Accent2 3 4" xfId="12382" xr:uid="{DD1C217A-DA22-469B-9A83-DF84B26CA63E}"/>
    <cellStyle name="60% - Accent2 3 5" xfId="12383" xr:uid="{FB150FB2-D2E7-488E-AC3B-2F93AD01DFA1}"/>
    <cellStyle name="60% - Accent2 3 6" xfId="12384" xr:uid="{EEEDD7A1-8402-4E52-955C-C2305932974B}"/>
    <cellStyle name="60% - Accent2 3 7" xfId="12385" xr:uid="{9D100D23-73BA-4825-AF5E-876353CE60BB}"/>
    <cellStyle name="60% - Accent2 3 8" xfId="26219" xr:uid="{C2854382-0A66-4FF9-9985-3B065ABBE020}"/>
    <cellStyle name="60% - Accent2 3 9" xfId="10212" xr:uid="{56328DA4-7005-4974-A3C3-A99A2DED20EA}"/>
    <cellStyle name="60% - Accent2 4" xfId="12386" xr:uid="{93A9BC1A-841A-43C8-AD96-179A396D46EA}"/>
    <cellStyle name="60% - Accent2 4 2" xfId="26220" xr:uid="{6CFFD42B-56DB-4AA2-B2EF-C18A56BE78DA}"/>
    <cellStyle name="60% - Accent2 5" xfId="12387" xr:uid="{A6E3A562-1875-4461-93ED-A2F660CAAA66}"/>
    <cellStyle name="60% - Accent2 6" xfId="16964" xr:uid="{B7FED298-55B2-4F93-B213-7B78DDC218A3}"/>
    <cellStyle name="60% - Accent3 2" xfId="1440" xr:uid="{00000000-0005-0000-0000-000060000000}"/>
    <cellStyle name="60% - Accent3 2 2" xfId="1441" xr:uid="{00000000-0005-0000-0000-000061000000}"/>
    <cellStyle name="60% - Accent3 2 2 2" xfId="10215" xr:uid="{C09A0902-53D7-46E5-9A23-F2C302ED8CD2}"/>
    <cellStyle name="60% - Accent3 2 2 3" xfId="26222" xr:uid="{1ECB694A-700E-4618-B468-69FCB90B1D6F}"/>
    <cellStyle name="60% - Accent3 2 2 4" xfId="10214" xr:uid="{84DE2945-6E81-464E-9718-7E3C3BF38C92}"/>
    <cellStyle name="60% - Accent3 2 3" xfId="1442" xr:uid="{00000000-0005-0000-0000-000062000000}"/>
    <cellStyle name="60% - Accent3 2 3 2" xfId="26223" xr:uid="{896EB661-E624-482B-B458-A73CF914A23C}"/>
    <cellStyle name="60% - Accent3 2 3 3" xfId="10216" xr:uid="{F63128C9-51A4-49AD-9D4D-75DF2FC416B5}"/>
    <cellStyle name="60% - Accent3 2 4" xfId="11893" xr:uid="{8007DDFD-E36B-4DF5-B3C6-17CB58A86663}"/>
    <cellStyle name="60% - Accent3 2 4 2" xfId="26224" xr:uid="{72747BFB-1560-4EB1-8278-4F59B7194B11}"/>
    <cellStyle name="60% - Accent3 2 5" xfId="11813" xr:uid="{B697A6A9-23DA-49D8-8901-8C2E7102BE4E}"/>
    <cellStyle name="60% - Accent3 2 5 2" xfId="26225" xr:uid="{E24E5FC6-1221-4F1E-BA9E-8E80392DC5DE}"/>
    <cellStyle name="60% - Accent3 2 6" xfId="11782" xr:uid="{DA80B95F-EDCD-46B2-AF56-F8669D2E5784}"/>
    <cellStyle name="60% - Accent3 2 6 2" xfId="26226" xr:uid="{468421C1-964D-48FA-9541-D82606FD220F}"/>
    <cellStyle name="60% - Accent3 2 7" xfId="11898" xr:uid="{789C30AA-FF77-4906-85AB-15ACC5179A8B}"/>
    <cellStyle name="60% - Accent3 2 8" xfId="26221" xr:uid="{681FF99A-0148-448C-B2DA-242B55DBD8D8}"/>
    <cellStyle name="60% - Accent3 2 9" xfId="10213" xr:uid="{6C36868F-C67A-429D-BF58-D83DE0442270}"/>
    <cellStyle name="60% - Accent3 3" xfId="1443" xr:uid="{00000000-0005-0000-0000-000063000000}"/>
    <cellStyle name="60% - Accent3 3 2" xfId="12388" xr:uid="{A90FB33D-1F37-49EB-9973-CFBD8138FE60}"/>
    <cellStyle name="60% - Accent3 3 3" xfId="12389" xr:uid="{12C1FA55-A48C-49F4-9327-0EEFC8A17E0B}"/>
    <cellStyle name="60% - Accent3 3 4" xfId="12390" xr:uid="{79583DD9-7EC4-43BA-919D-1593EDFEA3DA}"/>
    <cellStyle name="60% - Accent3 3 5" xfId="12391" xr:uid="{1FE10E75-0B0E-437B-9C44-E9CE6F713FEE}"/>
    <cellStyle name="60% - Accent3 3 6" xfId="12392" xr:uid="{87D3A2DC-A6F5-4C3F-89E9-69BF16B56976}"/>
    <cellStyle name="60% - Accent3 3 7" xfId="12393" xr:uid="{8A39E314-E3E8-45DC-8007-DEDDA885B8A4}"/>
    <cellStyle name="60% - Accent3 3 8" xfId="26227" xr:uid="{4A599224-9763-475D-9215-A831ED41C58C}"/>
    <cellStyle name="60% - Accent3 3 9" xfId="10217" xr:uid="{106BEE63-B82F-47C3-A0D5-8FCE1D64432D}"/>
    <cellStyle name="60% - Accent3 4" xfId="12394" xr:uid="{1A932FF2-66CA-48FA-AC3B-7AF436DBE377}"/>
    <cellStyle name="60% - Accent3 4 2" xfId="26228" xr:uid="{E28FD6A5-ADAA-4E67-A3CE-9A7B6DFE6CAB}"/>
    <cellStyle name="60% - Accent3 5" xfId="12395" xr:uid="{057911E4-A156-4B97-8786-B2F35A985AD1}"/>
    <cellStyle name="60% - Accent3 6" xfId="16965" xr:uid="{42507E7E-801D-4384-AC5B-617D70730ED9}"/>
    <cellStyle name="60% - Accent4 2" xfId="1444" xr:uid="{00000000-0005-0000-0000-000064000000}"/>
    <cellStyle name="60% - Accent4 2 2" xfId="1445" xr:uid="{00000000-0005-0000-0000-000065000000}"/>
    <cellStyle name="60% - Accent4 2 2 2" xfId="10220" xr:uid="{2981AD46-D579-49DA-BED5-F5D0C1DE935B}"/>
    <cellStyle name="60% - Accent4 2 2 3" xfId="26230" xr:uid="{5D06057A-753F-4E8A-9A9F-EBC1B358896C}"/>
    <cellStyle name="60% - Accent4 2 2 4" xfId="10219" xr:uid="{3399F37C-5D8D-4D24-A448-6547B6C76F2B}"/>
    <cellStyle name="60% - Accent4 2 3" xfId="1446" xr:uid="{00000000-0005-0000-0000-000066000000}"/>
    <cellStyle name="60% - Accent4 2 3 2" xfId="26231" xr:uid="{3A26F8E9-67C2-4D25-B469-955E80396258}"/>
    <cellStyle name="60% - Accent4 2 3 3" xfId="10221" xr:uid="{8444C55A-FFAC-4071-A9B2-7E669C09CF78}"/>
    <cellStyle name="60% - Accent4 2 4" xfId="11892" xr:uid="{75B4AC77-0A33-4F51-B98F-281119D6BC43}"/>
    <cellStyle name="60% - Accent4 2 4 2" xfId="26232" xr:uid="{58934E2F-4B50-4309-921D-3FBA79AA30B0}"/>
    <cellStyle name="60% - Accent4 2 5" xfId="11814" xr:uid="{09F6A1B2-60B5-4135-BCD3-97689E141038}"/>
    <cellStyle name="60% - Accent4 2 5 2" xfId="26233" xr:uid="{FF17AA62-371D-4287-A260-97FFEBC02C2B}"/>
    <cellStyle name="60% - Accent4 2 6" xfId="11711" xr:uid="{615E5DC0-92D9-4CD6-9FD0-22816966B507}"/>
    <cellStyle name="60% - Accent4 2 6 2" xfId="26234" xr:uid="{A6C90128-72FA-4B8A-AE80-06C451B64568}"/>
    <cellStyle name="60% - Accent4 2 7" xfId="11897" xr:uid="{566E9C95-9393-436F-A01C-2D31A7848836}"/>
    <cellStyle name="60% - Accent4 2 8" xfId="26229" xr:uid="{759068FC-6BE6-45FE-AC1D-F16E49BE2790}"/>
    <cellStyle name="60% - Accent4 2 9" xfId="10218" xr:uid="{711DFBFC-ABF8-43A8-A54A-341A3617F255}"/>
    <cellStyle name="60% - Accent4 3" xfId="1447" xr:uid="{00000000-0005-0000-0000-000067000000}"/>
    <cellStyle name="60% - Accent4 3 2" xfId="12396" xr:uid="{4BE0DFE3-633E-4344-AAA8-ED08D2ED560E}"/>
    <cellStyle name="60% - Accent4 3 3" xfId="12397" xr:uid="{72BFC0E5-FBBB-4DBD-B40E-FC1612F27D71}"/>
    <cellStyle name="60% - Accent4 3 4" xfId="12398" xr:uid="{F74D2F8F-7538-49EA-8E67-55046A0247E1}"/>
    <cellStyle name="60% - Accent4 3 5" xfId="12399" xr:uid="{2466D593-79DA-4A11-B339-951E021398B9}"/>
    <cellStyle name="60% - Accent4 3 6" xfId="12400" xr:uid="{64CB207B-A713-4488-A692-D1AD82441C7D}"/>
    <cellStyle name="60% - Accent4 3 7" xfId="12401" xr:uid="{8F15D40D-91D9-4D19-AD54-994944337C2A}"/>
    <cellStyle name="60% - Accent4 3 8" xfId="26235" xr:uid="{E6491B52-F720-408D-B70C-51845E03C0B9}"/>
    <cellStyle name="60% - Accent4 3 9" xfId="10222" xr:uid="{1D3FD79A-356C-4A97-98EB-4A0FB95E112E}"/>
    <cellStyle name="60% - Accent4 4" xfId="12402" xr:uid="{1924B2AD-61F5-4413-A5AC-9F0858EE5518}"/>
    <cellStyle name="60% - Accent4 4 2" xfId="26236" xr:uid="{DC76214D-1E9A-4DC4-B9E4-E4840D229FF9}"/>
    <cellStyle name="60% - Accent4 5" xfId="12403" xr:uid="{4E890E56-0171-4847-8A89-92A112CAA798}"/>
    <cellStyle name="60% - Accent4 6" xfId="16966" xr:uid="{E8CC0035-5DBD-464F-8A64-FC3A91F8FA0E}"/>
    <cellStyle name="60% - Accent5 2" xfId="1448" xr:uid="{00000000-0005-0000-0000-000068000000}"/>
    <cellStyle name="60% - Accent5 2 2" xfId="1449" xr:uid="{00000000-0005-0000-0000-000069000000}"/>
    <cellStyle name="60% - Accent5 2 2 2" xfId="10225" xr:uid="{29F9FE71-BE7C-495A-BC2F-83DAC9D31D6F}"/>
    <cellStyle name="60% - Accent5 2 2 3" xfId="26238" xr:uid="{98412BC9-C57B-4979-AC7B-F06C825C884A}"/>
    <cellStyle name="60% - Accent5 2 2 4" xfId="10224" xr:uid="{1DC051EB-98CB-4D5E-9AD9-106B011D55FA}"/>
    <cellStyle name="60% - Accent5 2 3" xfId="1450" xr:uid="{00000000-0005-0000-0000-00006A000000}"/>
    <cellStyle name="60% - Accent5 2 3 2" xfId="26239" xr:uid="{831076F9-B665-4771-869D-84E271829E58}"/>
    <cellStyle name="60% - Accent5 2 3 3" xfId="10226" xr:uid="{87D0FD06-998B-49F5-9346-1FF17E86D223}"/>
    <cellStyle name="60% - Accent5 2 4" xfId="11891" xr:uid="{AD755C4B-AB23-4491-9364-C378376AC4B0}"/>
    <cellStyle name="60% - Accent5 2 4 2" xfId="26240" xr:uid="{C16E79BA-9759-4421-8F69-0EA8C8107010}"/>
    <cellStyle name="60% - Accent5 2 5" xfId="11757" xr:uid="{D638D49C-D18D-4A31-B0BA-9E83641C7ACA}"/>
    <cellStyle name="60% - Accent5 2 5 2" xfId="26241" xr:uid="{1637BA83-EE82-412B-B2B8-30B484F6B57F}"/>
    <cellStyle name="60% - Accent5 2 6" xfId="11712" xr:uid="{DF6F4CE9-88C6-4556-942E-DDD66BC5FCCD}"/>
    <cellStyle name="60% - Accent5 2 6 2" xfId="26242" xr:uid="{95C4A8A6-36B3-40AD-8A57-40B5C852CCC8}"/>
    <cellStyle name="60% - Accent5 2 7" xfId="11896" xr:uid="{3314CF11-8CFF-4406-99BF-BB7EB1525D4E}"/>
    <cellStyle name="60% - Accent5 2 8" xfId="26237" xr:uid="{2A039FEA-0B24-4CE7-9642-5F4B3849CF79}"/>
    <cellStyle name="60% - Accent5 2 9" xfId="10223" xr:uid="{AD632595-C057-4C4A-9CAE-E91F4C49949B}"/>
    <cellStyle name="60% - Accent5 3" xfId="1451" xr:uid="{00000000-0005-0000-0000-00006B000000}"/>
    <cellStyle name="60% - Accent5 3 2" xfId="12404" xr:uid="{1821AB8C-D082-4674-93CB-383F8D9D387F}"/>
    <cellStyle name="60% - Accent5 3 3" xfId="12405" xr:uid="{10C5418B-57AD-415B-9FE1-2DF761AE5EDE}"/>
    <cellStyle name="60% - Accent5 3 4" xfId="12406" xr:uid="{5AD5A3A4-3459-4BC9-9AB3-2A991899B2B4}"/>
    <cellStyle name="60% - Accent5 3 5" xfId="12407" xr:uid="{5A9D061C-CFAA-4BD2-9530-9BD225F3E4FD}"/>
    <cellStyle name="60% - Accent5 3 6" xfId="12408" xr:uid="{A0B9294A-39A3-4880-8EC0-1C3C538B3907}"/>
    <cellStyle name="60% - Accent5 3 7" xfId="12409" xr:uid="{EB17C57B-6121-4D12-A7C8-5EE97F36A3AE}"/>
    <cellStyle name="60% - Accent5 3 8" xfId="26243" xr:uid="{2343AEA3-D436-4F5B-8CA1-B125722A2E78}"/>
    <cellStyle name="60% - Accent5 3 9" xfId="10227" xr:uid="{BB682336-D3A9-4D2C-8A02-8F964C2CF4A8}"/>
    <cellStyle name="60% - Accent5 4" xfId="12410" xr:uid="{246123B0-08BF-4DB2-BC21-0BDC8491CCE1}"/>
    <cellStyle name="60% - Accent5 4 2" xfId="26244" xr:uid="{C9C3EBCE-4938-4B6C-9B3C-F8FCDAF3EA65}"/>
    <cellStyle name="60% - Accent5 5" xfId="12411" xr:uid="{3F536805-0E3A-4C4B-8372-471A3DAE601C}"/>
    <cellStyle name="60% - Accent5 6" xfId="16967" xr:uid="{C112F10E-6E3B-4304-A6B1-983DF082ECC1}"/>
    <cellStyle name="60% - Accent6 2" xfId="1452" xr:uid="{00000000-0005-0000-0000-00006C000000}"/>
    <cellStyle name="60% - Accent6 2 2" xfId="1453" xr:uid="{00000000-0005-0000-0000-00006D000000}"/>
    <cellStyle name="60% - Accent6 2 2 2" xfId="10230" xr:uid="{F9008A5E-FD31-4352-9A24-5B79A1B65A86}"/>
    <cellStyle name="60% - Accent6 2 2 3" xfId="26246" xr:uid="{7A39D22C-279D-4848-A863-2ABB6D73FF4D}"/>
    <cellStyle name="60% - Accent6 2 2 4" xfId="10229" xr:uid="{5459DE69-65EB-4D1B-847A-D486736BE2BA}"/>
    <cellStyle name="60% - Accent6 2 3" xfId="1454" xr:uid="{00000000-0005-0000-0000-00006E000000}"/>
    <cellStyle name="60% - Accent6 2 3 2" xfId="26247" xr:uid="{A01544AB-A73F-467F-A952-7F24903A7E4A}"/>
    <cellStyle name="60% - Accent6 2 3 3" xfId="10231" xr:uid="{DC5F14D3-11C1-4883-89B5-C63F5FAB1398}"/>
    <cellStyle name="60% - Accent6 2 4" xfId="11890" xr:uid="{604422E8-CB18-45FD-AB20-B04DA304901C}"/>
    <cellStyle name="60% - Accent6 2 4 2" xfId="26248" xr:uid="{936DE0BA-E0F7-40F9-BA09-9EAF70EC3EEE}"/>
    <cellStyle name="60% - Accent6 2 5" xfId="11815" xr:uid="{69009C64-CF07-41A5-988F-F514C1D3B62A}"/>
    <cellStyle name="60% - Accent6 2 5 2" xfId="26249" xr:uid="{552F7228-B9F5-40D6-B020-CCEED5D1A793}"/>
    <cellStyle name="60% - Accent6 2 6" xfId="11713" xr:uid="{A9B754FF-AB78-4104-BA3A-25E8C19D3CE0}"/>
    <cellStyle name="60% - Accent6 2 6 2" xfId="26250" xr:uid="{CA528E16-C4DF-4F31-8BE5-B2EACF6C55DA}"/>
    <cellStyle name="60% - Accent6 2 7" xfId="11895" xr:uid="{43F2F58B-369D-468B-83A6-DB62880327E5}"/>
    <cellStyle name="60% - Accent6 2 8" xfId="26245" xr:uid="{0116324A-5C2E-4010-A830-E26F0F5485BB}"/>
    <cellStyle name="60% - Accent6 2 9" xfId="10228" xr:uid="{39773DDE-1C71-4459-979D-CE1B4496C7CC}"/>
    <cellStyle name="60% - Accent6 3" xfId="1455" xr:uid="{00000000-0005-0000-0000-00006F000000}"/>
    <cellStyle name="60% - Accent6 3 2" xfId="12412" xr:uid="{51269E83-CD2F-4152-9FA2-87DB080659E5}"/>
    <cellStyle name="60% - Accent6 3 3" xfId="12413" xr:uid="{5860A186-98B4-4938-8225-4CEA9DBF056A}"/>
    <cellStyle name="60% - Accent6 3 4" xfId="12414" xr:uid="{2FDFB229-F0FC-407A-9162-1CAF33484A0C}"/>
    <cellStyle name="60% - Accent6 3 5" xfId="12415" xr:uid="{BEEBF564-7E37-42F1-A613-A5396A41B9A9}"/>
    <cellStyle name="60% - Accent6 3 6" xfId="12416" xr:uid="{7F597643-3D34-445E-BD1B-A521D64DD54E}"/>
    <cellStyle name="60% - Accent6 3 7" xfId="12417" xr:uid="{8C84A2A0-FD4A-49F9-AF75-47BA91B77B90}"/>
    <cellStyle name="60% - Accent6 3 8" xfId="26251" xr:uid="{47EB407D-EAFD-4494-A2A7-2BF6A3DC2D74}"/>
    <cellStyle name="60% - Accent6 3 9" xfId="10232" xr:uid="{3CFA9CCC-40D7-4E72-9A4E-131E74E052FD}"/>
    <cellStyle name="60% - Accent6 4" xfId="12418" xr:uid="{556AC7DA-7EA2-492D-8EA8-B5988ABBF1A9}"/>
    <cellStyle name="60% - Accent6 4 2" xfId="26252" xr:uid="{8F86B397-2964-4400-BF70-8307C37CA8A9}"/>
    <cellStyle name="60% - Accent6 5" xfId="12419" xr:uid="{1AC404FD-4C5D-4A86-8ACC-1FD603BD0473}"/>
    <cellStyle name="60% - Accent6 6" xfId="16968" xr:uid="{6C12E4D3-9C1F-4502-91D6-AA971B283E5A}"/>
    <cellStyle name="60% - ส่วนที่ถูกเน้น1" xfId="12420" xr:uid="{93747A9B-228C-4D54-B388-5F0292196948}"/>
    <cellStyle name="60% - ส่วนที่ถูกเน้น1 2" xfId="26254" xr:uid="{6682BD3D-945F-48B2-AF8C-A190D7CF667B}"/>
    <cellStyle name="60% - ส่วนที่ถูกเน้น1 3" xfId="26255" xr:uid="{3DCC2B9D-DC11-4AFB-BC60-E57072B6BC69}"/>
    <cellStyle name="60% - ส่วนที่ถูกเน้น1 4" xfId="26256" xr:uid="{4FBA4D30-D51B-44A5-9DB4-DB65ECB0EA9F}"/>
    <cellStyle name="60% - ส่วนที่ถูกเน้น1 5" xfId="26257" xr:uid="{D62F70EE-5E8C-4692-A81E-5CE020451EEA}"/>
    <cellStyle name="60% - ส่วนที่ถูกเน้น1 6" xfId="26253" xr:uid="{BD42F24F-26CD-4101-B75D-4B4F6ED7A0DE}"/>
    <cellStyle name="60% - ส่วนที่ถูกเน้น2" xfId="12421" xr:uid="{96790A4D-2562-4F37-8184-66B8BB495DC3}"/>
    <cellStyle name="60% - ส่วนที่ถูกเน้น2 2" xfId="26259" xr:uid="{EE6CFC8C-BC69-47BE-ABC7-D252C9F9A2F5}"/>
    <cellStyle name="60% - ส่วนที่ถูกเน้น2 3" xfId="26260" xr:uid="{A42254C4-F985-4D6C-A3F9-6D34A995105C}"/>
    <cellStyle name="60% - ส่วนที่ถูกเน้น2 4" xfId="26261" xr:uid="{8F47246C-E4C6-44B7-9FFE-79F1594534A3}"/>
    <cellStyle name="60% - ส่วนที่ถูกเน้น2 5" xfId="26262" xr:uid="{C443D4FC-F428-4642-801B-927AA65DEBD7}"/>
    <cellStyle name="60% - ส่วนที่ถูกเน้น2 6" xfId="26258" xr:uid="{90B2E630-80A8-4C56-B058-8DA012496135}"/>
    <cellStyle name="60% - ส่วนที่ถูกเน้น3" xfId="12422" xr:uid="{9189D8EC-7A15-489C-950D-C242A9DF30FB}"/>
    <cellStyle name="60% - ส่วนที่ถูกเน้น3 2" xfId="26264" xr:uid="{3338C433-7A8E-43A4-AF98-2A0C73E0E9D7}"/>
    <cellStyle name="60% - ส่วนที่ถูกเน้น3 3" xfId="26265" xr:uid="{51F5B1B7-9C41-4055-869A-467E34F79DBB}"/>
    <cellStyle name="60% - ส่วนที่ถูกเน้น3 4" xfId="26266" xr:uid="{CA0F176D-B763-4186-B10C-90D695386826}"/>
    <cellStyle name="60% - ส่วนที่ถูกเน้น3 5" xfId="26267" xr:uid="{CD94BE0E-33C6-43F7-A082-C21FABEB718C}"/>
    <cellStyle name="60% - ส่วนที่ถูกเน้น3 6" xfId="26263" xr:uid="{8C90BECB-2F56-4781-8164-6F5DC27637C5}"/>
    <cellStyle name="60% - ส่วนที่ถูกเน้น4" xfId="12423" xr:uid="{45CE2123-C2A8-496C-B235-885E8C7C8E8C}"/>
    <cellStyle name="60% - ส่วนที่ถูกเน้น4 2" xfId="26269" xr:uid="{C7375AFD-5C32-4BB4-97F4-F7CA7C946BCB}"/>
    <cellStyle name="60% - ส่วนที่ถูกเน้น4 3" xfId="26270" xr:uid="{0EF78715-8940-4F3D-8FB4-3F7872AD435E}"/>
    <cellStyle name="60% - ส่วนที่ถูกเน้น4 4" xfId="26271" xr:uid="{C4E23352-E51F-40E0-A97C-AFA117304355}"/>
    <cellStyle name="60% - ส่วนที่ถูกเน้น4 5" xfId="26272" xr:uid="{07E84F66-4D0F-4FC9-9F01-5CDDE7335E04}"/>
    <cellStyle name="60% - ส่วนที่ถูกเน้น4 6" xfId="26268" xr:uid="{419F6852-ED5D-4879-9EA6-DCE5701064A2}"/>
    <cellStyle name="60% - ส่วนที่ถูกเน้น5" xfId="12424" xr:uid="{BD74472A-D9ED-4B4C-8280-C5A8D599DAED}"/>
    <cellStyle name="60% - ส่วนที่ถูกเน้น5 2" xfId="26274" xr:uid="{E3F604AC-DE61-436A-B10E-769EC10D12E9}"/>
    <cellStyle name="60% - ส่วนที่ถูกเน้น5 3" xfId="26275" xr:uid="{EEA921CF-B48D-477F-B467-1B24A967434F}"/>
    <cellStyle name="60% - ส่วนที่ถูกเน้น5 4" xfId="26276" xr:uid="{7F55B8FB-732D-4C21-8F42-288EC535783B}"/>
    <cellStyle name="60% - ส่วนที่ถูกเน้น5 5" xfId="26277" xr:uid="{0BC18997-0963-4DEF-A20B-9412F39CF19F}"/>
    <cellStyle name="60% - ส่วนที่ถูกเน้น5 6" xfId="26273" xr:uid="{E77CE5E1-F1E1-492D-AA2D-69665A982552}"/>
    <cellStyle name="60% - ส่วนที่ถูกเน้น6" xfId="12425" xr:uid="{CB8F5BBC-ECCF-40DC-871B-13784D47F9C4}"/>
    <cellStyle name="60% - ส่วนที่ถูกเน้น6 2" xfId="26279" xr:uid="{D6BE56D2-B793-4337-B48B-ED4B5B3248ED}"/>
    <cellStyle name="60% - ส่วนที่ถูกเน้น6 3" xfId="26280" xr:uid="{78BB1EEF-102C-43B0-9AF6-13934B839BFC}"/>
    <cellStyle name="60% - ส่วนที่ถูกเน้น6 4" xfId="26281" xr:uid="{6EACD83F-072A-4D24-AD8B-8255D6C5678A}"/>
    <cellStyle name="60% - ส่วนที่ถูกเน้น6 5" xfId="26282" xr:uid="{ADAE5723-DCBB-4D40-92A4-3756C1318F50}"/>
    <cellStyle name="60% - ส่วนที่ถูกเน้น6 6" xfId="26278" xr:uid="{E042C2FB-ECC3-4023-9EAB-71D1ABE0D4FF}"/>
    <cellStyle name="6Ab&amp;&amp;L&amp;&quot;Book Antiqua,Regular&quot;&amp;F. &amp;A_x000a_&amp;D, &amp;Tb" xfId="12426" xr:uid="{9892FA59-41D5-49FE-A46D-A04DAEC61763}"/>
    <cellStyle name="75" xfId="4" xr:uid="{00000000-0005-0000-0000-000070000000}"/>
    <cellStyle name="75 2" xfId="131" xr:uid="{00000000-0005-0000-0000-000071000000}"/>
    <cellStyle name="75 2 2" xfId="312" xr:uid="{00000000-0005-0000-0000-000072000000}"/>
    <cellStyle name="75 2 3" xfId="154" xr:uid="{00000000-0005-0000-0000-000073000000}"/>
    <cellStyle name="75 2 4" xfId="10233" xr:uid="{D1345D66-6997-4C00-B063-0CE8551C8D17}"/>
    <cellStyle name="75 3" xfId="10234" xr:uid="{E371CF84-9D73-44CA-8EBC-39B9C763F2AE}"/>
    <cellStyle name="75 4" xfId="10235" xr:uid="{1EC59B6A-38F9-41C5-9B48-9492BBFCBB77}"/>
    <cellStyle name="75 5" xfId="10236" xr:uid="{7CC6ED4C-E562-4E4C-8A83-BCF3B56AE110}"/>
    <cellStyle name="75 6" xfId="10237" xr:uid="{F30EEE98-3C13-4DC4-B512-4AC003CD9795}"/>
    <cellStyle name="75 7" xfId="10238" xr:uid="{F468D7AF-B497-4125-9F24-5C86E3EE0B09}"/>
    <cellStyle name="75 8" xfId="10136" xr:uid="{0AF3EEE8-679F-40B2-8AB3-C51A216F3AF1}"/>
    <cellStyle name="75_AVERAGE-ยา" xfId="12427" xr:uid="{FB539E04-3E9A-4DB2-AA0F-E844BA5C5E20}"/>
    <cellStyle name="A_x0001_" xfId="10137" xr:uid="{D564C868-2A9A-4399-A413-77A5E24A65F8}"/>
    <cellStyle name="A_x0001_ 2" xfId="10239" xr:uid="{5B1C9B48-8B2C-4EDC-8B5B-866745046F91}"/>
    <cellStyle name="A_x0001_ 2 2" xfId="10240" xr:uid="{96979E90-A97C-41A2-9D58-6EB74270F59A}"/>
    <cellStyle name="A_x0001_ 3" xfId="10241" xr:uid="{46D4EDAF-8AC2-455D-8A13-EEE5735036B5}"/>
    <cellStyle name="A_x0001_ 4" xfId="10242" xr:uid="{A0C1D9F9-EEBF-4418-AE94-D24FF07333A7}"/>
    <cellStyle name="A_x0001_ 5" xfId="10243" xr:uid="{2E768C5D-FFD1-4745-96B2-B2ED37C3A9BC}"/>
    <cellStyle name="A_x0001_ 6" xfId="10244" xr:uid="{30D30334-1688-4BA0-991F-EFF8A576B674}"/>
    <cellStyle name="A_x0001_ 7" xfId="10245" xr:uid="{6C2569C4-6D9D-4438-8FC1-9F3CBDB013D4}"/>
    <cellStyle name="A37" xfId="1456" xr:uid="{00000000-0005-0000-0000-000074000000}"/>
    <cellStyle name="A38" xfId="1457" xr:uid="{00000000-0005-0000-0000-000075000000}"/>
    <cellStyle name="AA FRAME" xfId="9670" xr:uid="{C4078C69-0081-41B3-99C3-5406D6933047}"/>
    <cellStyle name="AA FRAME 2" xfId="12428" xr:uid="{5241B95E-66AE-4705-BD28-6EC23F7159FD}"/>
    <cellStyle name="AA FRAME 3" xfId="12429" xr:uid="{2B234CBC-D294-4AE7-89FD-6EADED46C561}"/>
    <cellStyle name="AA HEADING" xfId="9671" xr:uid="{C3D8E2B3-77AA-4C02-87C6-F246294E0197}"/>
    <cellStyle name="AA HEADING 2" xfId="12430" xr:uid="{14784A64-A23B-4C8C-94FE-17F6FE250BD1}"/>
    <cellStyle name="AA HEADING 3" xfId="12431" xr:uid="{F883EB6E-884E-401E-9462-CB928D5D5EC5}"/>
    <cellStyle name="AA INITIALS" xfId="9672" xr:uid="{D4F8AC76-B8CB-4873-A6F5-5CC51DB2A9A8}"/>
    <cellStyle name="AA INITIALS 2" xfId="12432" xr:uid="{ADFB1099-B136-40A3-99AE-1975407226D5}"/>
    <cellStyle name="AA INITIALS 2 2" xfId="14195" xr:uid="{7B74AECC-2921-4F18-BCA1-0398E75E01A0}"/>
    <cellStyle name="AA INITIALS 2 2 2" xfId="20101" xr:uid="{7A352C21-4D45-4327-B650-1283E74E1BAE}"/>
    <cellStyle name="AA INITIALS 2 3" xfId="17687" xr:uid="{1243115B-D702-43B1-8B72-C4F1AF852900}"/>
    <cellStyle name="AA INITIALS 3" xfId="12433" xr:uid="{9D141A2B-A4C6-4402-971E-460A398A82C8}"/>
    <cellStyle name="AA INITIALS 3 2" xfId="14196" xr:uid="{40B54E3F-B649-4591-B12A-26AF3D92ADD8}"/>
    <cellStyle name="AA INITIALS 3 2 2" xfId="19562" xr:uid="{2FBDC5B4-D1F1-47FF-995B-7D29D44BABEE}"/>
    <cellStyle name="AA INITIALS 3 3" xfId="17688" xr:uid="{99249600-4227-4880-B6A3-3F207511E852}"/>
    <cellStyle name="AA INITIALS 4" xfId="14129" xr:uid="{FF5C8963-52C7-411E-801D-4D2241DB0ABB}"/>
    <cellStyle name="AA INITIALS 4 2" xfId="21480" xr:uid="{03D8A918-D490-4A22-939E-0D4F02DFA7EC}"/>
    <cellStyle name="AA INITIALS 5" xfId="17623" xr:uid="{871F8925-6C97-447C-A06C-B9F04A939260}"/>
    <cellStyle name="AA INPUT" xfId="9673" xr:uid="{4B8E4BCB-EAF8-4158-8CCA-70CC963F2EC0}"/>
    <cellStyle name="AA INPUT 2" xfId="12434" xr:uid="{107FDC0D-44FA-4F64-A630-BAD914A986E7}"/>
    <cellStyle name="AA INPUT 3" xfId="12435" xr:uid="{8779545D-5242-4975-A90D-A776BD1827FA}"/>
    <cellStyle name="AA LOCK" xfId="9674" xr:uid="{AA7E1173-7736-4F97-A721-18FAD8865845}"/>
    <cellStyle name="AA LOCK 2" xfId="12436" xr:uid="{7C611C7A-977B-453A-9E98-11421C2B7071}"/>
    <cellStyle name="AA LOCK 3" xfId="12437" xr:uid="{63BE000E-8EBE-4789-92DA-3AA4C872CD5D}"/>
    <cellStyle name="AA MGR NAME" xfId="9675" xr:uid="{BDD84559-6363-434D-939A-4B25428923E3}"/>
    <cellStyle name="AA MGR NAME 2" xfId="12438" xr:uid="{598A827D-62B1-4F04-80E4-B574B7832C84}"/>
    <cellStyle name="AA MGR NAME 3" xfId="12439" xr:uid="{B5049690-9944-4D66-BCF1-C66DAA3A145F}"/>
    <cellStyle name="AA NORMAL" xfId="9676" xr:uid="{2F9F5740-A301-413B-9B99-07BFD15E7066}"/>
    <cellStyle name="AA NUMBER" xfId="9677" xr:uid="{1A36A2AF-A4A4-476A-AD06-F56A1E7EDD65}"/>
    <cellStyle name="AA NUMBER 2" xfId="12440" xr:uid="{E71291E5-65B4-4044-962C-DFC9ED0B5AB4}"/>
    <cellStyle name="AA NUMBER2" xfId="9678" xr:uid="{34F6DD4F-A98A-4D30-9ADF-E151D95F1DD0}"/>
    <cellStyle name="AA NUMBER2 2" xfId="12441" xr:uid="{2585FCAC-650E-4D7F-B548-D1F6C44B64A5}"/>
    <cellStyle name="AA QUESTION" xfId="9679" xr:uid="{6F7122E3-0A65-4ACD-8F13-ADB480099EA1}"/>
    <cellStyle name="AA QUESTION 2" xfId="12442" xr:uid="{E5126875-15AF-48DD-BB8D-D5EED7CE9077}"/>
    <cellStyle name="AA QUESTION 3" xfId="12443" xr:uid="{00A015E6-AC34-4081-8086-E3AA476EC212}"/>
    <cellStyle name="AA SHADE" xfId="9680" xr:uid="{87FE976C-0996-4493-9013-8587E8A31363}"/>
    <cellStyle name="AA SHADE 2" xfId="12444" xr:uid="{3387E06C-CF0A-4374-A34F-C32CD3762DBF}"/>
    <cellStyle name="AA SHADE 3" xfId="12445" xr:uid="{ED379F94-4896-49B3-8A1F-0B3DC2BEA6BC}"/>
    <cellStyle name="Accent1 - 20%" xfId="10246" xr:uid="{7A1DA120-4684-4B61-807D-7227AC75C9BC}"/>
    <cellStyle name="Accent1 - 20% 10" xfId="10247" xr:uid="{3567E7DF-FC23-4B77-9DAD-1042AF800594}"/>
    <cellStyle name="Accent1 - 20% 11" xfId="10248" xr:uid="{83DC48FB-DA91-4DCB-B3F7-97597EC0FFED}"/>
    <cellStyle name="Accent1 - 20% 12" xfId="10249" xr:uid="{1945FC29-430B-4117-A97B-EEE6BDB1A36C}"/>
    <cellStyle name="Accent1 - 20% 13" xfId="10250" xr:uid="{10FE0471-9730-40E8-AACE-028F31682D0E}"/>
    <cellStyle name="Accent1 - 20% 14" xfId="10251" xr:uid="{5E559F15-F6B6-4103-9C63-4FA610C6266C}"/>
    <cellStyle name="Accent1 - 20% 15" xfId="10252" xr:uid="{E85E83F2-9F74-45AA-B83F-66A68938A6A3}"/>
    <cellStyle name="Accent1 - 20% 16" xfId="10253" xr:uid="{D9D0871D-5CCE-4132-8B05-C4AFF019E5DD}"/>
    <cellStyle name="Accent1 - 20% 17" xfId="10254" xr:uid="{404B3FE3-CD65-4ACC-8B1B-CF3CCDDF2A5A}"/>
    <cellStyle name="Accent1 - 20% 18" xfId="10255" xr:uid="{4BF8FE09-EE56-41CC-9AEB-2D8B2BC8C4E0}"/>
    <cellStyle name="Accent1 - 20% 19" xfId="10256" xr:uid="{F46DAEA1-D87B-446F-A5F9-84C9CCE99A7B}"/>
    <cellStyle name="Accent1 - 20% 2" xfId="10257" xr:uid="{DF6AEBBA-DABE-4B5D-B349-CB802E23FECA}"/>
    <cellStyle name="Accent1 - 20% 20" xfId="10258" xr:uid="{147097D7-AD14-4077-9865-210B49E24F36}"/>
    <cellStyle name="Accent1 - 20% 21" xfId="10259" xr:uid="{D38C357E-50AD-4549-A5A4-0C22A6DD7732}"/>
    <cellStyle name="Accent1 - 20% 22" xfId="10260" xr:uid="{DCCA71A0-0CF1-4B0C-A0DA-4CFFCF0D8C4C}"/>
    <cellStyle name="Accent1 - 20% 23" xfId="10261" xr:uid="{FCEEEB7F-4AE9-4DA5-B572-369742C5CA68}"/>
    <cellStyle name="Accent1 - 20% 24" xfId="10262" xr:uid="{3837E783-9D32-4923-A50C-96C1D5A3B312}"/>
    <cellStyle name="Accent1 - 20% 3" xfId="10263" xr:uid="{B1546A46-3E33-49D1-8B08-760F81C1EFCC}"/>
    <cellStyle name="Accent1 - 20% 4" xfId="10264" xr:uid="{125C80B5-B579-49E3-805C-F4882A0C8480}"/>
    <cellStyle name="Accent1 - 20% 5" xfId="10265" xr:uid="{C1112B9C-F812-4923-B838-38DE90FC4EC1}"/>
    <cellStyle name="Accent1 - 20% 6" xfId="10266" xr:uid="{3AAEE641-C4D4-46B8-A76C-2F6A58638E5F}"/>
    <cellStyle name="Accent1 - 20% 7" xfId="10267" xr:uid="{7A57F299-8E08-4FBF-8A5A-55D3B1EDB226}"/>
    <cellStyle name="Accent1 - 20% 8" xfId="10268" xr:uid="{51CA0F3A-70B8-4556-A9EF-F14FEABE1DEF}"/>
    <cellStyle name="Accent1 - 20% 9" xfId="10269" xr:uid="{D55AC7F6-AD4D-4B72-B6A5-48DB9A60D851}"/>
    <cellStyle name="Accent1 - 40%" xfId="10270" xr:uid="{08F986DE-A091-411C-8E6F-36EE88737C75}"/>
    <cellStyle name="Accent1 - 40% 10" xfId="10271" xr:uid="{196E659F-99FD-4B85-B934-C49314F55AB3}"/>
    <cellStyle name="Accent1 - 40% 11" xfId="10272" xr:uid="{14790B4D-8332-4839-8354-26941F19FB13}"/>
    <cellStyle name="Accent1 - 40% 12" xfId="10273" xr:uid="{F4C16336-7C43-415E-B167-9D70F27B7A4F}"/>
    <cellStyle name="Accent1 - 40% 13" xfId="10274" xr:uid="{43E63139-CA9C-4274-A6C8-B4893B963706}"/>
    <cellStyle name="Accent1 - 40% 14" xfId="10275" xr:uid="{776CA4C0-7E66-4344-BDFB-FC986728442D}"/>
    <cellStyle name="Accent1 - 40% 15" xfId="10276" xr:uid="{49CADAE8-5619-4397-A16B-B3F6F0E1A780}"/>
    <cellStyle name="Accent1 - 40% 16" xfId="10277" xr:uid="{338A0A81-F107-4AAB-9761-F6935FAC5ECF}"/>
    <cellStyle name="Accent1 - 40% 17" xfId="10278" xr:uid="{6B7F9AA0-2A9F-4B67-8998-D546D61E845F}"/>
    <cellStyle name="Accent1 - 40% 18" xfId="10279" xr:uid="{E65DA5C7-6167-494D-9C9F-60F21196BCAF}"/>
    <cellStyle name="Accent1 - 40% 19" xfId="10280" xr:uid="{95F06D59-7996-46A7-9E91-338129A3A09E}"/>
    <cellStyle name="Accent1 - 40% 2" xfId="10281" xr:uid="{1A1B10B6-455A-461E-8BF5-CBE2DF907DA3}"/>
    <cellStyle name="Accent1 - 40% 20" xfId="10282" xr:uid="{16030F42-5094-433B-B4F8-EFFB87305454}"/>
    <cellStyle name="Accent1 - 40% 21" xfId="10283" xr:uid="{940EAAA4-557B-4A74-BCC9-645B54C9EF2B}"/>
    <cellStyle name="Accent1 - 40% 22" xfId="10284" xr:uid="{4B1F3558-2604-49CB-B211-A3E2864245CC}"/>
    <cellStyle name="Accent1 - 40% 23" xfId="10285" xr:uid="{EDDFB91F-CD07-4050-B74A-9DE73E624776}"/>
    <cellStyle name="Accent1 - 40% 24" xfId="10286" xr:uid="{E99059A0-4B54-4E6C-93F5-C8CD9D8E88AD}"/>
    <cellStyle name="Accent1 - 40% 3" xfId="10287" xr:uid="{C8063EA5-34CD-4979-A012-D9B398E02DBF}"/>
    <cellStyle name="Accent1 - 40% 4" xfId="10288" xr:uid="{7CC61343-61FB-42B1-A7DC-F9A2346E0C48}"/>
    <cellStyle name="Accent1 - 40% 5" xfId="10289" xr:uid="{543A0CF6-29E9-4EBD-8A7C-71D1F97BE7FE}"/>
    <cellStyle name="Accent1 - 40% 6" xfId="10290" xr:uid="{7599AD1B-91EE-43B8-A0D9-B16FB293BB02}"/>
    <cellStyle name="Accent1 - 40% 7" xfId="10291" xr:uid="{5F6DF9C3-84C2-422A-B2AC-C0EF77060C08}"/>
    <cellStyle name="Accent1 - 40% 8" xfId="10292" xr:uid="{659E1875-F558-4215-B538-3FBDE6A47407}"/>
    <cellStyle name="Accent1 - 40% 9" xfId="10293" xr:uid="{5D888CFC-0CFC-4901-8BA9-2E6AD6FE32F9}"/>
    <cellStyle name="Accent1 - 60%" xfId="10294" xr:uid="{F94C0FB5-16AF-4F32-AE99-E1468AB64807}"/>
    <cellStyle name="Accent1 2" xfId="1458" xr:uid="{00000000-0005-0000-0000-000076000000}"/>
    <cellStyle name="Accent1 2 2" xfId="1459" xr:uid="{00000000-0005-0000-0000-000077000000}"/>
    <cellStyle name="Accent1 2 2 2" xfId="10297" xr:uid="{031DBE1C-AA52-46CC-A1B0-E31F2B83BE90}"/>
    <cellStyle name="Accent1 2 2 3" xfId="26284" xr:uid="{4D64BFCE-FDD5-4481-80BD-13B0733AF2E0}"/>
    <cellStyle name="Accent1 2 2 4" xfId="10296" xr:uid="{B5C1155C-ACC0-4382-8B31-51CA2A07388A}"/>
    <cellStyle name="Accent1 2 3" xfId="1460" xr:uid="{00000000-0005-0000-0000-000078000000}"/>
    <cellStyle name="Accent1 2 3 2" xfId="26285" xr:uid="{78141689-A257-46C2-A432-4EC402713883}"/>
    <cellStyle name="Accent1 2 3 3" xfId="10298" xr:uid="{289FDFA5-144E-4BE3-A7E5-F882011B40A2}"/>
    <cellStyle name="Accent1 2 4" xfId="11887" xr:uid="{75EB83F2-BF59-42F2-A829-5F1D9C8C0254}"/>
    <cellStyle name="Accent1 2 4 2" xfId="26286" xr:uid="{FFE97F00-7D91-4B76-90E5-12C22BED8C4E}"/>
    <cellStyle name="Accent1 2 5" xfId="11817" xr:uid="{E5CAA663-E992-4BB2-B446-073DFD8CD713}"/>
    <cellStyle name="Accent1 2 5 2" xfId="26287" xr:uid="{809438A0-ADEF-44A0-8F18-964DF88ED6E0}"/>
    <cellStyle name="Accent1 2 6" xfId="11716" xr:uid="{B356AECB-DF0F-470D-8117-155FCB509F20}"/>
    <cellStyle name="Accent1 2 6 2" xfId="26288" xr:uid="{E6490470-5C42-4EB1-B33C-C2F3E9323E6E}"/>
    <cellStyle name="Accent1 2 7" xfId="11682" xr:uid="{972CB091-44C9-4ABE-8B8F-15DC6B4A7024}"/>
    <cellStyle name="Accent1 2 8" xfId="26283" xr:uid="{6A3D2C62-4FFE-4DDB-AC64-7717CB5110C1}"/>
    <cellStyle name="Accent1 2 9" xfId="10295" xr:uid="{9457D1D0-F73D-445C-BE3C-EF36D439E729}"/>
    <cellStyle name="Accent1 3" xfId="1461" xr:uid="{00000000-0005-0000-0000-000079000000}"/>
    <cellStyle name="Accent1 3 2" xfId="10300" xr:uid="{8F38CA55-1681-4C56-844E-66856E194A41}"/>
    <cellStyle name="Accent1 3 2 2" xfId="26290" xr:uid="{A849627C-824E-49C1-8F5E-172E380387BA}"/>
    <cellStyle name="Accent1 3 3" xfId="12446" xr:uid="{F2F8DBBA-461F-443D-918F-7BF2A48A3CF8}"/>
    <cellStyle name="Accent1 3 4" xfId="12447" xr:uid="{375A0E0F-3083-4290-B255-5709AC3AD139}"/>
    <cellStyle name="Accent1 3 5" xfId="12448" xr:uid="{F4CFA1DA-8C1F-4C49-846C-FA5E6817B26B}"/>
    <cellStyle name="Accent1 3 6" xfId="12449" xr:uid="{05F16268-BCA4-4893-BF25-FCF39E3C4299}"/>
    <cellStyle name="Accent1 3 7" xfId="12450" xr:uid="{1B5BB2AB-5B1B-4BED-A8C0-1EF917D1595C}"/>
    <cellStyle name="Accent1 3 8" xfId="26289" xr:uid="{15E17263-EB81-4554-AF3E-1EEEE6A4CD6D}"/>
    <cellStyle name="Accent1 3 9" xfId="10299" xr:uid="{3993CE3B-BB5E-42D9-A394-A944B89F922A}"/>
    <cellStyle name="Accent1 4" xfId="10301" xr:uid="{D3FF9FAA-DC43-4A1B-8685-DA4BF0C5AF87}"/>
    <cellStyle name="Accent1 4 2" xfId="26291" xr:uid="{D2849C62-503B-484D-A025-A7D21D4C3FA7}"/>
    <cellStyle name="Accent1 5" xfId="10302" xr:uid="{D08F4CEF-0E39-4694-AC63-6A090F2FFA96}"/>
    <cellStyle name="Accent1 6" xfId="10303" xr:uid="{0C28A816-19B7-4FD1-AAA8-D7DC567319EC}"/>
    <cellStyle name="Accent1 7" xfId="10304" xr:uid="{EB1AB83A-3B85-4978-91EB-31A0DC86D44C}"/>
    <cellStyle name="Accent1 8" xfId="17080" xr:uid="{C2EFB78D-BC8B-49B2-858E-7F1E6FE82F2F}"/>
    <cellStyle name="Accent2 - 20%" xfId="10305" xr:uid="{CCD527E2-0464-49A3-A18E-22E24029FF10}"/>
    <cellStyle name="Accent2 - 20% 10" xfId="10306" xr:uid="{B8AD924B-BF0A-4BC5-8A1C-BFE7113AE2DF}"/>
    <cellStyle name="Accent2 - 20% 11" xfId="10307" xr:uid="{44719A73-6EBD-49FE-A919-C89FF40EC73C}"/>
    <cellStyle name="Accent2 - 20% 12" xfId="10308" xr:uid="{7695CC89-5041-4CAB-A70D-652C41847501}"/>
    <cellStyle name="Accent2 - 20% 13" xfId="10309" xr:uid="{719A9522-6B7C-4BDB-A4CD-BA5A978C641F}"/>
    <cellStyle name="Accent2 - 20% 14" xfId="10310" xr:uid="{39451A27-B3A5-4D4F-8B05-2EB8FAB89E30}"/>
    <cellStyle name="Accent2 - 20% 15" xfId="10311" xr:uid="{44C0C2C4-D867-4EE1-9184-61AD6AA2970D}"/>
    <cellStyle name="Accent2 - 20% 16" xfId="10312" xr:uid="{AA51B396-DB0B-4AAD-A0B7-774FD24C5550}"/>
    <cellStyle name="Accent2 - 20% 17" xfId="10313" xr:uid="{FAEE05F3-CDB4-4EAE-8CBC-A79D455D78A0}"/>
    <cellStyle name="Accent2 - 20% 18" xfId="10314" xr:uid="{5FD6D4EE-FC14-49BF-BB7A-266890A13CEE}"/>
    <cellStyle name="Accent2 - 20% 19" xfId="10315" xr:uid="{7C5FD559-234C-4B7F-8DC1-95DCC006D3DE}"/>
    <cellStyle name="Accent2 - 20% 2" xfId="10316" xr:uid="{B505ED7A-293A-45DA-B1BD-AC4D024B9DFA}"/>
    <cellStyle name="Accent2 - 20% 20" xfId="10317" xr:uid="{A8D9A451-B519-4E76-9126-866ADE009FAD}"/>
    <cellStyle name="Accent2 - 20% 21" xfId="10318" xr:uid="{467A841B-F004-4ED7-A75D-8F88B87840BB}"/>
    <cellStyle name="Accent2 - 20% 22" xfId="10319" xr:uid="{1F4C76C0-D1CE-4FC1-B827-D30B289B965E}"/>
    <cellStyle name="Accent2 - 20% 23" xfId="10320" xr:uid="{CCBFF709-D146-4CB1-847A-19C52AEE27B2}"/>
    <cellStyle name="Accent2 - 20% 24" xfId="10321" xr:uid="{92220AFB-5FA9-4F8D-8D75-35E811E7FCCF}"/>
    <cellStyle name="Accent2 - 20% 3" xfId="10322" xr:uid="{3A4A3564-6B4A-4598-BD30-9D33FEBEF00F}"/>
    <cellStyle name="Accent2 - 20% 4" xfId="10323" xr:uid="{1A3DA579-A45F-4ABA-94B7-DFC2C680EF25}"/>
    <cellStyle name="Accent2 - 20% 5" xfId="10324" xr:uid="{33002B9B-1C1C-44EE-9A14-6EB85EE040CF}"/>
    <cellStyle name="Accent2 - 20% 6" xfId="10325" xr:uid="{FD5F29FA-F4D3-4500-84D1-78EE8E836D13}"/>
    <cellStyle name="Accent2 - 20% 7" xfId="10326" xr:uid="{F72B07D1-C82B-4FD6-8DEC-9030CBEB3A47}"/>
    <cellStyle name="Accent2 - 20% 8" xfId="10327" xr:uid="{80C07AF6-55D9-4088-85D7-6E238FF68870}"/>
    <cellStyle name="Accent2 - 20% 9" xfId="10328" xr:uid="{E5889929-2EC1-49C9-A9E4-271B6F0FBF71}"/>
    <cellStyle name="Accent2 - 40%" xfId="10329" xr:uid="{D0668062-3E01-4326-BF61-2B65A14DA174}"/>
    <cellStyle name="Accent2 - 40% 10" xfId="10330" xr:uid="{F54FDA36-9F8C-47CB-B24F-B860A2F4D439}"/>
    <cellStyle name="Accent2 - 40% 11" xfId="10331" xr:uid="{FBA46B0C-FF0F-4DE9-BD37-09344158C0A5}"/>
    <cellStyle name="Accent2 - 40% 12" xfId="10332" xr:uid="{F5AFE3EC-226B-4062-8F45-A1FF8F9B0A25}"/>
    <cellStyle name="Accent2 - 40% 13" xfId="10333" xr:uid="{630D9D8B-C5D7-48FB-A67B-0F995EB1AFB1}"/>
    <cellStyle name="Accent2 - 40% 14" xfId="10334" xr:uid="{181C340E-5658-45C9-A0C0-58DFDE1B4B7D}"/>
    <cellStyle name="Accent2 - 40% 15" xfId="10335" xr:uid="{88A81475-C944-49FD-88C8-B133C769A178}"/>
    <cellStyle name="Accent2 - 40% 16" xfId="10336" xr:uid="{0ED4EA29-133E-4DFA-A7AF-11E9AD29D064}"/>
    <cellStyle name="Accent2 - 40% 17" xfId="10337" xr:uid="{36921200-C448-473A-9E3C-2FC5992D7CB2}"/>
    <cellStyle name="Accent2 - 40% 18" xfId="10338" xr:uid="{131869BE-6D08-45F3-9E1D-A2984CAAB693}"/>
    <cellStyle name="Accent2 - 40% 19" xfId="10339" xr:uid="{470F6BC1-108C-48C0-BC61-1427BF51A9E0}"/>
    <cellStyle name="Accent2 - 40% 2" xfId="10340" xr:uid="{6DC4EEF1-A412-4F14-B199-F69E0F456B97}"/>
    <cellStyle name="Accent2 - 40% 20" xfId="10341" xr:uid="{CAB187B3-2FA1-4A7F-8821-2803A3074870}"/>
    <cellStyle name="Accent2 - 40% 21" xfId="10342" xr:uid="{59D2942B-5E6A-42B5-8380-352B37FBFD74}"/>
    <cellStyle name="Accent2 - 40% 22" xfId="10343" xr:uid="{160B17E1-5D4A-45D7-BEE5-00F4DFC41934}"/>
    <cellStyle name="Accent2 - 40% 23" xfId="10344" xr:uid="{48BD8CB5-92F2-4667-B9C0-AFB5D33249A5}"/>
    <cellStyle name="Accent2 - 40% 24" xfId="10345" xr:uid="{E3B23458-AB4D-414B-9C94-1BC2213225B7}"/>
    <cellStyle name="Accent2 - 40% 3" xfId="10346" xr:uid="{92A94DF1-A5F3-4F47-AC4E-21B3148CF154}"/>
    <cellStyle name="Accent2 - 40% 4" xfId="10347" xr:uid="{5841EA68-977B-429E-A33B-23B140E39D40}"/>
    <cellStyle name="Accent2 - 40% 5" xfId="10348" xr:uid="{94894038-3425-4978-B03F-584D9E0B9F19}"/>
    <cellStyle name="Accent2 - 40% 6" xfId="10349" xr:uid="{B715B1F9-75D6-46BC-A41E-C50B0C8083D5}"/>
    <cellStyle name="Accent2 - 40% 7" xfId="10350" xr:uid="{9444AAA9-AB2E-407D-B8CC-F11EF1B44B75}"/>
    <cellStyle name="Accent2 - 40% 8" xfId="10351" xr:uid="{78A58F2A-7334-4F98-A1F4-23AF850DB948}"/>
    <cellStyle name="Accent2 - 40% 9" xfId="10352" xr:uid="{7A0238AF-9607-4EB9-874A-1CD305E5AF2C}"/>
    <cellStyle name="Accent2 - 60%" xfId="10353" xr:uid="{BDD68CCD-E9C1-4B6F-B50C-CC4EF474D5C6}"/>
    <cellStyle name="Accent2 2" xfId="1462" xr:uid="{00000000-0005-0000-0000-00007A000000}"/>
    <cellStyle name="Accent2 2 2" xfId="1463" xr:uid="{00000000-0005-0000-0000-00007B000000}"/>
    <cellStyle name="Accent2 2 2 2" xfId="10356" xr:uid="{F4E89133-4DEA-4DC5-965C-C19490EE3675}"/>
    <cellStyle name="Accent2 2 2 3" xfId="26293" xr:uid="{A6365B86-9A43-4655-BAE7-3F2AECDA9583}"/>
    <cellStyle name="Accent2 2 2 4" xfId="10355" xr:uid="{CCA24501-1208-440B-9E0C-B41F7BDAA127}"/>
    <cellStyle name="Accent2 2 3" xfId="1464" xr:uid="{00000000-0005-0000-0000-00007C000000}"/>
    <cellStyle name="Accent2 2 3 2" xfId="26294" xr:uid="{528A89FE-0D52-4345-8423-0D4C8A236828}"/>
    <cellStyle name="Accent2 2 3 3" xfId="10357" xr:uid="{2F549C37-CEA6-4922-B2DB-170A6DB93567}"/>
    <cellStyle name="Accent2 2 4" xfId="11886" xr:uid="{FD8C3E7E-DD23-4037-9191-63A5930BCD25}"/>
    <cellStyle name="Accent2 2 4 2" xfId="26295" xr:uid="{DEB35E97-1EF7-45A4-ABC2-5C5491DF8443}"/>
    <cellStyle name="Accent2 2 5" xfId="11818" xr:uid="{6BEAE5A6-FFB3-4B7B-83BD-59E6CC4F60A4}"/>
    <cellStyle name="Accent2 2 5 2" xfId="26296" xr:uid="{E185A853-B3C4-4A5C-9336-B33DD05D9F2F}"/>
    <cellStyle name="Accent2 2 6" xfId="11717" xr:uid="{CCD384A7-5E85-4CA5-B02D-0A16562084D5}"/>
    <cellStyle name="Accent2 2 6 2" xfId="26297" xr:uid="{84B114B8-CB88-44B1-858A-893A987D6621}"/>
    <cellStyle name="Accent2 2 7" xfId="11683" xr:uid="{F16AD411-780F-4C33-BEE0-9F2A104207E6}"/>
    <cellStyle name="Accent2 2 8" xfId="26292" xr:uid="{EFBBE141-CC37-4EFB-A407-84A53A9CB8DB}"/>
    <cellStyle name="Accent2 2 9" xfId="10354" xr:uid="{314B5384-502C-4934-AB7D-DA8FDD2E27E8}"/>
    <cellStyle name="Accent2 3" xfId="1465" xr:uid="{00000000-0005-0000-0000-00007D000000}"/>
    <cellStyle name="Accent2 3 2" xfId="10359" xr:uid="{476B525F-A4A2-44D2-86E4-AC45437086F4}"/>
    <cellStyle name="Accent2 3 2 2" xfId="26299" xr:uid="{616A81E7-6524-4F32-9E40-1D57AE6A617A}"/>
    <cellStyle name="Accent2 3 3" xfId="12451" xr:uid="{FE4D4980-3022-415F-B48B-6F676E6C49F7}"/>
    <cellStyle name="Accent2 3 4" xfId="12452" xr:uid="{E15EB689-D6C9-4067-A3AF-1AECD2C57260}"/>
    <cellStyle name="Accent2 3 5" xfId="12453" xr:uid="{86AC00F9-2D14-4F97-BE5A-8A5E1B4AF114}"/>
    <cellStyle name="Accent2 3 6" xfId="12454" xr:uid="{B97D97D7-6E6E-44C1-A950-F0A8E1514722}"/>
    <cellStyle name="Accent2 3 7" xfId="12455" xr:uid="{4F1A2CC3-9337-4A91-B5FD-E9308A8752C8}"/>
    <cellStyle name="Accent2 3 8" xfId="26298" xr:uid="{6EE960CE-9575-4CBF-84E9-C4B7C9FADE99}"/>
    <cellStyle name="Accent2 3 9" xfId="10358" xr:uid="{B90C3216-E30B-48FB-B76E-95AF3940DC5E}"/>
    <cellStyle name="Accent2 4" xfId="10360" xr:uid="{F80FFE77-DD35-40AC-8812-F1BD34D75C7D}"/>
    <cellStyle name="Accent2 4 2" xfId="26300" xr:uid="{656F7294-8301-4DAC-9DE8-BDE5E3F33F06}"/>
    <cellStyle name="Accent2 5" xfId="10361" xr:uid="{74448188-F7FD-4BCC-B190-5AB7F9C571EF}"/>
    <cellStyle name="Accent2 6" xfId="10362" xr:uid="{8917DA12-961F-4AC9-9414-2951D35C980C}"/>
    <cellStyle name="Accent2 7" xfId="10363" xr:uid="{0E5C005B-D57C-4BF2-9513-233C0F50E116}"/>
    <cellStyle name="Accent2 8" xfId="17081" xr:uid="{B44A310D-A89F-4422-9F51-13A133375BCB}"/>
    <cellStyle name="Accent3 - 20%" xfId="10364" xr:uid="{9D7B6EAF-86B8-45E0-A0C4-D01CC7D9985A}"/>
    <cellStyle name="Accent3 - 20% 10" xfId="10365" xr:uid="{A1E15552-BA16-4DA6-8550-0CD86CA0D2F9}"/>
    <cellStyle name="Accent3 - 20% 11" xfId="10366" xr:uid="{065126C8-C2A9-4505-9C8D-9B4CDD686966}"/>
    <cellStyle name="Accent3 - 20% 12" xfId="10367" xr:uid="{3C8F2D14-4959-403A-B127-21714308AA34}"/>
    <cellStyle name="Accent3 - 20% 13" xfId="10368" xr:uid="{07607AA2-B0BD-4F03-AC04-8D44B7784AE9}"/>
    <cellStyle name="Accent3 - 20% 14" xfId="10369" xr:uid="{77659042-CD77-476E-816C-3F7B4A2ABE3D}"/>
    <cellStyle name="Accent3 - 20% 15" xfId="10370" xr:uid="{0D137F1C-E4B5-42F3-BFD6-C1560D03CA6B}"/>
    <cellStyle name="Accent3 - 20% 16" xfId="10371" xr:uid="{D79AC2B5-786A-49B7-87BD-46784941F113}"/>
    <cellStyle name="Accent3 - 20% 17" xfId="10372" xr:uid="{D19F0127-21E5-462C-8899-93CFD9A40478}"/>
    <cellStyle name="Accent3 - 20% 18" xfId="10373" xr:uid="{FAB6BEFE-80CD-4693-A241-FA4C5DCA9522}"/>
    <cellStyle name="Accent3 - 20% 19" xfId="10374" xr:uid="{8684838C-D8FE-4D64-84A7-3444D1B8FEA6}"/>
    <cellStyle name="Accent3 - 20% 2" xfId="10375" xr:uid="{C709B4B9-4254-40C0-849D-4B35E32EA322}"/>
    <cellStyle name="Accent3 - 20% 20" xfId="10376" xr:uid="{7F16829B-683D-4E20-8DE1-A014383850F3}"/>
    <cellStyle name="Accent3 - 20% 21" xfId="10377" xr:uid="{B32378B6-3E0D-49C6-AA15-88538E3A77FA}"/>
    <cellStyle name="Accent3 - 20% 22" xfId="10378" xr:uid="{B16F55AE-0156-4494-8253-01426875D597}"/>
    <cellStyle name="Accent3 - 20% 23" xfId="10379" xr:uid="{D27E819C-5A65-42B7-A747-DF56BB03E1F7}"/>
    <cellStyle name="Accent3 - 20% 24" xfId="10380" xr:uid="{64B43CC3-AC15-447C-87D5-85FE438080C3}"/>
    <cellStyle name="Accent3 - 20% 3" xfId="10381" xr:uid="{053ED688-3167-442F-9FB4-E69133E241E0}"/>
    <cellStyle name="Accent3 - 20% 4" xfId="10382" xr:uid="{457D778F-038A-4A13-9279-981A0B1ACF6E}"/>
    <cellStyle name="Accent3 - 20% 5" xfId="10383" xr:uid="{67CC2DF1-5CE6-4871-B766-631726FF8A87}"/>
    <cellStyle name="Accent3 - 20% 6" xfId="10384" xr:uid="{4D42DE8A-F811-4363-8776-47AD04D3BF1D}"/>
    <cellStyle name="Accent3 - 20% 7" xfId="10385" xr:uid="{A6677199-D1D2-4C3E-8F9D-BA725FA34A21}"/>
    <cellStyle name="Accent3 - 20% 8" xfId="10386" xr:uid="{878B37DB-5C6B-4AD1-9F8F-10E87E9C6AA0}"/>
    <cellStyle name="Accent3 - 20% 9" xfId="10387" xr:uid="{EFAF428F-F3AB-4F44-9216-1E917FA513E1}"/>
    <cellStyle name="Accent3 - 40%" xfId="10388" xr:uid="{BB5FDEB8-4089-447B-BBE6-737C82A54899}"/>
    <cellStyle name="Accent3 - 40% 10" xfId="10389" xr:uid="{0272661F-293B-4BA0-9928-9E219B839DBC}"/>
    <cellStyle name="Accent3 - 40% 11" xfId="10390" xr:uid="{E3F6C7CC-45CD-47E5-8678-DC245CA9D312}"/>
    <cellStyle name="Accent3 - 40% 12" xfId="10391" xr:uid="{2C21DD20-7628-481A-8E5C-4E945CB86726}"/>
    <cellStyle name="Accent3 - 40% 13" xfId="10392" xr:uid="{9D54F7BA-220D-4131-84C8-30747E7197D1}"/>
    <cellStyle name="Accent3 - 40% 14" xfId="10393" xr:uid="{CC45B003-010D-4EBA-A34B-40FDF3F0EB24}"/>
    <cellStyle name="Accent3 - 40% 15" xfId="10394" xr:uid="{4EBA7ACD-172A-4D0D-818D-5BDA9CC56F5A}"/>
    <cellStyle name="Accent3 - 40% 16" xfId="10395" xr:uid="{E77E46FE-0804-4564-A8E9-EA8545DF6F35}"/>
    <cellStyle name="Accent3 - 40% 17" xfId="10396" xr:uid="{D1D8EFAA-DB3C-4DD5-92F4-620A499B0919}"/>
    <cellStyle name="Accent3 - 40% 18" xfId="10397" xr:uid="{BAA02732-6677-4C65-A2BE-AF87F68F5FF7}"/>
    <cellStyle name="Accent3 - 40% 19" xfId="10398" xr:uid="{0591D295-9B23-4B93-B205-173C189142B7}"/>
    <cellStyle name="Accent3 - 40% 2" xfId="10399" xr:uid="{EC0AD9DF-AC4B-4515-B219-F20FEB5AD8A9}"/>
    <cellStyle name="Accent3 - 40% 20" xfId="10400" xr:uid="{B6D4D74C-C19D-4F77-8722-4EFC92E28347}"/>
    <cellStyle name="Accent3 - 40% 21" xfId="10401" xr:uid="{80FF34F5-3483-43DE-91DC-9799C975ADE1}"/>
    <cellStyle name="Accent3 - 40% 22" xfId="10402" xr:uid="{41B71609-14EF-4970-B350-3D877DB77704}"/>
    <cellStyle name="Accent3 - 40% 23" xfId="10403" xr:uid="{7B511D8F-DE15-4E03-A48D-8BAFA6C77D04}"/>
    <cellStyle name="Accent3 - 40% 24" xfId="10404" xr:uid="{9CEAF0B4-6EE5-41DD-BAD5-F7345E6F7660}"/>
    <cellStyle name="Accent3 - 40% 3" xfId="10405" xr:uid="{D9051EE1-9EF5-4D42-8882-D2FC347BAED5}"/>
    <cellStyle name="Accent3 - 40% 4" xfId="10406" xr:uid="{779B3D43-ABBA-4B4F-A9E4-9D780C7E8C04}"/>
    <cellStyle name="Accent3 - 40% 5" xfId="10407" xr:uid="{A2DBD5F6-CA39-4331-A16B-6240C9DA19CF}"/>
    <cellStyle name="Accent3 - 40% 6" xfId="10408" xr:uid="{8B6DCE93-0702-4321-9C2C-79DF682CC037}"/>
    <cellStyle name="Accent3 - 40% 7" xfId="10409" xr:uid="{1756BC81-97FD-4ABE-9D19-27C7B2CFC418}"/>
    <cellStyle name="Accent3 - 40% 8" xfId="10410" xr:uid="{D24E1EE3-C4A4-4E1B-8A6B-A230484590F7}"/>
    <cellStyle name="Accent3 - 40% 9" xfId="10411" xr:uid="{32AF6A46-A45E-49B8-8612-89EBD46D1BCE}"/>
    <cellStyle name="Accent3 - 60%" xfId="10412" xr:uid="{592CADBE-4424-47E8-AB0C-8F09A5263220}"/>
    <cellStyle name="Accent3 2" xfId="1466" xr:uid="{00000000-0005-0000-0000-00007E000000}"/>
    <cellStyle name="Accent3 2 2" xfId="1467" xr:uid="{00000000-0005-0000-0000-00007F000000}"/>
    <cellStyle name="Accent3 2 2 2" xfId="10415" xr:uid="{41F6502E-DD4F-432C-A6C5-A7E3DC5D830F}"/>
    <cellStyle name="Accent3 2 2 3" xfId="26302" xr:uid="{B960827C-C3D9-4305-A4A4-F7D45E035626}"/>
    <cellStyle name="Accent3 2 2 4" xfId="10414" xr:uid="{AEF0DEAC-1D2F-4929-949A-BCFD9411C18B}"/>
    <cellStyle name="Accent3 2 3" xfId="1468" xr:uid="{00000000-0005-0000-0000-000080000000}"/>
    <cellStyle name="Accent3 2 3 2" xfId="26303" xr:uid="{B30E562A-826C-43B9-9DA7-A082A30F67E4}"/>
    <cellStyle name="Accent3 2 3 3" xfId="10416" xr:uid="{ACBB361C-7E62-4756-9AA6-B9B3A74C074A}"/>
    <cellStyle name="Accent3 2 4" xfId="11885" xr:uid="{1ACA968B-BE09-4697-97CD-490DF546CB89}"/>
    <cellStyle name="Accent3 2 4 2" xfId="26304" xr:uid="{E9995D30-F0DA-4708-9515-4D8AB0EBAFD8}"/>
    <cellStyle name="Accent3 2 5" xfId="11819" xr:uid="{C2712344-7772-427E-8774-5CEE9EEA81CA}"/>
    <cellStyle name="Accent3 2 5 2" xfId="26305" xr:uid="{C0343F1E-FBAF-4A8B-99FB-9A38172D81C1}"/>
    <cellStyle name="Accent3 2 6" xfId="11783" xr:uid="{4A1FEF4D-CF03-479D-B825-019CB1A24E91}"/>
    <cellStyle name="Accent3 2 6 2" xfId="26306" xr:uid="{6C695F61-02DE-42FD-B355-875CD1E35638}"/>
    <cellStyle name="Accent3 2 7" xfId="11749" xr:uid="{9C503E57-189C-4702-A516-5E3E72A006DE}"/>
    <cellStyle name="Accent3 2 8" xfId="26301" xr:uid="{FC3F208C-99CC-4E64-977D-2E192701D768}"/>
    <cellStyle name="Accent3 2 9" xfId="10413" xr:uid="{FD759B33-0870-42F2-8531-680F6D8A924A}"/>
    <cellStyle name="Accent3 3" xfId="1469" xr:uid="{00000000-0005-0000-0000-000081000000}"/>
    <cellStyle name="Accent3 3 2" xfId="10418" xr:uid="{841A9283-DE42-4952-9976-9691FE028474}"/>
    <cellStyle name="Accent3 3 2 2" xfId="26308" xr:uid="{E872DBEA-3D23-47F2-8189-9DD0ED28E3C9}"/>
    <cellStyle name="Accent3 3 3" xfId="12456" xr:uid="{577888B5-5941-4CE0-897F-A7C4D10C0E0E}"/>
    <cellStyle name="Accent3 3 4" xfId="12457" xr:uid="{7C59652F-67F0-4505-AA5B-0ED98296516A}"/>
    <cellStyle name="Accent3 3 5" xfId="12458" xr:uid="{28F3DAA4-497E-4FED-B10F-5E87ACEBE967}"/>
    <cellStyle name="Accent3 3 6" xfId="12459" xr:uid="{05163449-4E73-4091-8A67-86DF6410A193}"/>
    <cellStyle name="Accent3 3 7" xfId="12460" xr:uid="{5D9F568A-9844-47AF-9123-8FBA163CC2F8}"/>
    <cellStyle name="Accent3 3 8" xfId="26307" xr:uid="{F3526A90-3B60-443D-A955-8F8A91AAC73E}"/>
    <cellStyle name="Accent3 3 9" xfId="10417" xr:uid="{4DD2ECA0-0FBD-4C91-ABC2-215579CEEA19}"/>
    <cellStyle name="Accent3 4" xfId="10419" xr:uid="{A17BC05C-8CB7-48FA-B6A3-D7CD1F7C3C42}"/>
    <cellStyle name="Accent3 4 2" xfId="26309" xr:uid="{BAE1045C-9774-432D-8ABC-10B924280DB7}"/>
    <cellStyle name="Accent3 5" xfId="10420" xr:uid="{C81B88E4-405C-4BBF-894F-76E1B8A7B08C}"/>
    <cellStyle name="Accent3 6" xfId="10421" xr:uid="{7B4203DD-872F-4A2B-9337-C7B069095DBC}"/>
    <cellStyle name="Accent3 7" xfId="10422" xr:uid="{2C5DF3A3-74C8-4DF6-AEB5-CB330035F444}"/>
    <cellStyle name="Accent3 8" xfId="17082" xr:uid="{EA4C67C5-CD06-4A48-B842-02865200E720}"/>
    <cellStyle name="Accent4 - 20%" xfId="10423" xr:uid="{B4BB7409-ED3B-4F09-A5B6-79B4F5E06079}"/>
    <cellStyle name="Accent4 - 20% 10" xfId="10424" xr:uid="{03C857ED-1860-4CA0-ABE4-E591A6FDCDB7}"/>
    <cellStyle name="Accent4 - 20% 11" xfId="10425" xr:uid="{E60DD82D-7C4D-4CC4-98AE-C8942CAF1193}"/>
    <cellStyle name="Accent4 - 20% 12" xfId="10426" xr:uid="{A7F2A1F3-A45E-463C-AA38-72429145D74C}"/>
    <cellStyle name="Accent4 - 20% 13" xfId="10427" xr:uid="{F49639CE-EC42-40DF-BC99-6D7CB5664842}"/>
    <cellStyle name="Accent4 - 20% 14" xfId="10428" xr:uid="{D47A16A7-9E5D-48B8-B0F3-BCD9AB0B8DE1}"/>
    <cellStyle name="Accent4 - 20% 15" xfId="10429" xr:uid="{64FB5FD7-EF2A-4EF2-A94A-FB9F090CC776}"/>
    <cellStyle name="Accent4 - 20% 16" xfId="10430" xr:uid="{2B7BA15E-6E56-4437-9981-058EFB7F222C}"/>
    <cellStyle name="Accent4 - 20% 17" xfId="10431" xr:uid="{759BEA2A-C965-4D54-981B-53D19A785968}"/>
    <cellStyle name="Accent4 - 20% 18" xfId="10432" xr:uid="{31A59CC4-EC7D-4737-B15E-04528FB20DDE}"/>
    <cellStyle name="Accent4 - 20% 19" xfId="10433" xr:uid="{ABC3D496-2127-4C8D-8167-3A0E0B6FEAB5}"/>
    <cellStyle name="Accent4 - 20% 2" xfId="10434" xr:uid="{0FD4B7BE-7575-4C69-8C6E-64547AEFD764}"/>
    <cellStyle name="Accent4 - 20% 20" xfId="10435" xr:uid="{4BF8B988-75FC-4E1C-A99D-8E0D811867C7}"/>
    <cellStyle name="Accent4 - 20% 21" xfId="10436" xr:uid="{20315B75-E03B-467E-AB24-C7987FF435AA}"/>
    <cellStyle name="Accent4 - 20% 22" xfId="10437" xr:uid="{BA357887-2A36-4C8A-BE05-341603E87E6D}"/>
    <cellStyle name="Accent4 - 20% 23" xfId="10438" xr:uid="{9ECD1B51-DEC5-4002-9192-CC53AD925302}"/>
    <cellStyle name="Accent4 - 20% 24" xfId="10439" xr:uid="{1DFE5C3C-572B-4C56-B7DA-D07D47FD082A}"/>
    <cellStyle name="Accent4 - 20% 3" xfId="10440" xr:uid="{9A416821-389B-464B-9460-A18EED15B038}"/>
    <cellStyle name="Accent4 - 20% 4" xfId="10441" xr:uid="{92E1404B-74BA-4295-B69A-60DCA402F740}"/>
    <cellStyle name="Accent4 - 20% 5" xfId="10442" xr:uid="{E4A06E4F-BDE6-407D-9229-94B0A9300DA9}"/>
    <cellStyle name="Accent4 - 20% 6" xfId="10443" xr:uid="{CE77D888-946F-4C44-9AA9-8738D82C207D}"/>
    <cellStyle name="Accent4 - 20% 7" xfId="10444" xr:uid="{31DE22EE-BC37-40C4-96BD-04298885F7E6}"/>
    <cellStyle name="Accent4 - 20% 8" xfId="10445" xr:uid="{761C4D6B-8969-44B6-9F4A-C011A78D3EEB}"/>
    <cellStyle name="Accent4 - 20% 9" xfId="10446" xr:uid="{C17685F9-CA8E-453A-BA0B-26AE4771999D}"/>
    <cellStyle name="Accent4 - 40%" xfId="10447" xr:uid="{AFCA0B36-A7CB-4945-946E-1D59C73A35D2}"/>
    <cellStyle name="Accent4 - 40% 10" xfId="10448" xr:uid="{20716A44-0282-48B7-8A83-9C7C8FEFE99B}"/>
    <cellStyle name="Accent4 - 40% 11" xfId="10449" xr:uid="{1040C031-0316-4079-A038-F41317A51C37}"/>
    <cellStyle name="Accent4 - 40% 12" xfId="10450" xr:uid="{523D233F-E3B9-4301-92FD-428697B81A6C}"/>
    <cellStyle name="Accent4 - 40% 13" xfId="10451" xr:uid="{621802B4-0396-44EA-962F-DC1FA3307230}"/>
    <cellStyle name="Accent4 - 40% 14" xfId="10452" xr:uid="{AAA4D201-0139-4EC5-912F-F123619FBB0C}"/>
    <cellStyle name="Accent4 - 40% 15" xfId="10453" xr:uid="{B925B146-91B0-463D-B84D-0B5870EC7B5B}"/>
    <cellStyle name="Accent4 - 40% 16" xfId="10454" xr:uid="{0C89D397-B9AE-4537-A49E-A7F696146023}"/>
    <cellStyle name="Accent4 - 40% 17" xfId="10455" xr:uid="{695508BD-2D95-4EEA-9C9D-FBD7F294FBD7}"/>
    <cellStyle name="Accent4 - 40% 18" xfId="10456" xr:uid="{5A3FC3D0-EB17-474B-A720-E92CFE58921D}"/>
    <cellStyle name="Accent4 - 40% 19" xfId="10457" xr:uid="{17336219-CC57-428E-B7DD-D89BB510A1DB}"/>
    <cellStyle name="Accent4 - 40% 2" xfId="10458" xr:uid="{E45C52AC-431E-4F6B-93FE-435133DD403C}"/>
    <cellStyle name="Accent4 - 40% 20" xfId="10459" xr:uid="{5F54AF1F-1989-4512-AB61-E9C55DEC57EA}"/>
    <cellStyle name="Accent4 - 40% 21" xfId="10460" xr:uid="{3E26AC5E-7730-4738-90DB-3704F338B42D}"/>
    <cellStyle name="Accent4 - 40% 22" xfId="10461" xr:uid="{A7A5F57D-400A-4A1A-BDB6-E9A33C75EE93}"/>
    <cellStyle name="Accent4 - 40% 23" xfId="10462" xr:uid="{CD276CC0-DA57-44F2-AAF0-5FD9AF6E9DE1}"/>
    <cellStyle name="Accent4 - 40% 24" xfId="10463" xr:uid="{E9209E31-BCA4-4403-AC7A-9658327D0D5D}"/>
    <cellStyle name="Accent4 - 40% 3" xfId="10464" xr:uid="{A4C8AA29-DE6B-4816-AA1D-C510FF83C296}"/>
    <cellStyle name="Accent4 - 40% 4" xfId="10465" xr:uid="{1BBC4465-F84F-4AA9-82BA-7E6DE80148E9}"/>
    <cellStyle name="Accent4 - 40% 5" xfId="10466" xr:uid="{3609BE66-1A4F-478D-AC94-DEB6AEB072B0}"/>
    <cellStyle name="Accent4 - 40% 6" xfId="10467" xr:uid="{2B388A97-72DE-45A4-A872-E5DD99D5CD08}"/>
    <cellStyle name="Accent4 - 40% 7" xfId="10468" xr:uid="{44B115B0-DD14-4C13-A024-F79A233DA37E}"/>
    <cellStyle name="Accent4 - 40% 8" xfId="10469" xr:uid="{C1BACACB-D125-4D26-85DE-1818898C35D3}"/>
    <cellStyle name="Accent4 - 40% 9" xfId="10470" xr:uid="{F3FE1AB9-72FC-4E2B-9309-2C65A008DA21}"/>
    <cellStyle name="Accent4 - 60%" xfId="10471" xr:uid="{555FCAAC-CC4E-4B53-9D69-89F76CA23D01}"/>
    <cellStyle name="Accent4 2" xfId="1470" xr:uid="{00000000-0005-0000-0000-000082000000}"/>
    <cellStyle name="Accent4 2 2" xfId="1471" xr:uid="{00000000-0005-0000-0000-000083000000}"/>
    <cellStyle name="Accent4 2 2 2" xfId="10474" xr:uid="{DFB727D9-E186-4A2A-B758-908F377E0558}"/>
    <cellStyle name="Accent4 2 2 3" xfId="26311" xr:uid="{12833235-8F00-4051-A3C4-69EDCCB3CD18}"/>
    <cellStyle name="Accent4 2 2 4" xfId="10473" xr:uid="{A8127F4C-9CD0-4E44-A91B-3887173C040E}"/>
    <cellStyle name="Accent4 2 3" xfId="1472" xr:uid="{00000000-0005-0000-0000-000084000000}"/>
    <cellStyle name="Accent4 2 3 2" xfId="26312" xr:uid="{23CB0724-9853-48D4-A473-34613551ED61}"/>
    <cellStyle name="Accent4 2 3 3" xfId="10475" xr:uid="{2189B644-A563-4780-9015-CE48B23FF456}"/>
    <cellStyle name="Accent4 2 4" xfId="11884" xr:uid="{156A651D-6C87-42E2-B3D9-FAE38130B7C9}"/>
    <cellStyle name="Accent4 2 4 2" xfId="26313" xr:uid="{28A11BBA-2284-4FE6-9E82-014ECFD17BBF}"/>
    <cellStyle name="Accent4 2 5" xfId="11820" xr:uid="{21D930CD-273D-4FD6-AAC2-2E2CDE7F2B0C}"/>
    <cellStyle name="Accent4 2 5 2" xfId="26314" xr:uid="{86B76908-A596-4B19-8497-3C3A003E36F0}"/>
    <cellStyle name="Accent4 2 6" xfId="11784" xr:uid="{9A920DF3-212D-4E00-AAEF-8EFE1491C64D}"/>
    <cellStyle name="Accent4 2 6 2" xfId="26315" xr:uid="{5489D4BC-102D-479A-8BF8-DBE2D71D7940}"/>
    <cellStyle name="Accent4 2 7" xfId="11764" xr:uid="{E5782A27-BA84-4FC4-9015-492662CAC46C}"/>
    <cellStyle name="Accent4 2 8" xfId="26310" xr:uid="{CA670833-C3CC-4CDA-AF7C-DF66A0FBA446}"/>
    <cellStyle name="Accent4 2 9" xfId="10472" xr:uid="{A1325B69-4B77-432F-ABB5-6E6B757611C7}"/>
    <cellStyle name="Accent4 3" xfId="1473" xr:uid="{00000000-0005-0000-0000-000085000000}"/>
    <cellStyle name="Accent4 3 2" xfId="10477" xr:uid="{0A484D4E-0565-4AAD-B41C-BED714087AF7}"/>
    <cellStyle name="Accent4 3 2 2" xfId="26317" xr:uid="{936D24D8-27DD-449B-8E42-7B23F63586F4}"/>
    <cellStyle name="Accent4 3 3" xfId="12461" xr:uid="{D2733181-BC86-4950-A54E-C79EDB0907A4}"/>
    <cellStyle name="Accent4 3 4" xfId="12462" xr:uid="{B3C7F0BE-5B2B-46B3-9D9D-709CFD103004}"/>
    <cellStyle name="Accent4 3 5" xfId="12463" xr:uid="{8D72D3AC-4EDC-46A3-819F-A6CFB2BC423C}"/>
    <cellStyle name="Accent4 3 6" xfId="12464" xr:uid="{BEF53F21-D701-449F-B6E8-253E42F770CA}"/>
    <cellStyle name="Accent4 3 7" xfId="12465" xr:uid="{65D8C52F-1875-4D5A-8ADB-E0A18CC6F207}"/>
    <cellStyle name="Accent4 3 8" xfId="26316" xr:uid="{D8220176-37E3-42FD-A8D3-ACAC2499CD2E}"/>
    <cellStyle name="Accent4 3 9" xfId="10476" xr:uid="{A1E743F8-CA89-4DDA-B72B-3F067EE87EF9}"/>
    <cellStyle name="Accent4 4" xfId="10478" xr:uid="{BF100B01-1FEC-4BCE-A664-399B8979FC02}"/>
    <cellStyle name="Accent4 4 2" xfId="26318" xr:uid="{C87A9DAC-1384-423E-8699-E0276356684B}"/>
    <cellStyle name="Accent4 5" xfId="10479" xr:uid="{7840CBD7-0B90-4BF6-A3B4-1C426E9C5824}"/>
    <cellStyle name="Accent4 6" xfId="10480" xr:uid="{C9F8CF7F-8014-424A-B57E-10F63D9C814B}"/>
    <cellStyle name="Accent4 7" xfId="10481" xr:uid="{E428FABB-42BE-42A9-98EC-7AC278D7FAE2}"/>
    <cellStyle name="Accent4 8" xfId="17083" xr:uid="{15460E9B-3DA5-48C9-94D6-CCF68182138F}"/>
    <cellStyle name="Accent5 - 20%" xfId="10482" xr:uid="{C1B9EACC-6B28-4B02-B087-2F8EC064054A}"/>
    <cellStyle name="Accent5 - 20% 10" xfId="10483" xr:uid="{197624C2-931F-40AD-A279-F7A04887D831}"/>
    <cellStyle name="Accent5 - 20% 11" xfId="10484" xr:uid="{D4CC6961-0093-473E-A1BC-3AE3BEEE889A}"/>
    <cellStyle name="Accent5 - 20% 12" xfId="10485" xr:uid="{A9EC8BCD-E6C1-4481-9627-462FC63CED0C}"/>
    <cellStyle name="Accent5 - 20% 13" xfId="10486" xr:uid="{7B9ABB15-3842-4E9A-871E-EDC76877B9E2}"/>
    <cellStyle name="Accent5 - 20% 14" xfId="10487" xr:uid="{78F8E139-2273-4DEE-A78F-516A77F1093F}"/>
    <cellStyle name="Accent5 - 20% 15" xfId="10488" xr:uid="{A3AA16C7-62A9-4E74-A882-2A39B281918E}"/>
    <cellStyle name="Accent5 - 20% 16" xfId="10489" xr:uid="{892FB18C-5390-44F4-B8AD-B5E1B651089E}"/>
    <cellStyle name="Accent5 - 20% 17" xfId="10490" xr:uid="{7CC2208A-E305-4EED-AB6B-8AD1BB203241}"/>
    <cellStyle name="Accent5 - 20% 18" xfId="10491" xr:uid="{4B1A2447-95D9-4AC7-94F4-E70BAF54B020}"/>
    <cellStyle name="Accent5 - 20% 19" xfId="10492" xr:uid="{F6A33950-A793-4D7B-B778-47882FA84AFF}"/>
    <cellStyle name="Accent5 - 20% 2" xfId="10493" xr:uid="{6CA2B137-7861-452A-BE77-C1E899ACDF46}"/>
    <cellStyle name="Accent5 - 20% 20" xfId="10494" xr:uid="{6B05A534-0E55-4B3B-91D4-5BF966AAD3EF}"/>
    <cellStyle name="Accent5 - 20% 21" xfId="10495" xr:uid="{31E98D06-2241-4B1A-A77D-76FD781EEC6E}"/>
    <cellStyle name="Accent5 - 20% 22" xfId="10496" xr:uid="{29C6DEE3-BDAF-421A-88B3-6A9EC8F864E2}"/>
    <cellStyle name="Accent5 - 20% 23" xfId="10497" xr:uid="{8A02765B-9771-4EC0-BB3B-09D3341FBE61}"/>
    <cellStyle name="Accent5 - 20% 24" xfId="10498" xr:uid="{72100B4E-4371-42D7-9D4E-79DB7272B671}"/>
    <cellStyle name="Accent5 - 20% 3" xfId="10499" xr:uid="{E1EFB86F-ED1F-44D7-B9D9-839F1847F2D5}"/>
    <cellStyle name="Accent5 - 20% 4" xfId="10500" xr:uid="{5C68699F-0713-4364-88EA-D18483BBB8FA}"/>
    <cellStyle name="Accent5 - 20% 5" xfId="10501" xr:uid="{95227599-588E-434E-A8CB-AA7521F50926}"/>
    <cellStyle name="Accent5 - 20% 6" xfId="10502" xr:uid="{697CA68D-F8BD-424B-A9BF-559BB7FEE2FA}"/>
    <cellStyle name="Accent5 - 20% 7" xfId="10503" xr:uid="{43991548-A887-488A-A77E-5A48FBA059FE}"/>
    <cellStyle name="Accent5 - 20% 8" xfId="10504" xr:uid="{D9712529-A2EA-4AB4-9B9B-0325F64957CF}"/>
    <cellStyle name="Accent5 - 20% 9" xfId="10505" xr:uid="{1F31973C-11F1-4F8D-A799-675E406ADB63}"/>
    <cellStyle name="Accent5 - 40%" xfId="10506" xr:uid="{C8CD15A8-3715-474D-A2E0-0B21F0F7A824}"/>
    <cellStyle name="Accent5 - 40% 10" xfId="10507" xr:uid="{8912D286-6B4E-47EA-8D5C-C5651EEE2B70}"/>
    <cellStyle name="Accent5 - 40% 11" xfId="10508" xr:uid="{47E1EAF4-FD33-4100-843F-8556FB761060}"/>
    <cellStyle name="Accent5 - 40% 12" xfId="10509" xr:uid="{19BD123A-0958-4421-90CE-9A24317DBFB9}"/>
    <cellStyle name="Accent5 - 40% 13" xfId="10510" xr:uid="{26D0E038-4904-4EE1-98D9-1090346B2E70}"/>
    <cellStyle name="Accent5 - 40% 14" xfId="10511" xr:uid="{68640D51-D1C0-4BC5-A602-DC5AE57D10D9}"/>
    <cellStyle name="Accent5 - 40% 15" xfId="10512" xr:uid="{C9D33E98-F130-45CA-827D-35F926378D9B}"/>
    <cellStyle name="Accent5 - 40% 16" xfId="10513" xr:uid="{4B7B4F59-6EF5-49A2-AA8B-ACD7B6428AD1}"/>
    <cellStyle name="Accent5 - 40% 17" xfId="10514" xr:uid="{1F251327-8F1E-4CD9-81E4-4BA2F7FBFBB7}"/>
    <cellStyle name="Accent5 - 40% 18" xfId="10515" xr:uid="{809069E3-A01D-44B6-A100-C430D618AE02}"/>
    <cellStyle name="Accent5 - 40% 19" xfId="10516" xr:uid="{F72877BE-CC0C-4B54-A003-3B1EB6B443BC}"/>
    <cellStyle name="Accent5 - 40% 2" xfId="10517" xr:uid="{DB57D70B-1056-4C73-AD9C-654A06D6FA40}"/>
    <cellStyle name="Accent5 - 40% 20" xfId="10518" xr:uid="{5F208A43-5B3B-4BFF-AACE-8563F6AFA7A5}"/>
    <cellStyle name="Accent5 - 40% 21" xfId="10519" xr:uid="{6A45D1AB-2982-42A9-A718-0D1733DFE048}"/>
    <cellStyle name="Accent5 - 40% 22" xfId="10520" xr:uid="{DFF34ADC-1910-4EBC-83A7-D4E448F86AE3}"/>
    <cellStyle name="Accent5 - 40% 23" xfId="10521" xr:uid="{FB6E54EF-6ED3-4292-9ADE-E215CC27046C}"/>
    <cellStyle name="Accent5 - 40% 24" xfId="10522" xr:uid="{F951B851-676B-4054-A6AD-D3C28E1B6EF5}"/>
    <cellStyle name="Accent5 - 40% 3" xfId="10523" xr:uid="{9AD20BA0-9E52-484E-9648-8E711531CA2B}"/>
    <cellStyle name="Accent5 - 40% 4" xfId="10524" xr:uid="{D735FD67-F5C5-4280-9644-7D857A87C6A7}"/>
    <cellStyle name="Accent5 - 40% 5" xfId="10525" xr:uid="{C2156C72-A35B-4EB9-9BCD-4CDF25010967}"/>
    <cellStyle name="Accent5 - 40% 6" xfId="10526" xr:uid="{0BB83F93-4708-4ECD-BFE8-E87697DEEABA}"/>
    <cellStyle name="Accent5 - 40% 7" xfId="10527" xr:uid="{9CF6574E-9D0E-4C0A-A1E2-7FEC9EB9E0C4}"/>
    <cellStyle name="Accent5 - 40% 8" xfId="10528" xr:uid="{86CF6FF7-C287-4328-A890-50452618F2FB}"/>
    <cellStyle name="Accent5 - 40% 9" xfId="10529" xr:uid="{FFDEE4EB-160E-4776-A22E-F7281C611218}"/>
    <cellStyle name="Accent5 - 60%" xfId="10530" xr:uid="{EC2DD280-1313-451F-8F26-07B1795CB7CA}"/>
    <cellStyle name="Accent5 2" xfId="1474" xr:uid="{00000000-0005-0000-0000-000086000000}"/>
    <cellStyle name="Accent5 2 2" xfId="1475" xr:uid="{00000000-0005-0000-0000-000087000000}"/>
    <cellStyle name="Accent5 2 2 2" xfId="10533" xr:uid="{1DB8ADC0-8B58-43C4-A464-2498F375E44B}"/>
    <cellStyle name="Accent5 2 2 3" xfId="26320" xr:uid="{55DE5364-4B32-4492-A1F9-D784B1D00FF5}"/>
    <cellStyle name="Accent5 2 2 4" xfId="10532" xr:uid="{B32DD150-0759-4A4A-8131-6EF8EC1A9C03}"/>
    <cellStyle name="Accent5 2 3" xfId="1476" xr:uid="{00000000-0005-0000-0000-000088000000}"/>
    <cellStyle name="Accent5 2 3 2" xfId="26321" xr:uid="{6D42301D-FC2D-4EA8-AF16-121B803FC0BF}"/>
    <cellStyle name="Accent5 2 3 3" xfId="10534" xr:uid="{5642BB3A-881B-4AD1-8ADE-65AD6D42D87D}"/>
    <cellStyle name="Accent5 2 4" xfId="11883" xr:uid="{166B2D03-1BD4-4422-B425-84C3874B1E11}"/>
    <cellStyle name="Accent5 2 4 2" xfId="26322" xr:uid="{F32ECB4D-D59D-4683-89A9-446ED363522D}"/>
    <cellStyle name="Accent5 2 5" xfId="11821" xr:uid="{21AF5141-BAE4-4841-955C-A393D47FB9FE}"/>
    <cellStyle name="Accent5 2 5 2" xfId="26323" xr:uid="{3020AB45-C46E-4184-9F03-94B2934419E3}"/>
    <cellStyle name="Accent5 2 6" xfId="11785" xr:uid="{E278103B-10A4-4CE2-8D96-35B6B62F53FC}"/>
    <cellStyle name="Accent5 2 6 2" xfId="26324" xr:uid="{41B1D9C7-8308-4EE6-A264-AA6292CB93E4}"/>
    <cellStyle name="Accent5 2 7" xfId="11765" xr:uid="{A5316E10-DBA7-4DCE-8B36-A978E6248069}"/>
    <cellStyle name="Accent5 2 8" xfId="26319" xr:uid="{32FE81EC-96A2-40A0-8473-3ACD7874F1D7}"/>
    <cellStyle name="Accent5 2 9" xfId="10531" xr:uid="{5B86FA34-BFA0-4144-9419-9037C447B370}"/>
    <cellStyle name="Accent5 3" xfId="1477" xr:uid="{00000000-0005-0000-0000-000089000000}"/>
    <cellStyle name="Accent5 3 2" xfId="10536" xr:uid="{3EE66414-04CB-4384-8658-52AC3086999D}"/>
    <cellStyle name="Accent5 3 2 2" xfId="26326" xr:uid="{0F37FD81-7FA6-45C9-A62D-A4517A92A96A}"/>
    <cellStyle name="Accent5 3 3" xfId="12466" xr:uid="{79A1753D-5318-4EDA-A271-B7B45F76F0A0}"/>
    <cellStyle name="Accent5 3 4" xfId="12467" xr:uid="{A1A972EC-DE4A-4A8E-890B-7B85F19DE295}"/>
    <cellStyle name="Accent5 3 5" xfId="12468" xr:uid="{FC74451D-B19D-4DD0-A5DF-E7EAC66ECA83}"/>
    <cellStyle name="Accent5 3 6" xfId="12469" xr:uid="{44948646-CC92-45FA-8148-E74D2E872320}"/>
    <cellStyle name="Accent5 3 7" xfId="12470" xr:uid="{1E33B45E-1D24-42A9-B1AB-E8C067E0B045}"/>
    <cellStyle name="Accent5 3 8" xfId="26325" xr:uid="{FBB9C6B7-B979-4E4D-A8E6-B33787309696}"/>
    <cellStyle name="Accent5 3 9" xfId="10535" xr:uid="{2DC4E076-A8DD-4DDC-8F22-5B14C44C02C9}"/>
    <cellStyle name="Accent5 4" xfId="10537" xr:uid="{BCFE7EC1-5F8B-4242-8624-454EFFC15031}"/>
    <cellStyle name="Accent5 4 2" xfId="26327" xr:uid="{53184D7A-614F-466B-ABD2-D77D7EBEB8C6}"/>
    <cellStyle name="Accent5 5" xfId="10538" xr:uid="{9202C023-5D74-4926-A5F3-F98CA609F14F}"/>
    <cellStyle name="Accent5 6" xfId="10539" xr:uid="{4AE5FA49-18E1-4207-9D67-34E8E98280A4}"/>
    <cellStyle name="Accent5 7" xfId="10540" xr:uid="{7CF21261-BAA5-43E1-A40F-050217025907}"/>
    <cellStyle name="Accent5 8" xfId="17084" xr:uid="{C66EE264-80E8-499B-BF41-DD62E1003F4C}"/>
    <cellStyle name="Accent6 - 20%" xfId="10541" xr:uid="{4DF1BB8E-9E86-4ADF-956F-A977146E89A5}"/>
    <cellStyle name="Accent6 - 20% 10" xfId="10542" xr:uid="{3051447B-4393-4185-9B1E-20439054F60B}"/>
    <cellStyle name="Accent6 - 20% 11" xfId="10543" xr:uid="{3C8B71BD-A069-4AE5-B4A2-172C982C9A64}"/>
    <cellStyle name="Accent6 - 20% 12" xfId="10544" xr:uid="{24B33A4E-3816-4856-ABB3-2090D9A1A538}"/>
    <cellStyle name="Accent6 - 20% 13" xfId="10545" xr:uid="{84767882-7496-4C73-9D61-58E70872089C}"/>
    <cellStyle name="Accent6 - 20% 14" xfId="10546" xr:uid="{A11154C1-2C95-4ACD-BE8C-522A8387B2B6}"/>
    <cellStyle name="Accent6 - 20% 15" xfId="10547" xr:uid="{7D26EDD7-6173-4F62-A94E-D60A79D6776E}"/>
    <cellStyle name="Accent6 - 20% 16" xfId="10548" xr:uid="{90E2CC9C-1327-4978-88BF-48CC608E3A56}"/>
    <cellStyle name="Accent6 - 20% 17" xfId="10549" xr:uid="{696C8904-FE13-4216-A8F0-D32D31576A07}"/>
    <cellStyle name="Accent6 - 20% 18" xfId="10550" xr:uid="{82B9C7E9-C908-4A38-8C94-6235CF726AD8}"/>
    <cellStyle name="Accent6 - 20% 19" xfId="10551" xr:uid="{84F3BB45-556E-4BB5-8A5E-D57D4B6BE3FA}"/>
    <cellStyle name="Accent6 - 20% 2" xfId="10552" xr:uid="{C1B38204-8092-4A77-96D1-D023C27D956D}"/>
    <cellStyle name="Accent6 - 20% 20" xfId="10553" xr:uid="{BF438005-377E-4B96-8478-877091B230B0}"/>
    <cellStyle name="Accent6 - 20% 21" xfId="10554" xr:uid="{5446DFBC-D42D-4F83-84D3-13A17A810914}"/>
    <cellStyle name="Accent6 - 20% 22" xfId="10555" xr:uid="{5567E6F6-D921-404B-887E-0586F6B8B2B8}"/>
    <cellStyle name="Accent6 - 20% 23" xfId="10556" xr:uid="{12442F11-2983-4421-8D89-7A5ED31BCD0B}"/>
    <cellStyle name="Accent6 - 20% 24" xfId="10557" xr:uid="{B6CB0A10-A83C-4398-827C-38F373966D7C}"/>
    <cellStyle name="Accent6 - 20% 3" xfId="10558" xr:uid="{66A0B410-0BA4-4EE1-984C-875F2B68B167}"/>
    <cellStyle name="Accent6 - 20% 4" xfId="10559" xr:uid="{C4745011-286C-4CF5-B2A7-D7485185950C}"/>
    <cellStyle name="Accent6 - 20% 5" xfId="10560" xr:uid="{7E33422F-2152-4B8D-8F51-738072A77774}"/>
    <cellStyle name="Accent6 - 20% 6" xfId="10561" xr:uid="{B833CCB0-70DB-4BF8-B87C-D7C4B1216663}"/>
    <cellStyle name="Accent6 - 20% 7" xfId="10562" xr:uid="{444BDA58-9DF0-4EA9-A9AF-2EA290D1633C}"/>
    <cellStyle name="Accent6 - 20% 8" xfId="10563" xr:uid="{4B2065EB-8888-4052-B328-E5C0E0A5C957}"/>
    <cellStyle name="Accent6 - 20% 9" xfId="10564" xr:uid="{6EB6EE51-6B66-49C8-9F7C-2B9402CF668B}"/>
    <cellStyle name="Accent6 - 40%" xfId="10565" xr:uid="{8C3091BF-9419-41A4-A3CA-F862244C3908}"/>
    <cellStyle name="Accent6 - 40% 10" xfId="10566" xr:uid="{A39D3AFD-6E01-4B7B-BD88-5FD88C74EF41}"/>
    <cellStyle name="Accent6 - 40% 11" xfId="10567" xr:uid="{B91E8BA8-AE23-4CB1-9178-745BA02E54B4}"/>
    <cellStyle name="Accent6 - 40% 12" xfId="10568" xr:uid="{D185B456-69B8-44B7-AD71-F144F478D008}"/>
    <cellStyle name="Accent6 - 40% 13" xfId="10569" xr:uid="{23852322-17AC-460A-BADB-0C64F6BB004B}"/>
    <cellStyle name="Accent6 - 40% 14" xfId="10570" xr:uid="{1BD74920-ECAE-455E-9935-5705F408F694}"/>
    <cellStyle name="Accent6 - 40% 15" xfId="10571" xr:uid="{B40835D9-1C28-454C-933A-5E859062DAFF}"/>
    <cellStyle name="Accent6 - 40% 16" xfId="10572" xr:uid="{EE407993-DA00-40A6-AC81-DC21F4F79129}"/>
    <cellStyle name="Accent6 - 40% 17" xfId="10573" xr:uid="{8D2A3F7F-D8DA-4690-A790-4C39E71F89C8}"/>
    <cellStyle name="Accent6 - 40% 18" xfId="10574" xr:uid="{37D43FDA-0BDE-44A7-934C-4475E59EA4D2}"/>
    <cellStyle name="Accent6 - 40% 19" xfId="10575" xr:uid="{549F8E41-42F8-4C69-A78A-8724F20A3A38}"/>
    <cellStyle name="Accent6 - 40% 2" xfId="10576" xr:uid="{3599332F-A3E2-4B47-9007-6BFB27037D13}"/>
    <cellStyle name="Accent6 - 40% 20" xfId="10577" xr:uid="{12FB98F6-EFC1-476B-8D2A-7B00920397D2}"/>
    <cellStyle name="Accent6 - 40% 21" xfId="10578" xr:uid="{8369FB53-64DF-4B58-80B8-EC9E1C006743}"/>
    <cellStyle name="Accent6 - 40% 22" xfId="10579" xr:uid="{FEBA5F77-C2FC-4F4C-855E-A252A98BD48B}"/>
    <cellStyle name="Accent6 - 40% 23" xfId="10580" xr:uid="{E34C519E-4B5E-405F-A63A-5F30DC888D1E}"/>
    <cellStyle name="Accent6 - 40% 24" xfId="10581" xr:uid="{1AC75641-A11F-434C-A351-25730976DA5B}"/>
    <cellStyle name="Accent6 - 40% 3" xfId="10582" xr:uid="{AC24EC93-DE2B-4396-B08C-A4E634DF6390}"/>
    <cellStyle name="Accent6 - 40% 4" xfId="10583" xr:uid="{29A5F4F0-B3EA-4E89-A4F2-C9C7D891170B}"/>
    <cellStyle name="Accent6 - 40% 5" xfId="10584" xr:uid="{D10B34FA-2853-496E-8EE5-5DE03D8EA878}"/>
    <cellStyle name="Accent6 - 40% 6" xfId="10585" xr:uid="{CFAD6E2B-EC31-445C-AF36-A207EE336EAE}"/>
    <cellStyle name="Accent6 - 40% 7" xfId="10586" xr:uid="{AC256D3E-55F8-4DC8-9A47-515287014733}"/>
    <cellStyle name="Accent6 - 40% 8" xfId="10587" xr:uid="{3639DBD8-F024-4003-B3F8-EC2FE6C864BB}"/>
    <cellStyle name="Accent6 - 40% 9" xfId="10588" xr:uid="{32A32AFC-2A19-4450-B30F-40DE02FB3313}"/>
    <cellStyle name="Accent6 - 60%" xfId="10589" xr:uid="{4A409044-A440-44A7-B08B-FDDEFAA05F2C}"/>
    <cellStyle name="Accent6 2" xfId="1478" xr:uid="{00000000-0005-0000-0000-00008A000000}"/>
    <cellStyle name="Accent6 2 2" xfId="1479" xr:uid="{00000000-0005-0000-0000-00008B000000}"/>
    <cellStyle name="Accent6 2 2 2" xfId="10592" xr:uid="{40EDC546-4EEA-4C55-B76C-F1BA67EC3E35}"/>
    <cellStyle name="Accent6 2 2 3" xfId="26329" xr:uid="{8DD2FA23-F3F3-4BF0-BB7E-46E7400A2FA2}"/>
    <cellStyle name="Accent6 2 2 4" xfId="10591" xr:uid="{DB7B9E15-C8D7-4F0B-9126-F65D7956DC30}"/>
    <cellStyle name="Accent6 2 3" xfId="1480" xr:uid="{00000000-0005-0000-0000-00008C000000}"/>
    <cellStyle name="Accent6 2 3 2" xfId="26330" xr:uid="{3A946A44-BFE3-47F4-8272-574DD57D2220}"/>
    <cellStyle name="Accent6 2 3 3" xfId="10593" xr:uid="{12DA99E3-5E2F-4DF2-B179-EA774418F42F}"/>
    <cellStyle name="Accent6 2 4" xfId="11882" xr:uid="{DF5BBED3-D45C-4448-9F04-0EA99F75EB9C}"/>
    <cellStyle name="Accent6 2 4 2" xfId="26331" xr:uid="{29101053-B715-433F-A1E8-5E5FA24AB701}"/>
    <cellStyle name="Accent6 2 5" xfId="11823" xr:uid="{DDEA678F-9A59-4A20-BEE3-C961AB7146E0}"/>
    <cellStyle name="Accent6 2 5 2" xfId="26332" xr:uid="{04CF1DCE-97C2-4F98-BF29-B3FB51BB41CA}"/>
    <cellStyle name="Accent6 2 6" xfId="11718" xr:uid="{842B1452-F77B-4C73-A633-CB0428F1209D}"/>
    <cellStyle name="Accent6 2 6 2" xfId="26333" xr:uid="{4DD51090-AE57-490B-AA71-B3F35A65E6CF}"/>
    <cellStyle name="Accent6 2 7" xfId="11767" xr:uid="{FC17237C-C5A9-48C5-A64A-AE4F43D3D6A0}"/>
    <cellStyle name="Accent6 2 8" xfId="26328" xr:uid="{D40F72CD-06C7-45A6-BC8C-8E4679C54C1F}"/>
    <cellStyle name="Accent6 2 9" xfId="10590" xr:uid="{0B016735-2168-407C-98F8-A4444661B759}"/>
    <cellStyle name="Accent6 3" xfId="1481" xr:uid="{00000000-0005-0000-0000-00008D000000}"/>
    <cellStyle name="Accent6 3 2" xfId="10595" xr:uid="{8BE75070-4835-42D2-9803-5E88FBA20913}"/>
    <cellStyle name="Accent6 3 2 2" xfId="26335" xr:uid="{052D5314-0A68-4FC2-A7F9-990585E1E093}"/>
    <cellStyle name="Accent6 3 3" xfId="12471" xr:uid="{97065EA5-5ACB-4D83-8DC5-E738749911EA}"/>
    <cellStyle name="Accent6 3 4" xfId="12472" xr:uid="{2939FA48-E174-496B-994D-F8F9CAFC594F}"/>
    <cellStyle name="Accent6 3 5" xfId="12473" xr:uid="{EE5218D4-349D-457A-969E-CBD462136E98}"/>
    <cellStyle name="Accent6 3 6" xfId="12474" xr:uid="{C588C7DD-27E3-4D9E-A2F6-C0E99DB0ACBA}"/>
    <cellStyle name="Accent6 3 7" xfId="12475" xr:uid="{0B115167-1E42-445E-AE13-0BBD7434FF8C}"/>
    <cellStyle name="Accent6 3 8" xfId="26334" xr:uid="{DCE63CE2-E47B-490E-8EF3-25BF0DAA35C0}"/>
    <cellStyle name="Accent6 3 9" xfId="10594" xr:uid="{431DF08D-D90A-43FF-81CA-D9878E5D49A0}"/>
    <cellStyle name="Accent6 4" xfId="10596" xr:uid="{BEE99DD0-4C3F-4AB8-9135-8B35FA4AF3DD}"/>
    <cellStyle name="Accent6 4 2" xfId="26336" xr:uid="{D9107975-22A0-434B-821B-C7CBB759B375}"/>
    <cellStyle name="Accent6 5" xfId="10597" xr:uid="{4F26AAF1-836D-494F-AB8B-698EB1F23309}"/>
    <cellStyle name="Accent6 6" xfId="10598" xr:uid="{B72AD305-980B-4AA5-8AA4-92C2EC6F68CD}"/>
    <cellStyle name="Accent6 7" xfId="10599" xr:uid="{881DD563-D7D3-4059-974D-9B91DAC953ED}"/>
    <cellStyle name="Accent6 8" xfId="17085" xr:uid="{2E887B40-0EC8-431A-BAC7-4C0FA93F8A6E}"/>
    <cellStyle name="ÅëÈ­ [0]_laroux" xfId="9681" xr:uid="{D4C392FD-6B69-4AD9-BA55-077D5FB5B046}"/>
    <cellStyle name="ÅëÈ­_laroux" xfId="9682" xr:uid="{2F34B9CE-43B3-4324-B8B8-6B6807829DC7}"/>
    <cellStyle name="amount" xfId="5" xr:uid="{00000000-0005-0000-0000-00008E000000}"/>
    <cellStyle name="args.style" xfId="9683" xr:uid="{93AE3A38-9F3A-4354-8DA3-E987F281B1AF}"/>
    <cellStyle name="ÄÞ¸¶ [0]_laroux" xfId="9684" xr:uid="{F83085ED-7E0D-4C7B-A5BE-EDF5696234D1}"/>
    <cellStyle name="ÄÞ¸¶_laroux" xfId="9685" xr:uid="{A1DC23A5-B028-42D6-8DBC-6CFFE77562A5}"/>
    <cellStyle name="Avertissement" xfId="1482" xr:uid="{00000000-0005-0000-0000-00008F000000}"/>
    <cellStyle name="b" xfId="9686" xr:uid="{7BA75792-9679-464C-B390-8C4F9B88BF8A}"/>
    <cellStyle name="b 2" xfId="14428" xr:uid="{E9C0CBC5-EFDE-4928-8404-5F221D359F79}"/>
    <cellStyle name="b_BS wp" xfId="9687" xr:uid="{54D65094-0B28-4AD8-9B7D-0A4D6C39FF25}"/>
    <cellStyle name="b_BS wp 2" xfId="14429" xr:uid="{B3A31770-D6FD-452A-B300-492ED8CFEB96}"/>
    <cellStyle name="b_BS wp_BS wps" xfId="9688" xr:uid="{76A5C05E-DF44-4EBD-BEF9-FFDEFF1EDAC7}"/>
    <cellStyle name="b_BS wp_BS wps 2" xfId="14430" xr:uid="{CF735A7D-BC51-42F3-B929-74F6B02232D3}"/>
    <cellStyle name="b_BS wps" xfId="9689" xr:uid="{5428E5D6-154C-4E77-8996-80BB6AC92881}"/>
    <cellStyle name="b_BS wps 2" xfId="14431" xr:uid="{FDA802F8-3B9F-4326-8DA2-E79A6201F9A6}"/>
    <cellStyle name="B38" xfId="1483" xr:uid="{00000000-0005-0000-0000-000090000000}"/>
    <cellStyle name="Bad 2" xfId="1484" xr:uid="{00000000-0005-0000-0000-000091000000}"/>
    <cellStyle name="Bad 2 2" xfId="1485" xr:uid="{00000000-0005-0000-0000-000092000000}"/>
    <cellStyle name="Bad 2 2 2" xfId="10602" xr:uid="{DBF4E673-BCA6-4C0D-940D-2D69ECF5047A}"/>
    <cellStyle name="Bad 2 2 3" xfId="26338" xr:uid="{91C3EA4B-997C-4DE5-8891-4C83AB74B97B}"/>
    <cellStyle name="Bad 2 2 4" xfId="10601" xr:uid="{A341C1B4-4D75-418F-A7B4-D6F653A9320A}"/>
    <cellStyle name="Bad 2 3" xfId="1486" xr:uid="{00000000-0005-0000-0000-000093000000}"/>
    <cellStyle name="Bad 2 3 2" xfId="26339" xr:uid="{119E034B-3409-4C7D-BBF2-16BE1BF21A7D}"/>
    <cellStyle name="Bad 2 3 3" xfId="10603" xr:uid="{E2547DF9-543E-49C7-99DE-CEAA4E3827FD}"/>
    <cellStyle name="Bad 2 4" xfId="11881" xr:uid="{3ED6A56D-DB6E-4056-AFF4-9CBE2D5C409D}"/>
    <cellStyle name="Bad 2 4 2" xfId="26340" xr:uid="{FC56DCFC-AEA5-4B37-A652-CE4AAF3C9225}"/>
    <cellStyle name="Bad 2 5" xfId="11824" xr:uid="{FA7A2D7F-6932-4657-893D-D07E18E73CA3}"/>
    <cellStyle name="Bad 2 5 2" xfId="26341" xr:uid="{A2AB9A60-1219-46F1-A9F0-9386E0FCAAB4}"/>
    <cellStyle name="Bad 2 6" xfId="11720" xr:uid="{1DCF47D1-D167-4C51-8CBB-0B00D8712079}"/>
    <cellStyle name="Bad 2 6 2" xfId="26342" xr:uid="{71500FE2-CF6D-41B9-888A-589E810B68B8}"/>
    <cellStyle name="Bad 2 7" xfId="11768" xr:uid="{C8B4E9F2-5A9B-4641-8A1E-E8E29C64AB2F}"/>
    <cellStyle name="Bad 2 8" xfId="26337" xr:uid="{5425CA37-A407-408B-AE23-ED6899BEE7A9}"/>
    <cellStyle name="Bad 2 9" xfId="10600" xr:uid="{9FB559A0-F451-4E7E-869F-E6B13E1808BF}"/>
    <cellStyle name="Bad 3" xfId="1487" xr:uid="{00000000-0005-0000-0000-000094000000}"/>
    <cellStyle name="Bad 3 2" xfId="12476" xr:uid="{85236716-FC2D-4A93-A528-8920A036290F}"/>
    <cellStyle name="Bad 3 3" xfId="12477" xr:uid="{9D7BE7B9-A2E1-4AC2-B3BC-48A5FE587FEB}"/>
    <cellStyle name="Bad 3 4" xfId="12478" xr:uid="{D06BF40F-6C0C-406A-8A68-C6A0B5864664}"/>
    <cellStyle name="Bad 3 5" xfId="12479" xr:uid="{3B8044B8-93EE-4836-BC5B-E3ECAB599EED}"/>
    <cellStyle name="Bad 3 6" xfId="12480" xr:uid="{CFE1217E-D64C-46D1-B891-650A13429EE2}"/>
    <cellStyle name="Bad 3 7" xfId="12481" xr:uid="{40B62FE4-4D08-4579-BF82-DBCD06BEB8BF}"/>
    <cellStyle name="Bad 3 8" xfId="26343" xr:uid="{F4C1FC2E-E97D-4248-BC2A-C345036F6DE9}"/>
    <cellStyle name="Bad 3 9" xfId="10604" xr:uid="{1CB89356-985F-4C10-AC21-E1F65E995D6B}"/>
    <cellStyle name="Bad 4" xfId="12482" xr:uid="{F97A76CD-A94E-40F7-861E-0D5A6E2F23A1}"/>
    <cellStyle name="Bad 4 2" xfId="26344" xr:uid="{F27A498E-4FBB-4AE1-8AD4-99EF35BB2656}"/>
    <cellStyle name="Bad 5" xfId="12483" xr:uid="{71DB91FC-503D-4B14-9FCC-615000D0791C}"/>
    <cellStyle name="Bad 6" xfId="17079" xr:uid="{2807B70F-7C72-4ACA-921B-E9E1232EC9C5}"/>
    <cellStyle name="blue" xfId="9690" xr:uid="{D41BB32A-ED23-4DD4-9CE6-72B7BBBC0BA4}"/>
    <cellStyle name="Body" xfId="6" xr:uid="{00000000-0005-0000-0000-000095000000}"/>
    <cellStyle name="Body 10" xfId="12484" xr:uid="{4D007FF9-3543-46D3-915D-6D84B16A0F16}"/>
    <cellStyle name="Body 11" xfId="9691" xr:uid="{44B6C386-91DA-4F9A-993F-F41F615EF19F}"/>
    <cellStyle name="Body 2" xfId="12485" xr:uid="{836CE335-3FD2-4046-A8E6-59D2C9BE60EF}"/>
    <cellStyle name="Body 2 2" xfId="12486" xr:uid="{A405C089-B827-4CA2-A92C-08D367298966}"/>
    <cellStyle name="Body 2 2 2" xfId="12487" xr:uid="{F5C6A8DE-3BCD-464C-959A-D817F742D75D}"/>
    <cellStyle name="Body 2 2 3" xfId="12488" xr:uid="{EED8B439-CA0D-4560-A252-1CBDF9176F9E}"/>
    <cellStyle name="Body 2 3" xfId="12489" xr:uid="{FEB4076A-B19F-4092-9B4A-23DBA58F1877}"/>
    <cellStyle name="Body 2 4" xfId="12490" xr:uid="{FA95D442-0455-4E86-894C-ACF58E2443A4}"/>
    <cellStyle name="Body 2 5" xfId="12491" xr:uid="{31D56A6B-3D3A-4931-BEF4-C463C17D1D49}"/>
    <cellStyle name="Body 2 6" xfId="12492" xr:uid="{50A03361-6EA2-40BA-A2E8-0BF769FBDB9D}"/>
    <cellStyle name="Body 2 7" xfId="12493" xr:uid="{DAA87AE6-1751-4181-91BB-CCE83073B03E}"/>
    <cellStyle name="Body 3" xfId="12494" xr:uid="{CE13A83F-89BC-4E2B-809E-B832EE67440D}"/>
    <cellStyle name="Body 4" xfId="12495" xr:uid="{717218AC-A44F-4927-BDBC-67178266C04C}"/>
    <cellStyle name="Body 5" xfId="12496" xr:uid="{37511F70-CD56-4E72-801A-4F1647796FF7}"/>
    <cellStyle name="Body 6" xfId="12497" xr:uid="{F5939DAD-B00C-4C5A-A8D7-993570409F5C}"/>
    <cellStyle name="Body 7" xfId="12498" xr:uid="{703F3D26-69C1-4669-9252-5EDD07336B88}"/>
    <cellStyle name="Body 8" xfId="12499" xr:uid="{15070098-9309-4C92-8F87-D4FF901BC1FC}"/>
    <cellStyle name="Body 9" xfId="12500" xr:uid="{0B8876D2-F3B5-470F-9BA2-DA6340416B66}"/>
    <cellStyle name="Bold" xfId="17347" xr:uid="{F6450A00-9558-4D56-8917-C1EC547E405A}"/>
    <cellStyle name="BOLDSH - Style1" xfId="12501" xr:uid="{E976F9E3-178C-4CF8-BFE2-5B54ABAE615D}"/>
    <cellStyle name="BOLDSH - Style1 2" xfId="13878" xr:uid="{805895E8-152F-4719-8BE9-EC0F030629CB}"/>
    <cellStyle name="BOLDSH - Style1 2 2" xfId="15824" xr:uid="{970EE08C-8F15-431E-BBD8-17A3DBF7FD38}"/>
    <cellStyle name="BOLDSH - Style1 2 2 2" xfId="18278" xr:uid="{D8747853-888E-41CA-BEC4-B91F442948E4}"/>
    <cellStyle name="BOLDSH - Style1 2 2 2 2" xfId="22567" xr:uid="{45CF6091-D143-449C-B31C-11BE565EEBBB}"/>
    <cellStyle name="BOLDSH - Style1 2 2 2 3" xfId="19435" xr:uid="{6AA97E37-C4E2-416D-BFA0-4765B3F86E03}"/>
    <cellStyle name="BOLDSH - Style1 2 2 2 4" xfId="24944" xr:uid="{F4E774D6-3499-437C-B361-10B1F4195D3B}"/>
    <cellStyle name="BOLDSH - Style1 2 2 3" xfId="19212" xr:uid="{10FA5FAE-3218-4335-85FE-7640A6A7077C}"/>
    <cellStyle name="BOLDSH - Style1 2 2 3 2" xfId="23669" xr:uid="{495C5EB5-746F-4E65-9256-EC02E345D1D8}"/>
    <cellStyle name="BOLDSH - Style1 2 2 3 3" xfId="25617" xr:uid="{4074B1C0-E3D1-4E6F-B802-1B52EC2E9E1A}"/>
    <cellStyle name="BOLDSH - Style1 2 2 4" xfId="21185" xr:uid="{A8C8E618-93AF-4F21-B871-1F5DD3BF5CEF}"/>
    <cellStyle name="BOLDSH - Style1 2 3" xfId="17251" xr:uid="{EC4C7803-261C-4AF9-994E-BD72C0B91BEB}"/>
    <cellStyle name="BOLDSH - Style1 2 3 2" xfId="22039" xr:uid="{912890FE-50A2-4103-B3E8-1920BED179A0}"/>
    <cellStyle name="BOLDSH - Style1 2 3 3" xfId="19724" xr:uid="{C797F000-FC54-48B0-87BF-E40D577A4185}"/>
    <cellStyle name="BOLDSH - Style1 2 3 4" xfId="24505" xr:uid="{93872DC9-4ACE-42AD-A61E-6AF23295B0E6}"/>
    <cellStyle name="BOLDSH - Style1 2 4" xfId="16815" xr:uid="{E29907E5-FAF0-4D8B-9D94-95A842006343}"/>
    <cellStyle name="BOLDSH - Style1 2 4 2" xfId="21557" xr:uid="{A605ED5B-D5CA-4DA7-B6D5-21F8053C6B0D}"/>
    <cellStyle name="BOLDSH - Style1 2 4 3" xfId="24274" xr:uid="{C38DEF6E-9B6F-411D-9DF0-AB778A177135}"/>
    <cellStyle name="BOLDSH - Style1 2 5" xfId="22984" xr:uid="{C26D9C23-855F-4BFD-886E-44F787ADDCE2}"/>
    <cellStyle name="BOLDSH - Style1 3" xfId="13672" xr:uid="{5DDBFCA4-F599-4444-B796-82551584CE3E}"/>
    <cellStyle name="BOLDSH - Style1 3 2" xfId="15632" xr:uid="{1F19B446-3CD7-430C-9ED0-74E2DE3EA4CE}"/>
    <cellStyle name="BOLDSH - Style1 3 2 2" xfId="18103" xr:uid="{2C2D70FB-ABE2-47B5-BF60-121108E9595B}"/>
    <cellStyle name="BOLDSH - Style1 3 2 2 2" xfId="22467" xr:uid="{BD09E2DE-521D-4765-868D-F186908D7C99}"/>
    <cellStyle name="BOLDSH - Style1 3 2 2 3" xfId="22167" xr:uid="{B698988A-AFFB-42FB-A12F-F152BCCE115E}"/>
    <cellStyle name="BOLDSH - Style1 3 2 2 4" xfId="24862" xr:uid="{02866C9B-0ED4-4C17-A61E-871CBA0147C1}"/>
    <cellStyle name="BOLDSH - Style1 3 2 3" xfId="19132" xr:uid="{85DD8B7A-7467-4715-9275-268040687D96}"/>
    <cellStyle name="BOLDSH - Style1 3 2 3 2" xfId="23589" xr:uid="{BB4AB5A3-72B6-4E39-B2DB-50F81367F324}"/>
    <cellStyle name="BOLDSH - Style1 3 2 3 3" xfId="25537" xr:uid="{31DA8788-6360-4C0A-BBE7-53BF635517BD}"/>
    <cellStyle name="BOLDSH - Style1 3 2 4" xfId="22121" xr:uid="{8683F737-FBE7-48DA-8F05-FEC66FD538D4}"/>
    <cellStyle name="BOLDSH - Style1 3 3" xfId="17141" xr:uid="{30B67A6E-6856-43CC-85CA-8F7D476CA9A0}"/>
    <cellStyle name="BOLDSH - Style1 3 3 2" xfId="22001" xr:uid="{F75B060C-90BA-4ACD-B284-B86AAB2CF5EF}"/>
    <cellStyle name="BOLDSH - Style1 3 3 3" xfId="19742" xr:uid="{813D1029-8620-44F6-8BE0-194E1D82223A}"/>
    <cellStyle name="BOLDSH - Style1 3 3 4" xfId="24488" xr:uid="{F4BA096C-A403-4C77-9738-C18C3602E227}"/>
    <cellStyle name="BOLDSH - Style1 3 4" xfId="16673" xr:uid="{3E161FD2-8D74-4E11-AAEF-E71B3C3E94E4}"/>
    <cellStyle name="BOLDSH - Style1 3 4 2" xfId="19792" xr:uid="{35ED5A24-ED3D-40BE-9BC5-06AF81D8B976}"/>
    <cellStyle name="BOLDSH - Style1 3 4 3" xfId="24197" xr:uid="{83928D39-15C7-47D5-90A3-FA898A5BAEA7}"/>
    <cellStyle name="BOLDSH - Style1 3 5" xfId="20886" xr:uid="{7037E7CD-5976-4A95-8C3B-7867256E1747}"/>
    <cellStyle name="BOLDSH - Style1 4" xfId="13737" xr:uid="{EFCA98F8-DAFC-495C-B49B-2509D3FEBCF7}"/>
    <cellStyle name="BOLDSH - Style1 4 2" xfId="15692" xr:uid="{6C27ABA4-6D27-4474-8888-6519323C0AC6}"/>
    <cellStyle name="BOLDSH - Style1 4 2 2" xfId="18156" xr:uid="{D91DB875-C493-49F9-83BC-573D7FD1F93D}"/>
    <cellStyle name="BOLDSH - Style1 4 2 2 2" xfId="22494" xr:uid="{9B23C73A-35B3-499A-87F2-74FC50C19F6F}"/>
    <cellStyle name="BOLDSH - Style1 4 2 2 3" xfId="21868" xr:uid="{2E68C06F-629E-4CA2-8CFF-1C8A5B8D0220}"/>
    <cellStyle name="BOLDSH - Style1 4 2 2 4" xfId="24886" xr:uid="{E4199E87-8214-496B-8840-FE19F4572AE9}"/>
    <cellStyle name="BOLDSH - Style1 4 2 3" xfId="19156" xr:uid="{3062A981-8AD1-4F97-A170-23342966F89E}"/>
    <cellStyle name="BOLDSH - Style1 4 2 3 2" xfId="23613" xr:uid="{B24A32A9-82F6-4D94-B612-1B9210CEDD58}"/>
    <cellStyle name="BOLDSH - Style1 4 2 3 3" xfId="25561" xr:uid="{B0500B9A-DF8B-42E1-82BD-B191AD691107}"/>
    <cellStyle name="BOLDSH - Style1 4 2 4" xfId="22020" xr:uid="{8932A055-925B-453E-8CEB-B0F62777FEBA}"/>
    <cellStyle name="BOLDSH - Style1 4 3" xfId="17173" xr:uid="{B619FDC8-D1C3-43C2-9ACA-7783435EF9FA}"/>
    <cellStyle name="BOLDSH - Style1 4 3 2" xfId="22009" xr:uid="{C0608134-D925-4C64-AA19-1DF2F3C662F6}"/>
    <cellStyle name="BOLDSH - Style1 4 3 3" xfId="19738" xr:uid="{A1FA9C78-E353-49A3-B913-13F916DA3F76}"/>
    <cellStyle name="BOLDSH - Style1 4 3 4" xfId="24491" xr:uid="{BD179100-1CDF-4D5A-BDD5-A198CAE78E2E}"/>
    <cellStyle name="BOLDSH - Style1 4 4" xfId="16986" xr:uid="{A3E58F84-7B33-44DA-BD2C-309632B91225}"/>
    <cellStyle name="BOLDSH - Style1 4 4 2" xfId="21806" xr:uid="{D3F6E60A-19D1-4B38-94EA-8DF6EA9B19E1}"/>
    <cellStyle name="BOLDSH - Style1 4 4 3" xfId="24394" xr:uid="{0E871F89-6770-45E7-8096-0BAF17A8E69F}"/>
    <cellStyle name="BOLDSH - Style1 4 5" xfId="20728" xr:uid="{E387EEAE-61D8-4D0F-AB50-B7CB68C72388}"/>
    <cellStyle name="BOLDSH - Style1 5" xfId="15048" xr:uid="{0AE0EF5C-E8B1-43CB-AB93-3730B0A19E55}"/>
    <cellStyle name="BOLDSH - Style1 5 2" xfId="17922" xr:uid="{46A6E545-53BC-4E42-8578-720650423379}"/>
    <cellStyle name="BOLDSH - Style1 5 2 2" xfId="22334" xr:uid="{4EBAC2F7-D055-4FE2-B703-F57803F78436}"/>
    <cellStyle name="BOLDSH - Style1 5 2 3" xfId="20319" xr:uid="{67A9ACCC-EABB-4B5A-B24C-D703107B65F0}"/>
    <cellStyle name="BOLDSH - Style1 5 2 4" xfId="24720" xr:uid="{A0A0C85F-7CD3-43A3-BF34-01F4BD3B7A46}"/>
    <cellStyle name="BOLDSH - Style1 5 3" xfId="18953" xr:uid="{F18FF13E-0B61-4929-8325-C691D31C7A1C}"/>
    <cellStyle name="BOLDSH - Style1 5 3 2" xfId="23410" xr:uid="{6AF84436-7077-4A38-AFF6-8A0039CE79C4}"/>
    <cellStyle name="BOLDSH - Style1 5 3 3" xfId="25358" xr:uid="{86154A39-DF4A-4F11-902B-A4DE3CF14D9A}"/>
    <cellStyle name="BOLDSH - Style1 5 4" xfId="20616" xr:uid="{C807CEB3-5150-4A9C-8E8C-CBA9E6F0893A}"/>
    <cellStyle name="BOLDSH - Style1 6" xfId="14824" xr:uid="{220B5212-9B70-46F9-A02F-C6E741DD6C8B}"/>
    <cellStyle name="BOLDSH - Style1 6 2" xfId="18817" xr:uid="{ED1ED601-7E8F-48DC-8BA2-60B226DD8A9B}"/>
    <cellStyle name="BOLDSH - Style1 6 2 2" xfId="23274" xr:uid="{D291EB4D-888A-4E43-9145-B3E31A0FB182}"/>
    <cellStyle name="BOLDSH - Style1 6 2 3" xfId="25222" xr:uid="{3BFE5E1B-79CD-498D-9482-B59C097F4D71}"/>
    <cellStyle name="BOLDSH - Style1 6 3" xfId="22845" xr:uid="{A042B060-BA96-4E75-9A38-1FB4C25C3454}"/>
    <cellStyle name="BOLDSH - Style1 7" xfId="16688" xr:uid="{CC3BD2F3-71BD-4920-A72F-89F656D7677F}"/>
    <cellStyle name="BOLDSH - Style1 7 2" xfId="20465" xr:uid="{E609F98D-5A35-404F-BF00-52743406A88A}"/>
    <cellStyle name="BOLDSH - Style1 7 3" xfId="24209" xr:uid="{1CF5C217-1198-4D45-B784-B3B30E348213}"/>
    <cellStyle name="BOLDSH - Style1 8" xfId="20007" xr:uid="{0283C70A-EB24-4354-B585-FF2CF662E885}"/>
    <cellStyle name="Ç¥ÁØ_laroux" xfId="9692" xr:uid="{C9F4B532-242B-4669-811B-D568ACBB77FA}"/>
    <cellStyle name="Calc C - Style1" xfId="9693" xr:uid="{8703A73F-6866-49ED-9FB9-9573B2EFF6CC}"/>
    <cellStyle name="Calc C - Style2" xfId="9694" xr:uid="{56E10A89-CB66-44A4-8D6C-D6C4F64D6E29}"/>
    <cellStyle name="Calc C - Style3" xfId="9695" xr:uid="{54D24CFD-9E79-425D-A830-D8848AC0DE72}"/>
    <cellStyle name="Calc C - Style4" xfId="9696" xr:uid="{6C57335C-1F9D-4433-94F4-C7A3C092C14D}"/>
    <cellStyle name="Calc C - Style5" xfId="9697" xr:uid="{C70836F6-FDE2-4AE2-BF38-7AF7B4F423D0}"/>
    <cellStyle name="Calc C - Style6" xfId="9698" xr:uid="{20CF9EBD-E074-4A71-9597-B2334ED2B7C2}"/>
    <cellStyle name="Calc C - Style7" xfId="9699" xr:uid="{B8DA9375-3316-4DAA-97C9-9F0805693C6F}"/>
    <cellStyle name="Calc C - Style8" xfId="9700" xr:uid="{0476AB84-F390-4FBA-A831-9AB804B8E1A3}"/>
    <cellStyle name="Calc Currency (0)" xfId="7" xr:uid="{00000000-0005-0000-0000-000096000000}"/>
    <cellStyle name="Calc Currency (0) 2" xfId="9702" xr:uid="{77BA9E4D-C83E-4104-8C42-92C234B4E4B1}"/>
    <cellStyle name="Calc Currency (0) 3" xfId="9701" xr:uid="{3509E47C-6258-440F-B6DD-345F29EED654}"/>
    <cellStyle name="Calc Currency (2)" xfId="9703" xr:uid="{09597EF7-C07F-4CC9-9C2D-F56C66454C7D}"/>
    <cellStyle name="Calc Currency (2) 2" xfId="9704" xr:uid="{4EB62024-AC16-41A9-B90D-22A4A6621C50}"/>
    <cellStyle name="Calc Percent (0)" xfId="9705" xr:uid="{5D72D726-A81D-497B-AB7F-F22065B66968}"/>
    <cellStyle name="Calc Percent (0) 2" xfId="9706" xr:uid="{4833C394-B9E9-43AA-8B50-ED777A8CC8AD}"/>
    <cellStyle name="Calc Percent (1)" xfId="9707" xr:uid="{8ADC9414-3D12-44AA-8C6A-0DC0BBB9DE7D}"/>
    <cellStyle name="Calc Percent (1) 2" xfId="9708" xr:uid="{4AC2EEC2-B103-4E41-8E8F-27F31FD5CD9A}"/>
    <cellStyle name="Calc Percent (2)" xfId="9709" xr:uid="{93DEAFE4-9374-4C7B-BC43-397800E17BDE}"/>
    <cellStyle name="Calc Percent (2) 2" xfId="9710" xr:uid="{8C1F07B1-937D-496C-8641-36A0AA45BD87}"/>
    <cellStyle name="Calc Units (0)" xfId="9711" xr:uid="{FC4DC5F5-F44D-4A0B-A276-B24F32DE2520}"/>
    <cellStyle name="Calc Units (0) 2" xfId="9712" xr:uid="{979EF548-F034-438A-B6E8-C8C3C16D35D0}"/>
    <cellStyle name="Calc Units (1)" xfId="9713" xr:uid="{761CD27C-406F-4802-BA34-2609DADF5C71}"/>
    <cellStyle name="Calc Units (1) 2" xfId="9714" xr:uid="{4828EC03-F9CC-4B87-87F7-04ED6A939F2E}"/>
    <cellStyle name="Calc Units (2)" xfId="9715" xr:uid="{D266AFF2-3A4C-456D-A5AD-8BB797EDDA62}"/>
    <cellStyle name="Calc Units (2) 2" xfId="9716" xr:uid="{1B0F5AA2-DFA1-4CB4-9BB4-CBDC5FA6FB6B}"/>
    <cellStyle name="Calcul" xfId="1488" xr:uid="{00000000-0005-0000-0000-000097000000}"/>
    <cellStyle name="Calcul 10" xfId="8785" xr:uid="{00000000-0005-0000-0000-000098000000}"/>
    <cellStyle name="Calcul 11" xfId="8540" xr:uid="{00000000-0005-0000-0000-000099000000}"/>
    <cellStyle name="Calcul 12" xfId="3205" xr:uid="{00000000-0005-0000-0000-00009A000000}"/>
    <cellStyle name="Calcul 13" xfId="7595" xr:uid="{00000000-0005-0000-0000-00009B000000}"/>
    <cellStyle name="Calcul 14" xfId="3247" xr:uid="{00000000-0005-0000-0000-00009C000000}"/>
    <cellStyle name="Calcul 15" xfId="8907" xr:uid="{00000000-0005-0000-0000-00009D000000}"/>
    <cellStyle name="Calcul 16" xfId="9433" xr:uid="{00000000-0005-0000-0000-00009E000000}"/>
    <cellStyle name="Calcul 2" xfId="2313" xr:uid="{00000000-0005-0000-0000-00009F000000}"/>
    <cellStyle name="Calcul 2 10" xfId="8557" xr:uid="{00000000-0005-0000-0000-0000A0000000}"/>
    <cellStyle name="Calcul 2 11" xfId="7261" xr:uid="{00000000-0005-0000-0000-0000A1000000}"/>
    <cellStyle name="Calcul 2 12" xfId="8331" xr:uid="{00000000-0005-0000-0000-0000A2000000}"/>
    <cellStyle name="Calcul 2 13" xfId="9042" xr:uid="{00000000-0005-0000-0000-0000A3000000}"/>
    <cellStyle name="Calcul 2 14" xfId="9000" xr:uid="{00000000-0005-0000-0000-0000A4000000}"/>
    <cellStyle name="Calcul 2 2" xfId="5104" xr:uid="{00000000-0005-0000-0000-0000A5000000}"/>
    <cellStyle name="Calcul 2 2 10" xfId="3048" xr:uid="{00000000-0005-0000-0000-0000A6000000}"/>
    <cellStyle name="Calcul 2 2 11" xfId="5444" xr:uid="{00000000-0005-0000-0000-0000A7000000}"/>
    <cellStyle name="Calcul 2 2 12" xfId="7854" xr:uid="{00000000-0005-0000-0000-0000A8000000}"/>
    <cellStyle name="Calcul 2 2 2" xfId="5917" xr:uid="{00000000-0005-0000-0000-0000A9000000}"/>
    <cellStyle name="Calcul 2 2 2 10" xfId="9494" xr:uid="{00000000-0005-0000-0000-0000AA000000}"/>
    <cellStyle name="Calcul 2 2 2 11" xfId="9566" xr:uid="{00000000-0005-0000-0000-0000AB000000}"/>
    <cellStyle name="Calcul 2 2 2 2" xfId="8029" xr:uid="{00000000-0005-0000-0000-0000AC000000}"/>
    <cellStyle name="Calcul 2 2 2 3" xfId="8712" xr:uid="{00000000-0005-0000-0000-0000AD000000}"/>
    <cellStyle name="Calcul 2 2 2 4" xfId="5268" xr:uid="{00000000-0005-0000-0000-0000AE000000}"/>
    <cellStyle name="Calcul 2 2 2 5" xfId="3098" xr:uid="{00000000-0005-0000-0000-0000AF000000}"/>
    <cellStyle name="Calcul 2 2 2 6" xfId="9144" xr:uid="{00000000-0005-0000-0000-0000B0000000}"/>
    <cellStyle name="Calcul 2 2 2 7" xfId="2963" xr:uid="{00000000-0005-0000-0000-0000B1000000}"/>
    <cellStyle name="Calcul 2 2 2 8" xfId="9338" xr:uid="{00000000-0005-0000-0000-0000B2000000}"/>
    <cellStyle name="Calcul 2 2 2 9" xfId="8220" xr:uid="{00000000-0005-0000-0000-0000B3000000}"/>
    <cellStyle name="Calcul 2 2 3" xfId="6038" xr:uid="{00000000-0005-0000-0000-0000B4000000}"/>
    <cellStyle name="Calcul 2 2 4" xfId="3393" xr:uid="{00000000-0005-0000-0000-0000B5000000}"/>
    <cellStyle name="Calcul 2 2 5" xfId="8380" xr:uid="{00000000-0005-0000-0000-0000B6000000}"/>
    <cellStyle name="Calcul 2 2 6" xfId="8128" xr:uid="{00000000-0005-0000-0000-0000B7000000}"/>
    <cellStyle name="Calcul 2 2 7" xfId="8137" xr:uid="{00000000-0005-0000-0000-0000B8000000}"/>
    <cellStyle name="Calcul 2 2 8" xfId="3325" xr:uid="{00000000-0005-0000-0000-0000B9000000}"/>
    <cellStyle name="Calcul 2 2 9" xfId="5365" xr:uid="{00000000-0005-0000-0000-0000BA000000}"/>
    <cellStyle name="Calcul 2 3" xfId="4642" xr:uid="{00000000-0005-0000-0000-0000BB000000}"/>
    <cellStyle name="Calcul 2 3 10" xfId="8812" xr:uid="{00000000-0005-0000-0000-0000BC000000}"/>
    <cellStyle name="Calcul 2 3 11" xfId="8786" xr:uid="{00000000-0005-0000-0000-0000BD000000}"/>
    <cellStyle name="Calcul 2 3 2" xfId="7803" xr:uid="{00000000-0005-0000-0000-0000BE000000}"/>
    <cellStyle name="Calcul 2 3 3" xfId="8495" xr:uid="{00000000-0005-0000-0000-0000BF000000}"/>
    <cellStyle name="Calcul 2 3 4" xfId="8616" xr:uid="{00000000-0005-0000-0000-0000C0000000}"/>
    <cellStyle name="Calcul 2 3 5" xfId="5949" xr:uid="{00000000-0005-0000-0000-0000C1000000}"/>
    <cellStyle name="Calcul 2 3 6" xfId="7308" xr:uid="{00000000-0005-0000-0000-0000C2000000}"/>
    <cellStyle name="Calcul 2 3 7" xfId="8177" xr:uid="{00000000-0005-0000-0000-0000C3000000}"/>
    <cellStyle name="Calcul 2 3 8" xfId="5232" xr:uid="{00000000-0005-0000-0000-0000C4000000}"/>
    <cellStyle name="Calcul 2 3 9" xfId="9272" xr:uid="{00000000-0005-0000-0000-0000C5000000}"/>
    <cellStyle name="Calcul 2 4" xfId="5662" xr:uid="{00000000-0005-0000-0000-0000C6000000}"/>
    <cellStyle name="Calcul 2 4 10" xfId="9215" xr:uid="{00000000-0005-0000-0000-0000C7000000}"/>
    <cellStyle name="Calcul 2 4 11" xfId="9362" xr:uid="{00000000-0005-0000-0000-0000C8000000}"/>
    <cellStyle name="Calcul 2 4 2" xfId="6823" xr:uid="{00000000-0005-0000-0000-0000C9000000}"/>
    <cellStyle name="Calcul 2 4 3" xfId="2884" xr:uid="{00000000-0005-0000-0000-0000CA000000}"/>
    <cellStyle name="Calcul 2 4 4" xfId="3966" xr:uid="{00000000-0005-0000-0000-0000CB000000}"/>
    <cellStyle name="Calcul 2 4 5" xfId="8359" xr:uid="{00000000-0005-0000-0000-0000CC000000}"/>
    <cellStyle name="Calcul 2 4 6" xfId="8769" xr:uid="{00000000-0005-0000-0000-0000CD000000}"/>
    <cellStyle name="Calcul 2 4 7" xfId="7843" xr:uid="{00000000-0005-0000-0000-0000CE000000}"/>
    <cellStyle name="Calcul 2 4 8" xfId="8799" xr:uid="{00000000-0005-0000-0000-0000CF000000}"/>
    <cellStyle name="Calcul 2 4 9" xfId="8494" xr:uid="{00000000-0005-0000-0000-0000D0000000}"/>
    <cellStyle name="Calcul 2 5" xfId="3234" xr:uid="{00000000-0005-0000-0000-0000D1000000}"/>
    <cellStyle name="Calcul 2 6" xfId="3301" xr:uid="{00000000-0005-0000-0000-0000D2000000}"/>
    <cellStyle name="Calcul 2 7" xfId="2931" xr:uid="{00000000-0005-0000-0000-0000D3000000}"/>
    <cellStyle name="Calcul 2 8" xfId="7251" xr:uid="{00000000-0005-0000-0000-0000D4000000}"/>
    <cellStyle name="Calcul 2 9" xfId="7781" xr:uid="{00000000-0005-0000-0000-0000D5000000}"/>
    <cellStyle name="Calcul 3" xfId="2107" xr:uid="{00000000-0005-0000-0000-0000D6000000}"/>
    <cellStyle name="Calcul 3 10" xfId="8919" xr:uid="{00000000-0005-0000-0000-0000D7000000}"/>
    <cellStyle name="Calcul 3 11" xfId="3015" xr:uid="{00000000-0005-0000-0000-0000D8000000}"/>
    <cellStyle name="Calcul 3 12" xfId="5366" xr:uid="{00000000-0005-0000-0000-0000D9000000}"/>
    <cellStyle name="Calcul 3 13" xfId="8381" xr:uid="{00000000-0005-0000-0000-0000DA000000}"/>
    <cellStyle name="Calcul 3 14" xfId="8559" xr:uid="{00000000-0005-0000-0000-0000DB000000}"/>
    <cellStyle name="Calcul 3 2" xfId="5069" xr:uid="{00000000-0005-0000-0000-0000DC000000}"/>
    <cellStyle name="Calcul 3 2 10" xfId="9423" xr:uid="{00000000-0005-0000-0000-0000DD000000}"/>
    <cellStyle name="Calcul 3 2 11" xfId="7493" xr:uid="{00000000-0005-0000-0000-0000DE000000}"/>
    <cellStyle name="Calcul 3 2 12" xfId="9436" xr:uid="{00000000-0005-0000-0000-0000DF000000}"/>
    <cellStyle name="Calcul 3 2 2" xfId="5882" xr:uid="{00000000-0005-0000-0000-0000E0000000}"/>
    <cellStyle name="Calcul 3 2 2 10" xfId="9470" xr:uid="{00000000-0005-0000-0000-0000E1000000}"/>
    <cellStyle name="Calcul 3 2 2 11" xfId="9542" xr:uid="{00000000-0005-0000-0000-0000E2000000}"/>
    <cellStyle name="Calcul 3 2 2 2" xfId="8002" xr:uid="{00000000-0005-0000-0000-0000E3000000}"/>
    <cellStyle name="Calcul 3 2 2 3" xfId="8687" xr:uid="{00000000-0005-0000-0000-0000E4000000}"/>
    <cellStyle name="Calcul 3 2 2 4" xfId="5621" xr:uid="{00000000-0005-0000-0000-0000E5000000}"/>
    <cellStyle name="Calcul 3 2 2 5" xfId="8443" xr:uid="{00000000-0005-0000-0000-0000E6000000}"/>
    <cellStyle name="Calcul 3 2 2 6" xfId="9119" xr:uid="{00000000-0005-0000-0000-0000E7000000}"/>
    <cellStyle name="Calcul 3 2 2 7" xfId="8824" xr:uid="{00000000-0005-0000-0000-0000E8000000}"/>
    <cellStyle name="Calcul 3 2 2 8" xfId="9314" xr:uid="{00000000-0005-0000-0000-0000E9000000}"/>
    <cellStyle name="Calcul 3 2 2 9" xfId="8906" xr:uid="{00000000-0005-0000-0000-0000EA000000}"/>
    <cellStyle name="Calcul 3 2 3" xfId="6012" xr:uid="{00000000-0005-0000-0000-0000EB000000}"/>
    <cellStyle name="Calcul 3 2 4" xfId="7934" xr:uid="{00000000-0005-0000-0000-0000EC000000}"/>
    <cellStyle name="Calcul 3 2 5" xfId="8868" xr:uid="{00000000-0005-0000-0000-0000ED000000}"/>
    <cellStyle name="Calcul 3 2 6" xfId="9010" xr:uid="{00000000-0005-0000-0000-0000EE000000}"/>
    <cellStyle name="Calcul 3 2 7" xfId="8684" xr:uid="{00000000-0005-0000-0000-0000EF000000}"/>
    <cellStyle name="Calcul 3 2 8" xfId="5412" xr:uid="{00000000-0005-0000-0000-0000F0000000}"/>
    <cellStyle name="Calcul 3 2 9" xfId="8602" xr:uid="{00000000-0005-0000-0000-0000F1000000}"/>
    <cellStyle name="Calcul 3 3" xfId="4438" xr:uid="{00000000-0005-0000-0000-0000F2000000}"/>
    <cellStyle name="Calcul 3 3 10" xfId="9013" xr:uid="{00000000-0005-0000-0000-0000F3000000}"/>
    <cellStyle name="Calcul 3 3 11" xfId="9445" xr:uid="{00000000-0005-0000-0000-0000F4000000}"/>
    <cellStyle name="Calcul 3 3 2" xfId="7704" xr:uid="{00000000-0005-0000-0000-0000F5000000}"/>
    <cellStyle name="Calcul 3 3 3" xfId="8407" xr:uid="{00000000-0005-0000-0000-0000F6000000}"/>
    <cellStyle name="Calcul 3 3 4" xfId="5743" xr:uid="{00000000-0005-0000-0000-0000F7000000}"/>
    <cellStyle name="Calcul 3 3 5" xfId="8521" xr:uid="{00000000-0005-0000-0000-0000F8000000}"/>
    <cellStyle name="Calcul 3 3 6" xfId="2898" xr:uid="{00000000-0005-0000-0000-0000F9000000}"/>
    <cellStyle name="Calcul 3 3 7" xfId="8490" xr:uid="{00000000-0005-0000-0000-0000FA000000}"/>
    <cellStyle name="Calcul 3 3 8" xfId="8913" xr:uid="{00000000-0005-0000-0000-0000FB000000}"/>
    <cellStyle name="Calcul 3 3 9" xfId="3345" xr:uid="{00000000-0005-0000-0000-0000FC000000}"/>
    <cellStyle name="Calcul 3 4" xfId="5561" xr:uid="{00000000-0005-0000-0000-0000FD000000}"/>
    <cellStyle name="Calcul 3 4 10" xfId="5228" xr:uid="{00000000-0005-0000-0000-0000FE000000}"/>
    <cellStyle name="Calcul 3 4 11" xfId="7837" xr:uid="{00000000-0005-0000-0000-0000FF000000}"/>
    <cellStyle name="Calcul 3 4 2" xfId="6617" xr:uid="{00000000-0005-0000-0000-000000010000}"/>
    <cellStyle name="Calcul 3 4 3" xfId="5702" xr:uid="{00000000-0005-0000-0000-000001010000}"/>
    <cellStyle name="Calcul 3 4 4" xfId="5608" xr:uid="{00000000-0005-0000-0000-000002010000}"/>
    <cellStyle name="Calcul 3 4 5" xfId="5424" xr:uid="{00000000-0005-0000-0000-000003010000}"/>
    <cellStyle name="Calcul 3 4 6" xfId="5165" xr:uid="{00000000-0005-0000-0000-000004010000}"/>
    <cellStyle name="Calcul 3 4 7" xfId="8737" xr:uid="{00000000-0005-0000-0000-000005010000}"/>
    <cellStyle name="Calcul 3 4 8" xfId="3003" xr:uid="{00000000-0005-0000-0000-000006010000}"/>
    <cellStyle name="Calcul 3 4 9" xfId="9179" xr:uid="{00000000-0005-0000-0000-000007010000}"/>
    <cellStyle name="Calcul 3 5" xfId="5690" xr:uid="{00000000-0005-0000-0000-000008010000}"/>
    <cellStyle name="Calcul 3 6" xfId="7307" xr:uid="{00000000-0005-0000-0000-000009010000}"/>
    <cellStyle name="Calcul 3 7" xfId="8406" xr:uid="{00000000-0005-0000-0000-00000A010000}"/>
    <cellStyle name="Calcul 3 8" xfId="8810" xr:uid="{00000000-0005-0000-0000-00000B010000}"/>
    <cellStyle name="Calcul 3 9" xfId="3293" xr:uid="{00000000-0005-0000-0000-00000C010000}"/>
    <cellStyle name="Calcul 4" xfId="5021" xr:uid="{00000000-0005-0000-0000-00000D010000}"/>
    <cellStyle name="Calcul 4 10" xfId="8198" xr:uid="{00000000-0005-0000-0000-00000E010000}"/>
    <cellStyle name="Calcul 4 11" xfId="2941" xr:uid="{00000000-0005-0000-0000-00000F010000}"/>
    <cellStyle name="Calcul 4 12" xfId="5287" xr:uid="{00000000-0005-0000-0000-000010010000}"/>
    <cellStyle name="Calcul 4 2" xfId="5834" xr:uid="{00000000-0005-0000-0000-000011010000}"/>
    <cellStyle name="Calcul 4 2 10" xfId="9446" xr:uid="{00000000-0005-0000-0000-000012010000}"/>
    <cellStyle name="Calcul 4 2 11" xfId="9518" xr:uid="{00000000-0005-0000-0000-000013010000}"/>
    <cellStyle name="Calcul 4 2 2" xfId="7970" xr:uid="{00000000-0005-0000-0000-000014010000}"/>
    <cellStyle name="Calcul 4 2 3" xfId="8655" xr:uid="{00000000-0005-0000-0000-000015010000}"/>
    <cellStyle name="Calcul 4 2 4" xfId="7758" xr:uid="{00000000-0005-0000-0000-000016010000}"/>
    <cellStyle name="Calcul 4 2 5" xfId="8800" xr:uid="{00000000-0005-0000-0000-000017010000}"/>
    <cellStyle name="Calcul 4 2 6" xfId="9090" xr:uid="{00000000-0005-0000-0000-000018010000}"/>
    <cellStyle name="Calcul 4 2 7" xfId="9023" xr:uid="{00000000-0005-0000-0000-000019010000}"/>
    <cellStyle name="Calcul 4 2 8" xfId="9285" xr:uid="{00000000-0005-0000-0000-00001A010000}"/>
    <cellStyle name="Calcul 4 2 9" xfId="8456" xr:uid="{00000000-0005-0000-0000-00001B010000}"/>
    <cellStyle name="Calcul 4 3" xfId="5982" xr:uid="{00000000-0005-0000-0000-00001C010000}"/>
    <cellStyle name="Calcul 4 4" xfId="5245" xr:uid="{00000000-0005-0000-0000-00001D010000}"/>
    <cellStyle name="Calcul 4 5" xfId="8394" xr:uid="{00000000-0005-0000-0000-00001E010000}"/>
    <cellStyle name="Calcul 4 6" xfId="7841" xr:uid="{00000000-0005-0000-0000-00001F010000}"/>
    <cellStyle name="Calcul 4 7" xfId="8078" xr:uid="{00000000-0005-0000-0000-000020010000}"/>
    <cellStyle name="Calcul 4 8" xfId="9227" xr:uid="{00000000-0005-0000-0000-000021010000}"/>
    <cellStyle name="Calcul 4 9" xfId="7757" xr:uid="{00000000-0005-0000-0000-000022010000}"/>
    <cellStyle name="Calcul 5" xfId="3946" xr:uid="{00000000-0005-0000-0000-000023010000}"/>
    <cellStyle name="Calcul 5 10" xfId="5152" xr:uid="{00000000-0005-0000-0000-000024010000}"/>
    <cellStyle name="Calcul 5 11" xfId="9373" xr:uid="{00000000-0005-0000-0000-000025010000}"/>
    <cellStyle name="Calcul 5 2" xfId="7532" xr:uid="{00000000-0005-0000-0000-000026010000}"/>
    <cellStyle name="Calcul 5 3" xfId="8258" xr:uid="{00000000-0005-0000-0000-000027010000}"/>
    <cellStyle name="Calcul 5 4" xfId="3078" xr:uid="{00000000-0005-0000-0000-000028010000}"/>
    <cellStyle name="Calcul 5 5" xfId="8861" xr:uid="{00000000-0005-0000-0000-000029010000}"/>
    <cellStyle name="Calcul 5 6" xfId="8740" xr:uid="{00000000-0005-0000-0000-00002A010000}"/>
    <cellStyle name="Calcul 5 7" xfId="7868" xr:uid="{00000000-0005-0000-0000-00002B010000}"/>
    <cellStyle name="Calcul 5 8" xfId="5602" xr:uid="{00000000-0005-0000-0000-00002C010000}"/>
    <cellStyle name="Calcul 5 9" xfId="8927" xr:uid="{00000000-0005-0000-0000-00002D010000}"/>
    <cellStyle name="Calcul 6" xfId="5292" xr:uid="{00000000-0005-0000-0000-00002E010000}"/>
    <cellStyle name="Calcul 6 10" xfId="5633" xr:uid="{00000000-0005-0000-0000-00002F010000}"/>
    <cellStyle name="Calcul 6 11" xfId="9044" xr:uid="{00000000-0005-0000-0000-000030010000}"/>
    <cellStyle name="Calcul 6 2" xfId="6231" xr:uid="{00000000-0005-0000-0000-000031010000}"/>
    <cellStyle name="Calcul 6 3" xfId="3923" xr:uid="{00000000-0005-0000-0000-000032010000}"/>
    <cellStyle name="Calcul 6 4" xfId="2964" xr:uid="{00000000-0005-0000-0000-000033010000}"/>
    <cellStyle name="Calcul 6 5" xfId="5593" xr:uid="{00000000-0005-0000-0000-000034010000}"/>
    <cellStyle name="Calcul 6 6" xfId="5628" xr:uid="{00000000-0005-0000-0000-000035010000}"/>
    <cellStyle name="Calcul 6 7" xfId="3339" xr:uid="{00000000-0005-0000-0000-000036010000}"/>
    <cellStyle name="Calcul 6 8" xfId="9037" xr:uid="{00000000-0005-0000-0000-000037010000}"/>
    <cellStyle name="Calcul 6 9" xfId="4473" xr:uid="{00000000-0005-0000-0000-000038010000}"/>
    <cellStyle name="Calcul 7" xfId="4647" xr:uid="{00000000-0005-0000-0000-000039010000}"/>
    <cellStyle name="Calcul 8" xfId="2826" xr:uid="{00000000-0005-0000-0000-00003A010000}"/>
    <cellStyle name="Calcul 9" xfId="3322" xr:uid="{00000000-0005-0000-0000-00003B010000}"/>
    <cellStyle name="Calculation 2" xfId="1489" xr:uid="{00000000-0005-0000-0000-00003C010000}"/>
    <cellStyle name="Calculation 2 10" xfId="5794" xr:uid="{00000000-0005-0000-0000-00003D010000}"/>
    <cellStyle name="Calculation 2 10 2" xfId="15791" xr:uid="{98124909-31D9-4370-8EBE-4DB94DC0DCB6}"/>
    <cellStyle name="Calculation 2 10 2 2" xfId="18246" xr:uid="{51A1F4E6-5D97-4B3D-AC3F-BA39198FCFDC}"/>
    <cellStyle name="Calculation 2 10 2 2 2" xfId="22546" xr:uid="{D521646F-5447-415F-847F-E8C147677AA9}"/>
    <cellStyle name="Calculation 2 10 2 2 3" xfId="19442" xr:uid="{B237B3F6-FE1F-421E-820E-A9FFED548831}"/>
    <cellStyle name="Calculation 2 10 2 2 4" xfId="24931" xr:uid="{67376569-E403-44BA-8444-8CFB088FE249}"/>
    <cellStyle name="Calculation 2 10 2 3" xfId="19199" xr:uid="{157D8D59-D718-4F5C-AF6E-7E0712A8E53A}"/>
    <cellStyle name="Calculation 2 10 2 3 2" xfId="23656" xr:uid="{DBC04DE5-9C5C-4589-921A-B43DB7196B60}"/>
    <cellStyle name="Calculation 2 10 2 3 3" xfId="25604" xr:uid="{2F90570D-9C72-4225-8A9B-A84BA0B848AA}"/>
    <cellStyle name="Calculation 2 10 2 4" xfId="20599" xr:uid="{09FD0154-27A4-4D49-8873-ABDE1C215925}"/>
    <cellStyle name="Calculation 2 10 3" xfId="15013" xr:uid="{61260759-028F-4F2E-BBC6-CCACC68EC9C9}"/>
    <cellStyle name="Calculation 2 10 3 2" xfId="18920" xr:uid="{0CCFC628-F727-4DE6-B3BD-3B6B8E6D9766}"/>
    <cellStyle name="Calculation 2 10 3 2 2" xfId="23377" xr:uid="{8D570684-81F9-41B8-9F46-B2DA59F9EDF3}"/>
    <cellStyle name="Calculation 2 10 3 2 3" xfId="25325" xr:uid="{23FD421D-CEC1-407B-B89B-F03A3D20C1DF}"/>
    <cellStyle name="Calculation 2 10 3 3" xfId="21657" xr:uid="{7AB73481-D4CE-4E51-AFB5-2881B9782019}"/>
    <cellStyle name="Calculation 2 10 4" xfId="16619" xr:uid="{38F69AE9-DF55-4A10-B631-430EE409E5D2}"/>
    <cellStyle name="Calculation 2 10 4 2" xfId="21275" xr:uid="{DC0E7494-E667-4993-82F8-29B8CE901897}"/>
    <cellStyle name="Calculation 2 10 4 3" xfId="24143" xr:uid="{9630D9FC-979E-444C-B7FC-1A0C4ADBA577}"/>
    <cellStyle name="Calculation 2 10 5" xfId="20122" xr:uid="{07F44E9C-60DF-4D09-B273-9CC20DF05AD1}"/>
    <cellStyle name="Calculation 2 10 6" xfId="13843" xr:uid="{4C8C39D8-0922-4EDD-A89E-D53F61B116E0}"/>
    <cellStyle name="Calculation 2 11" xfId="2816" xr:uid="{00000000-0005-0000-0000-00003E010000}"/>
    <cellStyle name="Calculation 2 11 2" xfId="17780" xr:uid="{F3C9B48E-E423-4E87-966B-A27833F66C11}"/>
    <cellStyle name="Calculation 2 11 2 2" xfId="22235" xr:uid="{6E0B2D49-71D3-45B7-A8EB-06806E4B3FCF}"/>
    <cellStyle name="Calculation 2 11 2 3" xfId="20391" xr:uid="{366EBA4F-F5F4-42E1-B1F0-DCB2D1A1C65E}"/>
    <cellStyle name="Calculation 2 11 2 4" xfId="24621" xr:uid="{C690BA6F-4ABE-4D7D-82C4-1DAF8C6A8033}"/>
    <cellStyle name="Calculation 2 11 3" xfId="16857" xr:uid="{753D9091-CFE5-4D78-A06F-A8B0A30C17C1}"/>
    <cellStyle name="Calculation 2 11 3 2" xfId="22873" xr:uid="{3687EED0-A684-4810-88FA-CAE021F4F6FB}"/>
    <cellStyle name="Calculation 2 11 3 3" xfId="24287" xr:uid="{97300387-B28B-4315-A3AD-8833FCF79F59}"/>
    <cellStyle name="Calculation 2 11 4" xfId="19542" xr:uid="{DB6F1BA6-7455-4BE7-B94E-09D8B319C762}"/>
    <cellStyle name="Calculation 2 11 5" xfId="14568" xr:uid="{061462A3-5E14-47EE-A538-E66FC42B6144}"/>
    <cellStyle name="Calculation 2 12" xfId="8832" xr:uid="{00000000-0005-0000-0000-00003F010000}"/>
    <cellStyle name="Calculation 2 12 2" xfId="19692" xr:uid="{FC794134-45F4-4A13-AE93-86173FEDA1FD}"/>
    <cellStyle name="Calculation 2 12 3" xfId="24539" xr:uid="{4101417E-B947-4221-B16C-3E60C40118E2}"/>
    <cellStyle name="Calculation 2 12 4" xfId="17318" xr:uid="{66D2AE53-F83F-4846-9E6B-7ED01BF0C95B}"/>
    <cellStyle name="Calculation 2 13" xfId="5129" xr:uid="{00000000-0005-0000-0000-000040010000}"/>
    <cellStyle name="Calculation 2 13 2" xfId="22919" xr:uid="{32602EA2-7BEE-4834-9502-4EEC09245BE8}"/>
    <cellStyle name="Calculation 2 14" xfId="7834" xr:uid="{00000000-0005-0000-0000-000041010000}"/>
    <cellStyle name="Calculation 2 14 2" xfId="26345" xr:uid="{0E884171-2628-4C78-A003-16270A8EDF88}"/>
    <cellStyle name="Calculation 2 15" xfId="5713" xr:uid="{00000000-0005-0000-0000-000042010000}"/>
    <cellStyle name="Calculation 2 16" xfId="7607" xr:uid="{00000000-0005-0000-0000-000043010000}"/>
    <cellStyle name="Calculation 2 17" xfId="7948" xr:uid="{00000000-0005-0000-0000-000044010000}"/>
    <cellStyle name="Calculation 2 18" xfId="5823" xr:uid="{00000000-0005-0000-0000-000045010000}"/>
    <cellStyle name="Calculation 2 19" xfId="10605" xr:uid="{C5E060F8-D019-4DC3-B0E1-7F53D5178B4C}"/>
    <cellStyle name="Calculation 2 2" xfId="1490" xr:uid="{00000000-0005-0000-0000-000046010000}"/>
    <cellStyle name="Calculation 2 2 10" xfId="8148" xr:uid="{00000000-0005-0000-0000-000047010000}"/>
    <cellStyle name="Calculation 2 2 11" xfId="5528" xr:uid="{00000000-0005-0000-0000-000048010000}"/>
    <cellStyle name="Calculation 2 2 12" xfId="8969" xr:uid="{00000000-0005-0000-0000-000049010000}"/>
    <cellStyle name="Calculation 2 2 13" xfId="8639" xr:uid="{00000000-0005-0000-0000-00004A010000}"/>
    <cellStyle name="Calculation 2 2 14" xfId="9061" xr:uid="{00000000-0005-0000-0000-00004B010000}"/>
    <cellStyle name="Calculation 2 2 15" xfId="8617" xr:uid="{00000000-0005-0000-0000-00004C010000}"/>
    <cellStyle name="Calculation 2 2 16" xfId="9374" xr:uid="{00000000-0005-0000-0000-00004D010000}"/>
    <cellStyle name="Calculation 2 2 17" xfId="10606" xr:uid="{AB6EA028-0286-4ADE-AFD2-7368F9025A60}"/>
    <cellStyle name="Calculation 2 2 2" xfId="2315" xr:uid="{00000000-0005-0000-0000-00004E010000}"/>
    <cellStyle name="Calculation 2 2 2 10" xfId="8764" xr:uid="{00000000-0005-0000-0000-00004F010000}"/>
    <cellStyle name="Calculation 2 2 2 11" xfId="5145" xr:uid="{00000000-0005-0000-0000-000050010000}"/>
    <cellStyle name="Calculation 2 2 2 12" xfId="7910" xr:uid="{00000000-0005-0000-0000-000051010000}"/>
    <cellStyle name="Calculation 2 2 2 13" xfId="3241" xr:uid="{00000000-0005-0000-0000-000052010000}"/>
    <cellStyle name="Calculation 2 2 2 14" xfId="3302" xr:uid="{00000000-0005-0000-0000-000053010000}"/>
    <cellStyle name="Calculation 2 2 2 15" xfId="10607" xr:uid="{97A0C749-1E91-473D-968D-EEA49C970C9F}"/>
    <cellStyle name="Calculation 2 2 2 2" xfId="5106" xr:uid="{00000000-0005-0000-0000-000054010000}"/>
    <cellStyle name="Calculation 2 2 2 2 10" xfId="9412" xr:uid="{00000000-0005-0000-0000-000055010000}"/>
    <cellStyle name="Calculation 2 2 2 2 11" xfId="7279" xr:uid="{00000000-0005-0000-0000-000056010000}"/>
    <cellStyle name="Calculation 2 2 2 2 12" xfId="9438" xr:uid="{00000000-0005-0000-0000-000057010000}"/>
    <cellStyle name="Calculation 2 2 2 2 2" xfId="5919" xr:uid="{00000000-0005-0000-0000-000058010000}"/>
    <cellStyle name="Calculation 2 2 2 2 2 10" xfId="9496" xr:uid="{00000000-0005-0000-0000-000059010000}"/>
    <cellStyle name="Calculation 2 2 2 2 2 11" xfId="9568" xr:uid="{00000000-0005-0000-0000-00005A010000}"/>
    <cellStyle name="Calculation 2 2 2 2 2 2" xfId="8031" xr:uid="{00000000-0005-0000-0000-00005B010000}"/>
    <cellStyle name="Calculation 2 2 2 2 2 3" xfId="8714" xr:uid="{00000000-0005-0000-0000-00005C010000}"/>
    <cellStyle name="Calculation 2 2 2 2 2 4" xfId="7609" xr:uid="{00000000-0005-0000-0000-00005D010000}"/>
    <cellStyle name="Calculation 2 2 2 2 2 5" xfId="8222" xr:uid="{00000000-0005-0000-0000-00005E010000}"/>
    <cellStyle name="Calculation 2 2 2 2 2 6" xfId="9146" xr:uid="{00000000-0005-0000-0000-00005F010000}"/>
    <cellStyle name="Calculation 2 2 2 2 2 7" xfId="5377" xr:uid="{00000000-0005-0000-0000-000060010000}"/>
    <cellStyle name="Calculation 2 2 2 2 2 8" xfId="9340" xr:uid="{00000000-0005-0000-0000-000061010000}"/>
    <cellStyle name="Calculation 2 2 2 2 2 9" xfId="8141" xr:uid="{00000000-0005-0000-0000-000062010000}"/>
    <cellStyle name="Calculation 2 2 2 2 3" xfId="6040" xr:uid="{00000000-0005-0000-0000-000063010000}"/>
    <cellStyle name="Calculation 2 2 2 2 4" xfId="7950" xr:uid="{00000000-0005-0000-0000-000064010000}"/>
    <cellStyle name="Calculation 2 2 2 2 5" xfId="8845" xr:uid="{00000000-0005-0000-0000-000065010000}"/>
    <cellStyle name="Calculation 2 2 2 2 6" xfId="8987" xr:uid="{00000000-0005-0000-0000-000066010000}"/>
    <cellStyle name="Calculation 2 2 2 2 7" xfId="8249" xr:uid="{00000000-0005-0000-0000-000067010000}"/>
    <cellStyle name="Calculation 2 2 2 2 8" xfId="5158" xr:uid="{00000000-0005-0000-0000-000068010000}"/>
    <cellStyle name="Calculation 2 2 2 2 9" xfId="8464" xr:uid="{00000000-0005-0000-0000-000069010000}"/>
    <cellStyle name="Calculation 2 2 2 3" xfId="4644" xr:uid="{00000000-0005-0000-0000-00006A010000}"/>
    <cellStyle name="Calculation 2 2 2 3 10" xfId="5726" xr:uid="{00000000-0005-0000-0000-00006B010000}"/>
    <cellStyle name="Calculation 2 2 2 3 11" xfId="9186" xr:uid="{00000000-0005-0000-0000-00006C010000}"/>
    <cellStyle name="Calculation 2 2 2 3 2" xfId="7805" xr:uid="{00000000-0005-0000-0000-00006D010000}"/>
    <cellStyle name="Calculation 2 2 2 3 3" xfId="8497" xr:uid="{00000000-0005-0000-0000-00006E010000}"/>
    <cellStyle name="Calculation 2 2 2 3 4" xfId="5308" xr:uid="{00000000-0005-0000-0000-00006F010000}"/>
    <cellStyle name="Calculation 2 2 2 3 5" xfId="5307" xr:uid="{00000000-0005-0000-0000-000070010000}"/>
    <cellStyle name="Calculation 2 2 2 3 6" xfId="5708" xr:uid="{00000000-0005-0000-0000-000071010000}"/>
    <cellStyle name="Calculation 2 2 2 3 7" xfId="7354" xr:uid="{00000000-0005-0000-0000-000072010000}"/>
    <cellStyle name="Calculation 2 2 2 3 8" xfId="3055" xr:uid="{00000000-0005-0000-0000-000073010000}"/>
    <cellStyle name="Calculation 2 2 2 3 9" xfId="8563" xr:uid="{00000000-0005-0000-0000-000074010000}"/>
    <cellStyle name="Calculation 2 2 2 4" xfId="5664" xr:uid="{00000000-0005-0000-0000-000075010000}"/>
    <cellStyle name="Calculation 2 2 2 4 10" xfId="8001" xr:uid="{00000000-0005-0000-0000-000076010000}"/>
    <cellStyle name="Calculation 2 2 2 4 11" xfId="8565" xr:uid="{00000000-0005-0000-0000-000077010000}"/>
    <cellStyle name="Calculation 2 2 2 4 2" xfId="6825" xr:uid="{00000000-0005-0000-0000-000078010000}"/>
    <cellStyle name="Calculation 2 2 2 4 3" xfId="7964" xr:uid="{00000000-0005-0000-0000-000079010000}"/>
    <cellStyle name="Calculation 2 2 2 4 4" xfId="3114" xr:uid="{00000000-0005-0000-0000-00007A010000}"/>
    <cellStyle name="Calculation 2 2 2 4 5" xfId="4210" xr:uid="{00000000-0005-0000-0000-00007B010000}"/>
    <cellStyle name="Calculation 2 2 2 4 6" xfId="5500" xr:uid="{00000000-0005-0000-0000-00007C010000}"/>
    <cellStyle name="Calculation 2 2 2 4 7" xfId="8682" xr:uid="{00000000-0005-0000-0000-00007D010000}"/>
    <cellStyle name="Calculation 2 2 2 4 8" xfId="7839" xr:uid="{00000000-0005-0000-0000-00007E010000}"/>
    <cellStyle name="Calculation 2 2 2 4 9" xfId="5626" xr:uid="{00000000-0005-0000-0000-00007F010000}"/>
    <cellStyle name="Calculation 2 2 2 5" xfId="5480" xr:uid="{00000000-0005-0000-0000-000080010000}"/>
    <cellStyle name="Calculation 2 2 2 6" xfId="5351" xr:uid="{00000000-0005-0000-0000-000081010000}"/>
    <cellStyle name="Calculation 2 2 2 7" xfId="8230" xr:uid="{00000000-0005-0000-0000-000082010000}"/>
    <cellStyle name="Calculation 2 2 2 8" xfId="8362" xr:uid="{00000000-0005-0000-0000-000083010000}"/>
    <cellStyle name="Calculation 2 2 2 9" xfId="5643" xr:uid="{00000000-0005-0000-0000-000084010000}"/>
    <cellStyle name="Calculation 2 2 3" xfId="2109" xr:uid="{00000000-0005-0000-0000-000085010000}"/>
    <cellStyle name="Calculation 2 2 3 10" xfId="8152" xr:uid="{00000000-0005-0000-0000-000086010000}"/>
    <cellStyle name="Calculation 2 2 3 11" xfId="5658" xr:uid="{00000000-0005-0000-0000-000087010000}"/>
    <cellStyle name="Calculation 2 2 3 12" xfId="5459" xr:uid="{00000000-0005-0000-0000-000088010000}"/>
    <cellStyle name="Calculation 2 2 3 13" xfId="7880" xr:uid="{00000000-0005-0000-0000-000089010000}"/>
    <cellStyle name="Calculation 2 2 3 14" xfId="3096" xr:uid="{00000000-0005-0000-0000-00008A010000}"/>
    <cellStyle name="Calculation 2 2 3 15" xfId="26346" xr:uid="{68A561A2-6162-438D-8607-0CECA2DD95C0}"/>
    <cellStyle name="Calculation 2 2 3 2" xfId="5071" xr:uid="{00000000-0005-0000-0000-00008B010000}"/>
    <cellStyle name="Calculation 2 2 3 2 10" xfId="8404" xr:uid="{00000000-0005-0000-0000-00008C010000}"/>
    <cellStyle name="Calculation 2 2 3 2 11" xfId="7588" xr:uid="{00000000-0005-0000-0000-00008D010000}"/>
    <cellStyle name="Calculation 2 2 3 2 12" xfId="8306" xr:uid="{00000000-0005-0000-0000-00008E010000}"/>
    <cellStyle name="Calculation 2 2 3 2 2" xfId="5884" xr:uid="{00000000-0005-0000-0000-00008F010000}"/>
    <cellStyle name="Calculation 2 2 3 2 2 10" xfId="9472" xr:uid="{00000000-0005-0000-0000-000090010000}"/>
    <cellStyle name="Calculation 2 2 3 2 2 11" xfId="9544" xr:uid="{00000000-0005-0000-0000-000091010000}"/>
    <cellStyle name="Calculation 2 2 3 2 2 2" xfId="8004" xr:uid="{00000000-0005-0000-0000-000092010000}"/>
    <cellStyle name="Calculation 2 2 3 2 2 3" xfId="8689" xr:uid="{00000000-0005-0000-0000-000093010000}"/>
    <cellStyle name="Calculation 2 2 3 2 2 4" xfId="7678" xr:uid="{00000000-0005-0000-0000-000094010000}"/>
    <cellStyle name="Calculation 2 2 3 2 2 5" xfId="3217" xr:uid="{00000000-0005-0000-0000-000095010000}"/>
    <cellStyle name="Calculation 2 2 3 2 2 6" xfId="9121" xr:uid="{00000000-0005-0000-0000-000096010000}"/>
    <cellStyle name="Calculation 2 2 3 2 2 7" xfId="7341" xr:uid="{00000000-0005-0000-0000-000097010000}"/>
    <cellStyle name="Calculation 2 2 3 2 2 8" xfId="9316" xr:uid="{00000000-0005-0000-0000-000098010000}"/>
    <cellStyle name="Calculation 2 2 3 2 2 9" xfId="8542" xr:uid="{00000000-0005-0000-0000-000099010000}"/>
    <cellStyle name="Calculation 2 2 3 2 3" xfId="6014" xr:uid="{00000000-0005-0000-0000-00009A010000}"/>
    <cellStyle name="Calculation 2 2 3 2 4" xfId="7752" xr:uid="{00000000-0005-0000-0000-00009B010000}"/>
    <cellStyle name="Calculation 2 2 3 2 5" xfId="7628" xr:uid="{00000000-0005-0000-0000-00009C010000}"/>
    <cellStyle name="Calculation 2 2 3 2 6" xfId="3272" xr:uid="{00000000-0005-0000-0000-00009D010000}"/>
    <cellStyle name="Calculation 2 2 3 2 7" xfId="8336" xr:uid="{00000000-0005-0000-0000-00009E010000}"/>
    <cellStyle name="Calculation 2 2 3 2 8" xfId="7206" xr:uid="{00000000-0005-0000-0000-00009F010000}"/>
    <cellStyle name="Calculation 2 2 3 2 9" xfId="7945" xr:uid="{00000000-0005-0000-0000-0000A0010000}"/>
    <cellStyle name="Calculation 2 2 3 3" xfId="4440" xr:uid="{00000000-0005-0000-0000-0000A1010000}"/>
    <cellStyle name="Calculation 2 2 3 3 10" xfId="9383" xr:uid="{00000000-0005-0000-0000-0000A2010000}"/>
    <cellStyle name="Calculation 2 2 3 3 11" xfId="2973" xr:uid="{00000000-0005-0000-0000-0000A3010000}"/>
    <cellStyle name="Calculation 2 2 3 3 2" xfId="7706" xr:uid="{00000000-0005-0000-0000-0000A4010000}"/>
    <cellStyle name="Calculation 2 2 3 3 3" xfId="8409" xr:uid="{00000000-0005-0000-0000-0000A5010000}"/>
    <cellStyle name="Calculation 2 2 3 3 4" xfId="7572" xr:uid="{00000000-0005-0000-0000-0000A6010000}"/>
    <cellStyle name="Calculation 2 2 3 3 5" xfId="7669" xr:uid="{00000000-0005-0000-0000-0000A7010000}"/>
    <cellStyle name="Calculation 2 2 3 3 6" xfId="8933" xr:uid="{00000000-0005-0000-0000-0000A8010000}"/>
    <cellStyle name="Calculation 2 2 3 3 7" xfId="8382" xr:uid="{00000000-0005-0000-0000-0000A9010000}"/>
    <cellStyle name="Calculation 2 2 3 3 8" xfId="8829" xr:uid="{00000000-0005-0000-0000-0000AA010000}"/>
    <cellStyle name="Calculation 2 2 3 3 9" xfId="8153" xr:uid="{00000000-0005-0000-0000-0000AB010000}"/>
    <cellStyle name="Calculation 2 2 3 4" xfId="5563" xr:uid="{00000000-0005-0000-0000-0000AC010000}"/>
    <cellStyle name="Calculation 2 2 3 4 10" xfId="3087" xr:uid="{00000000-0005-0000-0000-0000AD010000}"/>
    <cellStyle name="Calculation 2 2 3 4 11" xfId="7953" xr:uid="{00000000-0005-0000-0000-0000AE010000}"/>
    <cellStyle name="Calculation 2 2 3 4 2" xfId="6619" xr:uid="{00000000-0005-0000-0000-0000AF010000}"/>
    <cellStyle name="Calculation 2 2 3 4 3" xfId="5150" xr:uid="{00000000-0005-0000-0000-0000B0010000}"/>
    <cellStyle name="Calculation 2 2 3 4 4" xfId="5198" xr:uid="{00000000-0005-0000-0000-0000B1010000}"/>
    <cellStyle name="Calculation 2 2 3 4 5" xfId="5481" xr:uid="{00000000-0005-0000-0000-0000B2010000}"/>
    <cellStyle name="Calculation 2 2 3 4 6" xfId="8760" xr:uid="{00000000-0005-0000-0000-0000B3010000}"/>
    <cellStyle name="Calculation 2 2 3 4 7" xfId="8750" xr:uid="{00000000-0005-0000-0000-0000B4010000}"/>
    <cellStyle name="Calculation 2 2 3 4 8" xfId="7648" xr:uid="{00000000-0005-0000-0000-0000B5010000}"/>
    <cellStyle name="Calculation 2 2 3 4 9" xfId="5434" xr:uid="{00000000-0005-0000-0000-0000B6010000}"/>
    <cellStyle name="Calculation 2 2 3 5" xfId="3971" xr:uid="{00000000-0005-0000-0000-0000B7010000}"/>
    <cellStyle name="Calculation 2 2 3 6" xfId="3937" xr:uid="{00000000-0005-0000-0000-0000B8010000}"/>
    <cellStyle name="Calculation 2 2 3 7" xfId="3337" xr:uid="{00000000-0005-0000-0000-0000B9010000}"/>
    <cellStyle name="Calculation 2 2 3 8" xfId="5402" xr:uid="{00000000-0005-0000-0000-0000BA010000}"/>
    <cellStyle name="Calculation 2 2 3 9" xfId="8066" xr:uid="{00000000-0005-0000-0000-0000BB010000}"/>
    <cellStyle name="Calculation 2 2 4" xfId="5023" xr:uid="{00000000-0005-0000-0000-0000BC010000}"/>
    <cellStyle name="Calculation 2 2 4 10" xfId="5375" xr:uid="{00000000-0005-0000-0000-0000BD010000}"/>
    <cellStyle name="Calculation 2 2 4 11" xfId="5731" xr:uid="{00000000-0005-0000-0000-0000BE010000}"/>
    <cellStyle name="Calculation 2 2 4 12" xfId="9189" xr:uid="{00000000-0005-0000-0000-0000BF010000}"/>
    <cellStyle name="Calculation 2 2 4 2" xfId="5836" xr:uid="{00000000-0005-0000-0000-0000C0010000}"/>
    <cellStyle name="Calculation 2 2 4 2 10" xfId="9448" xr:uid="{00000000-0005-0000-0000-0000C1010000}"/>
    <cellStyle name="Calculation 2 2 4 2 11" xfId="9520" xr:uid="{00000000-0005-0000-0000-0000C2010000}"/>
    <cellStyle name="Calculation 2 2 4 2 2" xfId="7972" xr:uid="{00000000-0005-0000-0000-0000C3010000}"/>
    <cellStyle name="Calculation 2 2 4 2 3" xfId="8657" xr:uid="{00000000-0005-0000-0000-0000C4010000}"/>
    <cellStyle name="Calculation 2 2 4 2 4" xfId="3020" xr:uid="{00000000-0005-0000-0000-0000C5010000}"/>
    <cellStyle name="Calculation 2 2 4 2 5" xfId="8184" xr:uid="{00000000-0005-0000-0000-0000C6010000}"/>
    <cellStyle name="Calculation 2 2 4 2 6" xfId="9092" xr:uid="{00000000-0005-0000-0000-0000C7010000}"/>
    <cellStyle name="Calculation 2 2 4 2 7" xfId="8176" xr:uid="{00000000-0005-0000-0000-0000C8010000}"/>
    <cellStyle name="Calculation 2 2 4 2 8" xfId="9287" xr:uid="{00000000-0005-0000-0000-0000C9010000}"/>
    <cellStyle name="Calculation 2 2 4 2 9" xfId="9228" xr:uid="{00000000-0005-0000-0000-0000CA010000}"/>
    <cellStyle name="Calculation 2 2 4 3" xfId="5984" xr:uid="{00000000-0005-0000-0000-0000CB010000}"/>
    <cellStyle name="Calculation 2 2 4 4" xfId="2986" xr:uid="{00000000-0005-0000-0000-0000CC010000}"/>
    <cellStyle name="Calculation 2 2 4 5" xfId="8353" xr:uid="{00000000-0005-0000-0000-0000CD010000}"/>
    <cellStyle name="Calculation 2 2 4 6" xfId="5302" xr:uid="{00000000-0005-0000-0000-0000CE010000}"/>
    <cellStyle name="Calculation 2 2 4 7" xfId="5653" xr:uid="{00000000-0005-0000-0000-0000CF010000}"/>
    <cellStyle name="Calculation 2 2 4 8" xfId="8313" xr:uid="{00000000-0005-0000-0000-0000D0010000}"/>
    <cellStyle name="Calculation 2 2 4 9" xfId="5513" xr:uid="{00000000-0005-0000-0000-0000D1010000}"/>
    <cellStyle name="Calculation 2 2 5" xfId="3948" xr:uid="{00000000-0005-0000-0000-0000D2010000}"/>
    <cellStyle name="Calculation 2 2 5 10" xfId="7331" xr:uid="{00000000-0005-0000-0000-0000D3010000}"/>
    <cellStyle name="Calculation 2 2 5 11" xfId="7209" xr:uid="{00000000-0005-0000-0000-0000D4010000}"/>
    <cellStyle name="Calculation 2 2 5 2" xfId="7534" xr:uid="{00000000-0005-0000-0000-0000D5010000}"/>
    <cellStyle name="Calculation 2 2 5 3" xfId="8260" xr:uid="{00000000-0005-0000-0000-0000D6010000}"/>
    <cellStyle name="Calculation 2 2 5 4" xfId="5502" xr:uid="{00000000-0005-0000-0000-0000D7010000}"/>
    <cellStyle name="Calculation 2 2 5 5" xfId="3330" xr:uid="{00000000-0005-0000-0000-0000D8010000}"/>
    <cellStyle name="Calculation 2 2 5 6" xfId="3143" xr:uid="{00000000-0005-0000-0000-0000D9010000}"/>
    <cellStyle name="Calculation 2 2 5 7" xfId="3900" xr:uid="{00000000-0005-0000-0000-0000DA010000}"/>
    <cellStyle name="Calculation 2 2 5 8" xfId="3152" xr:uid="{00000000-0005-0000-0000-0000DB010000}"/>
    <cellStyle name="Calculation 2 2 5 9" xfId="5214" xr:uid="{00000000-0005-0000-0000-0000DC010000}"/>
    <cellStyle name="Calculation 2 2 6" xfId="5294" xr:uid="{00000000-0005-0000-0000-0000DD010000}"/>
    <cellStyle name="Calculation 2 2 6 10" xfId="7951" xr:uid="{00000000-0005-0000-0000-0000DE010000}"/>
    <cellStyle name="Calculation 2 2 6 11" xfId="9364" xr:uid="{00000000-0005-0000-0000-0000DF010000}"/>
    <cellStyle name="Calculation 2 2 6 2" xfId="6233" xr:uid="{00000000-0005-0000-0000-0000E0010000}"/>
    <cellStyle name="Calculation 2 2 6 3" xfId="7561" xr:uid="{00000000-0005-0000-0000-0000E1010000}"/>
    <cellStyle name="Calculation 2 2 6 4" xfId="5225" xr:uid="{00000000-0005-0000-0000-0000E2010000}"/>
    <cellStyle name="Calculation 2 2 6 5" xfId="5759" xr:uid="{00000000-0005-0000-0000-0000E3010000}"/>
    <cellStyle name="Calculation 2 2 6 6" xfId="2981" xr:uid="{00000000-0005-0000-0000-0000E4010000}"/>
    <cellStyle name="Calculation 2 2 6 7" xfId="8622" xr:uid="{00000000-0005-0000-0000-0000E5010000}"/>
    <cellStyle name="Calculation 2 2 6 8" xfId="5177" xr:uid="{00000000-0005-0000-0000-0000E6010000}"/>
    <cellStyle name="Calculation 2 2 6 9" xfId="5510" xr:uid="{00000000-0005-0000-0000-0000E7010000}"/>
    <cellStyle name="Calculation 2 2 7" xfId="3340" xr:uid="{00000000-0005-0000-0000-0000E8010000}"/>
    <cellStyle name="Calculation 2 2 8" xfId="3343" xr:uid="{00000000-0005-0000-0000-0000E9010000}"/>
    <cellStyle name="Calculation 2 2 9" xfId="5184" xr:uid="{00000000-0005-0000-0000-0000EA010000}"/>
    <cellStyle name="Calculation 2 3" xfId="1491" xr:uid="{00000000-0005-0000-0000-0000EB010000}"/>
    <cellStyle name="Calculation 2 3 10" xfId="3313" xr:uid="{00000000-0005-0000-0000-0000EC010000}"/>
    <cellStyle name="Calculation 2 3 11" xfId="8356" xr:uid="{00000000-0005-0000-0000-0000ED010000}"/>
    <cellStyle name="Calculation 2 3 12" xfId="3287" xr:uid="{00000000-0005-0000-0000-0000EE010000}"/>
    <cellStyle name="Calculation 2 3 13" xfId="7963" xr:uid="{00000000-0005-0000-0000-0000EF010000}"/>
    <cellStyle name="Calculation 2 3 14" xfId="5740" xr:uid="{00000000-0005-0000-0000-0000F0010000}"/>
    <cellStyle name="Calculation 2 3 15" xfId="7196" xr:uid="{00000000-0005-0000-0000-0000F1010000}"/>
    <cellStyle name="Calculation 2 3 16" xfId="6037" xr:uid="{00000000-0005-0000-0000-0000F2010000}"/>
    <cellStyle name="Calculation 2 3 17" xfId="10608" xr:uid="{834B95F6-4AE0-4B05-AA7E-E43E6D1F1666}"/>
    <cellStyle name="Calculation 2 3 2" xfId="2316" xr:uid="{00000000-0005-0000-0000-0000F3010000}"/>
    <cellStyle name="Calculation 2 3 2 10" xfId="8973" xr:uid="{00000000-0005-0000-0000-0000F4010000}"/>
    <cellStyle name="Calculation 2 3 2 11" xfId="9056" xr:uid="{00000000-0005-0000-0000-0000F5010000}"/>
    <cellStyle name="Calculation 2 3 2 12" xfId="3936" xr:uid="{00000000-0005-0000-0000-0000F6010000}"/>
    <cellStyle name="Calculation 2 3 2 13" xfId="8825" xr:uid="{00000000-0005-0000-0000-0000F7010000}"/>
    <cellStyle name="Calculation 2 3 2 14" xfId="3029" xr:uid="{00000000-0005-0000-0000-0000F8010000}"/>
    <cellStyle name="Calculation 2 3 2 15" xfId="13675" xr:uid="{A546B26F-ACAB-48D9-8D6E-468F769B518C}"/>
    <cellStyle name="Calculation 2 3 2 2" xfId="5107" xr:uid="{00000000-0005-0000-0000-0000F9010000}"/>
    <cellStyle name="Calculation 2 3 2 2 10" xfId="2993" xr:uid="{00000000-0005-0000-0000-0000FA010000}"/>
    <cellStyle name="Calculation 2 3 2 2 11" xfId="3214" xr:uid="{00000000-0005-0000-0000-0000FB010000}"/>
    <cellStyle name="Calculation 2 3 2 2 12" xfId="7909" xr:uid="{00000000-0005-0000-0000-0000FC010000}"/>
    <cellStyle name="Calculation 2 3 2 2 13" xfId="15635" xr:uid="{212298DE-8122-4E9C-BB4E-2FCE8EDFC494}"/>
    <cellStyle name="Calculation 2 3 2 2 2" xfId="5920" xr:uid="{00000000-0005-0000-0000-0000FD010000}"/>
    <cellStyle name="Calculation 2 3 2 2 2 10" xfId="9497" xr:uid="{00000000-0005-0000-0000-0000FE010000}"/>
    <cellStyle name="Calculation 2 3 2 2 2 11" xfId="9569" xr:uid="{00000000-0005-0000-0000-0000FF010000}"/>
    <cellStyle name="Calculation 2 3 2 2 2 12" xfId="18106" xr:uid="{BE2A95E7-F0EF-49C1-B8DB-87C9EB144E1E}"/>
    <cellStyle name="Calculation 2 3 2 2 2 2" xfId="8032" xr:uid="{00000000-0005-0000-0000-000000020000}"/>
    <cellStyle name="Calculation 2 3 2 2 2 2 2" xfId="22470" xr:uid="{EFC445AD-A5B3-4D9D-9D1A-19B77A5500F5}"/>
    <cellStyle name="Calculation 2 3 2 2 2 3" xfId="8715" xr:uid="{00000000-0005-0000-0000-000001020000}"/>
    <cellStyle name="Calculation 2 3 2 2 2 3 2" xfId="22155" xr:uid="{28774A0E-8BE9-4F90-A23F-6575F8D06065}"/>
    <cellStyle name="Calculation 2 3 2 2 2 4" xfId="8487" xr:uid="{00000000-0005-0000-0000-000002020000}"/>
    <cellStyle name="Calculation 2 3 2 2 2 4 2" xfId="24865" xr:uid="{EBC27DA6-19D5-4D23-ACC5-13DE3C4467A3}"/>
    <cellStyle name="Calculation 2 3 2 2 2 5" xfId="5739" xr:uid="{00000000-0005-0000-0000-000003020000}"/>
    <cellStyle name="Calculation 2 3 2 2 2 6" xfId="9147" xr:uid="{00000000-0005-0000-0000-000004020000}"/>
    <cellStyle name="Calculation 2 3 2 2 2 7" xfId="8101" xr:uid="{00000000-0005-0000-0000-000005020000}"/>
    <cellStyle name="Calculation 2 3 2 2 2 8" xfId="9341" xr:uid="{00000000-0005-0000-0000-000006020000}"/>
    <cellStyle name="Calculation 2 3 2 2 2 9" xfId="8335" xr:uid="{00000000-0005-0000-0000-000007020000}"/>
    <cellStyle name="Calculation 2 3 2 2 3" xfId="6041" xr:uid="{00000000-0005-0000-0000-000008020000}"/>
    <cellStyle name="Calculation 2 3 2 2 3 2" xfId="23592" xr:uid="{ECEBA669-812C-4B1E-BFC5-ECCFB71D7CD9}"/>
    <cellStyle name="Calculation 2 3 2 2 3 3" xfId="25540" xr:uid="{9814E5A7-BE72-4106-921E-2CD8A51001E4}"/>
    <cellStyle name="Calculation 2 3 2 2 3 4" xfId="19135" xr:uid="{8A71CC67-6BAB-4522-BD83-02C39A7EE6A4}"/>
    <cellStyle name="Calculation 2 3 2 2 4" xfId="5955" xr:uid="{00000000-0005-0000-0000-000009020000}"/>
    <cellStyle name="Calculation 2 3 2 2 4 2" xfId="20990" xr:uid="{175C1699-4C04-4236-9D91-16AFE9DB25F9}"/>
    <cellStyle name="Calculation 2 3 2 2 5" xfId="8202" xr:uid="{00000000-0005-0000-0000-00000A020000}"/>
    <cellStyle name="Calculation 2 3 2 2 6" xfId="3212" xr:uid="{00000000-0005-0000-0000-00000B020000}"/>
    <cellStyle name="Calculation 2 3 2 2 7" xfId="8140" xr:uid="{00000000-0005-0000-0000-00000C020000}"/>
    <cellStyle name="Calculation 2 3 2 2 8" xfId="5263" xr:uid="{00000000-0005-0000-0000-00000D020000}"/>
    <cellStyle name="Calculation 2 3 2 2 9" xfId="7763" xr:uid="{00000000-0005-0000-0000-00000E020000}"/>
    <cellStyle name="Calculation 2 3 2 3" xfId="4645" xr:uid="{00000000-0005-0000-0000-00000F020000}"/>
    <cellStyle name="Calculation 2 3 2 3 10" xfId="8988" xr:uid="{00000000-0005-0000-0000-000010020000}"/>
    <cellStyle name="Calculation 2 3 2 3 11" xfId="8939" xr:uid="{00000000-0005-0000-0000-000011020000}"/>
    <cellStyle name="Calculation 2 3 2 3 12" xfId="14467" xr:uid="{EE544E65-FC98-4CC8-8346-7845CB09BE3E}"/>
    <cellStyle name="Calculation 2 3 2 3 2" xfId="7806" xr:uid="{00000000-0005-0000-0000-000012020000}"/>
    <cellStyle name="Calculation 2 3 2 3 2 2" xfId="20921" xr:uid="{3A0DE9CF-DE4A-4136-9BA4-F8AD2B19F086}"/>
    <cellStyle name="Calculation 2 3 2 3 2 3" xfId="23952" xr:uid="{0375C064-3A4E-44FF-BAFE-C2AD064C1A73}"/>
    <cellStyle name="Calculation 2 3 2 3 2 4" xfId="16416" xr:uid="{ADAAA1EE-7412-46F7-B292-2ACE79B91A5D}"/>
    <cellStyle name="Calculation 2 3 2 3 3" xfId="8498" xr:uid="{00000000-0005-0000-0000-000013020000}"/>
    <cellStyle name="Calculation 2 3 2 3 3 2" xfId="22907" xr:uid="{8FC781DA-706D-4549-B117-FE20F33832D9}"/>
    <cellStyle name="Calculation 2 3 2 3 4" xfId="8580" xr:uid="{00000000-0005-0000-0000-000014020000}"/>
    <cellStyle name="Calculation 2 3 2 3 5" xfId="8175" xr:uid="{00000000-0005-0000-0000-000015020000}"/>
    <cellStyle name="Calculation 2 3 2 3 6" xfId="5742" xr:uid="{00000000-0005-0000-0000-000016020000}"/>
    <cellStyle name="Calculation 2 3 2 3 7" xfId="2892" xr:uid="{00000000-0005-0000-0000-000017020000}"/>
    <cellStyle name="Calculation 2 3 2 3 8" xfId="7938" xr:uid="{00000000-0005-0000-0000-000018020000}"/>
    <cellStyle name="Calculation 2 3 2 3 9" xfId="9258" xr:uid="{00000000-0005-0000-0000-000019020000}"/>
    <cellStyle name="Calculation 2 3 2 4" xfId="5665" xr:uid="{00000000-0005-0000-0000-00001A020000}"/>
    <cellStyle name="Calculation 2 3 2 4 10" xfId="3257" xr:uid="{00000000-0005-0000-0000-00001B020000}"/>
    <cellStyle name="Calculation 2 3 2 4 11" xfId="8611" xr:uid="{00000000-0005-0000-0000-00001C020000}"/>
    <cellStyle name="Calculation 2 3 2 4 12" xfId="16831" xr:uid="{413E53CA-019E-4A67-A275-BE01314EAE14}"/>
    <cellStyle name="Calculation 2 3 2 4 2" xfId="6826" xr:uid="{00000000-0005-0000-0000-00001D020000}"/>
    <cellStyle name="Calculation 2 3 2 4 2 2" xfId="22899" xr:uid="{87D3EB75-3C4C-4D87-8E1D-CCF2C49AFA85}"/>
    <cellStyle name="Calculation 2 3 2 4 3" xfId="5976" xr:uid="{00000000-0005-0000-0000-00001E020000}"/>
    <cellStyle name="Calculation 2 3 2 4 3 2" xfId="24278" xr:uid="{C7EC0B61-20A9-4E6F-8ABA-7EF3AA3E5B83}"/>
    <cellStyle name="Calculation 2 3 2 4 4" xfId="7646" xr:uid="{00000000-0005-0000-0000-00001F020000}"/>
    <cellStyle name="Calculation 2 3 2 4 5" xfId="7310" xr:uid="{00000000-0005-0000-0000-000020020000}"/>
    <cellStyle name="Calculation 2 3 2 4 6" xfId="3156" xr:uid="{00000000-0005-0000-0000-000021020000}"/>
    <cellStyle name="Calculation 2 3 2 4 7" xfId="8553" xr:uid="{00000000-0005-0000-0000-000022020000}"/>
    <cellStyle name="Calculation 2 3 2 4 8" xfId="8819" xr:uid="{00000000-0005-0000-0000-000023020000}"/>
    <cellStyle name="Calculation 2 3 2 4 9" xfId="3062" xr:uid="{00000000-0005-0000-0000-000024020000}"/>
    <cellStyle name="Calculation 2 3 2 5" xfId="2965" xr:uid="{00000000-0005-0000-0000-000025020000}"/>
    <cellStyle name="Calculation 2 3 2 5 2" xfId="20732" xr:uid="{A498A37F-F620-4DD4-96F7-4F4E8EBAAF9F}"/>
    <cellStyle name="Calculation 2 3 2 6" xfId="7591" xr:uid="{00000000-0005-0000-0000-000026020000}"/>
    <cellStyle name="Calculation 2 3 2 7" xfId="2998" xr:uid="{00000000-0005-0000-0000-000027020000}"/>
    <cellStyle name="Calculation 2 3 2 8" xfId="3260" xr:uid="{00000000-0005-0000-0000-000028020000}"/>
    <cellStyle name="Calculation 2 3 2 9" xfId="7930" xr:uid="{00000000-0005-0000-0000-000029020000}"/>
    <cellStyle name="Calculation 2 3 3" xfId="2110" xr:uid="{00000000-0005-0000-0000-00002A020000}"/>
    <cellStyle name="Calculation 2 3 3 10" xfId="8930" xr:uid="{00000000-0005-0000-0000-00002B020000}"/>
    <cellStyle name="Calculation 2 3 3 11" xfId="5755" xr:uid="{00000000-0005-0000-0000-00002C020000}"/>
    <cellStyle name="Calculation 2 3 3 12" xfId="3383" xr:uid="{00000000-0005-0000-0000-00002D020000}"/>
    <cellStyle name="Calculation 2 3 3 13" xfId="7312" xr:uid="{00000000-0005-0000-0000-00002E020000}"/>
    <cellStyle name="Calculation 2 3 3 14" xfId="5256" xr:uid="{00000000-0005-0000-0000-00002F020000}"/>
    <cellStyle name="Calculation 2 3 3 15" xfId="13934" xr:uid="{6A2A7031-248B-441A-9DD4-564CCEBC0ED7}"/>
    <cellStyle name="Calculation 2 3 3 2" xfId="5072" xr:uid="{00000000-0005-0000-0000-000030020000}"/>
    <cellStyle name="Calculation 2 3 3 2 10" xfId="2905" xr:uid="{00000000-0005-0000-0000-000031020000}"/>
    <cellStyle name="Calculation 2 3 3 2 11" xfId="9281" xr:uid="{00000000-0005-0000-0000-000032020000}"/>
    <cellStyle name="Calculation 2 3 3 2 12" xfId="8748" xr:uid="{00000000-0005-0000-0000-000033020000}"/>
    <cellStyle name="Calculation 2 3 3 2 13" xfId="15875" xr:uid="{30874791-407F-41EB-9A97-948706A1197D}"/>
    <cellStyle name="Calculation 2 3 3 2 2" xfId="5885" xr:uid="{00000000-0005-0000-0000-000034020000}"/>
    <cellStyle name="Calculation 2 3 3 2 2 10" xfId="9473" xr:uid="{00000000-0005-0000-0000-000035020000}"/>
    <cellStyle name="Calculation 2 3 3 2 2 11" xfId="9545" xr:uid="{00000000-0005-0000-0000-000036020000}"/>
    <cellStyle name="Calculation 2 3 3 2 2 12" xfId="18324" xr:uid="{B0F90A6F-3B19-4661-86B8-246E4597EECE}"/>
    <cellStyle name="Calculation 2 3 3 2 2 2" xfId="8005" xr:uid="{00000000-0005-0000-0000-000037020000}"/>
    <cellStyle name="Calculation 2 3 3 2 2 2 2" xfId="22589" xr:uid="{E7CA9C9A-14ED-490B-9E36-8807CBAC84B4}"/>
    <cellStyle name="Calculation 2 3 3 2 2 3" xfId="8690" xr:uid="{00000000-0005-0000-0000-000038020000}"/>
    <cellStyle name="Calculation 2 3 3 2 2 3 2" xfId="19623" xr:uid="{EB5CEBFB-2D63-4B3F-956A-6615DF5F0FE9}"/>
    <cellStyle name="Calculation 2 3 3 2 2 4" xfId="3274" xr:uid="{00000000-0005-0000-0000-000039020000}"/>
    <cellStyle name="Calculation 2 3 3 2 2 4 2" xfId="24965" xr:uid="{ADC51303-E4C0-4B03-AE64-7FC3FECC2B29}"/>
    <cellStyle name="Calculation 2 3 3 2 2 5" xfId="3945" xr:uid="{00000000-0005-0000-0000-00003A020000}"/>
    <cellStyle name="Calculation 2 3 3 2 2 6" xfId="9122" xr:uid="{00000000-0005-0000-0000-00003B020000}"/>
    <cellStyle name="Calculation 2 3 3 2 2 7" xfId="2800" xr:uid="{00000000-0005-0000-0000-00003C020000}"/>
    <cellStyle name="Calculation 2 3 3 2 2 8" xfId="9317" xr:uid="{00000000-0005-0000-0000-00003D020000}"/>
    <cellStyle name="Calculation 2 3 3 2 2 9" xfId="8142" xr:uid="{00000000-0005-0000-0000-00003E020000}"/>
    <cellStyle name="Calculation 2 3 3 2 3" xfId="6015" xr:uid="{00000000-0005-0000-0000-00003F020000}"/>
    <cellStyle name="Calculation 2 3 3 2 3 2" xfId="23687" xr:uid="{4A982DCE-130A-48FB-A040-F0D86A20E5EE}"/>
    <cellStyle name="Calculation 2 3 3 2 3 3" xfId="25635" xr:uid="{64C01689-B2D2-4D78-B2AC-7C0CEFAF5286}"/>
    <cellStyle name="Calculation 2 3 3 2 3 4" xfId="19230" xr:uid="{E08D69C0-90B2-47C6-B768-3C4C9CE40F2B}"/>
    <cellStyle name="Calculation 2 3 3 2 4" xfId="5134" xr:uid="{00000000-0005-0000-0000-000040020000}"/>
    <cellStyle name="Calculation 2 3 3 2 4 2" xfId="20588" xr:uid="{0BACFFB0-5C65-4905-B9CF-9920BDF0ECF3}"/>
    <cellStyle name="Calculation 2 3 3 2 5" xfId="5536" xr:uid="{00000000-0005-0000-0000-000041020000}"/>
    <cellStyle name="Calculation 2 3 3 2 6" xfId="3051" xr:uid="{00000000-0005-0000-0000-000042020000}"/>
    <cellStyle name="Calculation 2 3 3 2 7" xfId="8159" xr:uid="{00000000-0005-0000-0000-000043020000}"/>
    <cellStyle name="Calculation 2 3 3 2 8" xfId="9073" xr:uid="{00000000-0005-0000-0000-000044020000}"/>
    <cellStyle name="Calculation 2 3 3 2 9" xfId="8550" xr:uid="{00000000-0005-0000-0000-000045020000}"/>
    <cellStyle name="Calculation 2 3 3 3" xfId="4441" xr:uid="{00000000-0005-0000-0000-000046020000}"/>
    <cellStyle name="Calculation 2 3 3 3 10" xfId="7502" xr:uid="{00000000-0005-0000-0000-000047020000}"/>
    <cellStyle name="Calculation 2 3 3 3 11" xfId="3376" xr:uid="{00000000-0005-0000-0000-000048020000}"/>
    <cellStyle name="Calculation 2 3 3 3 12" xfId="14767" xr:uid="{609BE313-52B4-4F56-A6CE-350A4133154B}"/>
    <cellStyle name="Calculation 2 3 3 3 2" xfId="7707" xr:uid="{00000000-0005-0000-0000-000049020000}"/>
    <cellStyle name="Calculation 2 3 3 3 2 2" xfId="23250" xr:uid="{33A4849E-3A5B-4152-8C56-F92C3CF0E540}"/>
    <cellStyle name="Calculation 2 3 3 3 2 3" xfId="25199" xr:uid="{3D67E258-2116-4B3A-A217-E3B867EF76F3}"/>
    <cellStyle name="Calculation 2 3 3 3 2 4" xfId="18794" xr:uid="{A72853FB-551F-4600-856D-E69E8062E0BE}"/>
    <cellStyle name="Calculation 2 3 3 3 3" xfId="8410" xr:uid="{00000000-0005-0000-0000-00004A020000}"/>
    <cellStyle name="Calculation 2 3 3 3 3 2" xfId="19527" xr:uid="{E7522AEB-EB79-4616-AA7B-CD6EB7F49F2F}"/>
    <cellStyle name="Calculation 2 3 3 3 4" xfId="8649" xr:uid="{00000000-0005-0000-0000-00004B020000}"/>
    <cellStyle name="Calculation 2 3 3 3 5" xfId="3924" xr:uid="{00000000-0005-0000-0000-00004C020000}"/>
    <cellStyle name="Calculation 2 3 3 3 6" xfId="8185" xr:uid="{00000000-0005-0000-0000-00004D020000}"/>
    <cellStyle name="Calculation 2 3 3 3 7" xfId="8465" xr:uid="{00000000-0005-0000-0000-00004E020000}"/>
    <cellStyle name="Calculation 2 3 3 3 8" xfId="8378" xr:uid="{00000000-0005-0000-0000-00004F020000}"/>
    <cellStyle name="Calculation 2 3 3 3 9" xfId="9280" xr:uid="{00000000-0005-0000-0000-000050020000}"/>
    <cellStyle name="Calculation 2 3 3 4" xfId="5564" xr:uid="{00000000-0005-0000-0000-000051020000}"/>
    <cellStyle name="Calculation 2 3 3 4 10" xfId="5538" xr:uid="{00000000-0005-0000-0000-000052020000}"/>
    <cellStyle name="Calculation 2 3 3 4 11" xfId="2897" xr:uid="{00000000-0005-0000-0000-000053020000}"/>
    <cellStyle name="Calculation 2 3 3 4 12" xfId="16589" xr:uid="{E8729F56-7735-42F0-842D-5EC6ED8126E3}"/>
    <cellStyle name="Calculation 2 3 3 4 2" xfId="6620" xr:uid="{00000000-0005-0000-0000-000054020000}"/>
    <cellStyle name="Calculation 2 3 3 4 2 2" xfId="20496" xr:uid="{70403005-98AA-4E8A-843A-3D3EACA391F0}"/>
    <cellStyle name="Calculation 2 3 3 4 3" xfId="5762" xr:uid="{00000000-0005-0000-0000-000055020000}"/>
    <cellStyle name="Calculation 2 3 3 4 3 2" xfId="24113" xr:uid="{F6ACB641-6469-434C-BE25-8D0A46B6F685}"/>
    <cellStyle name="Calculation 2 3 3 4 4" xfId="5397" xr:uid="{00000000-0005-0000-0000-000056020000}"/>
    <cellStyle name="Calculation 2 3 3 4 5" xfId="3004" xr:uid="{00000000-0005-0000-0000-000057020000}"/>
    <cellStyle name="Calculation 2 3 3 4 6" xfId="8591" xr:uid="{00000000-0005-0000-0000-000058020000}"/>
    <cellStyle name="Calculation 2 3 3 4 7" xfId="9201" xr:uid="{00000000-0005-0000-0000-000059020000}"/>
    <cellStyle name="Calculation 2 3 3 4 8" xfId="9173" xr:uid="{00000000-0005-0000-0000-00005A020000}"/>
    <cellStyle name="Calculation 2 3 3 4 9" xfId="7578" xr:uid="{00000000-0005-0000-0000-00005B020000}"/>
    <cellStyle name="Calculation 2 3 3 5" xfId="4057" xr:uid="{00000000-0005-0000-0000-00005C020000}"/>
    <cellStyle name="Calculation 2 3 3 5 2" xfId="21793" xr:uid="{310A94C4-4451-4741-B587-0B5998983C13}"/>
    <cellStyle name="Calculation 2 3 3 6" xfId="3916" xr:uid="{00000000-0005-0000-0000-00005D020000}"/>
    <cellStyle name="Calculation 2 3 3 7" xfId="5407" xr:uid="{00000000-0005-0000-0000-00005E020000}"/>
    <cellStyle name="Calculation 2 3 3 8" xfId="3110" xr:uid="{00000000-0005-0000-0000-00005F020000}"/>
    <cellStyle name="Calculation 2 3 3 9" xfId="7571" xr:uid="{00000000-0005-0000-0000-000060020000}"/>
    <cellStyle name="Calculation 2 3 4" xfId="5024" xr:uid="{00000000-0005-0000-0000-000061020000}"/>
    <cellStyle name="Calculation 2 3 4 10" xfId="9183" xr:uid="{00000000-0005-0000-0000-000062020000}"/>
    <cellStyle name="Calculation 2 3 4 11" xfId="8201" xr:uid="{00000000-0005-0000-0000-000063020000}"/>
    <cellStyle name="Calculation 2 3 4 12" xfId="3258" xr:uid="{00000000-0005-0000-0000-000064020000}"/>
    <cellStyle name="Calculation 2 3 4 13" xfId="13659" xr:uid="{DFCF1BE5-B287-4B87-BAFE-C19D8B7891C0}"/>
    <cellStyle name="Calculation 2 3 4 2" xfId="5837" xr:uid="{00000000-0005-0000-0000-000065020000}"/>
    <cellStyle name="Calculation 2 3 4 2 10" xfId="9449" xr:uid="{00000000-0005-0000-0000-000066020000}"/>
    <cellStyle name="Calculation 2 3 4 2 11" xfId="9521" xr:uid="{00000000-0005-0000-0000-000067020000}"/>
    <cellStyle name="Calculation 2 3 4 2 12" xfId="15619" xr:uid="{77281930-4F28-4A52-97C0-E96367524AD8}"/>
    <cellStyle name="Calculation 2 3 4 2 2" xfId="7973" xr:uid="{00000000-0005-0000-0000-000068020000}"/>
    <cellStyle name="Calculation 2 3 4 2 2 2" xfId="22465" xr:uid="{2D191369-6C85-456E-9B9D-063EB771BFE6}"/>
    <cellStyle name="Calculation 2 3 4 2 2 3" xfId="20232" xr:uid="{68875700-BFF7-4C26-98C1-26226680420C}"/>
    <cellStyle name="Calculation 2 3 4 2 2 4" xfId="24860" xr:uid="{F891E73D-97AB-493B-B5EF-B43D2239B14B}"/>
    <cellStyle name="Calculation 2 3 4 2 2 5" xfId="18092" xr:uid="{6C7DA7A0-934E-4F29-9C9A-8010906F5030}"/>
    <cellStyle name="Calculation 2 3 4 2 3" xfId="8658" xr:uid="{00000000-0005-0000-0000-000069020000}"/>
    <cellStyle name="Calculation 2 3 4 2 3 2" xfId="23586" xr:uid="{C125A1A2-0D0B-4265-993E-C67EEA265C0D}"/>
    <cellStyle name="Calculation 2 3 4 2 3 3" xfId="25534" xr:uid="{8318E87D-558D-4E48-8F1D-F820FF53997E}"/>
    <cellStyle name="Calculation 2 3 4 2 3 4" xfId="19129" xr:uid="{9F4E7091-86DF-4969-AFA2-342DE3A3FDD7}"/>
    <cellStyle name="Calculation 2 3 4 2 4" xfId="7673" xr:uid="{00000000-0005-0000-0000-00006A020000}"/>
    <cellStyle name="Calculation 2 3 4 2 4 2" xfId="20996" xr:uid="{2357815C-A3AB-459F-A79F-8F3D4C30A749}"/>
    <cellStyle name="Calculation 2 3 4 2 5" xfId="8569" xr:uid="{00000000-0005-0000-0000-00006B020000}"/>
    <cellStyle name="Calculation 2 3 4 2 6" xfId="9093" xr:uid="{00000000-0005-0000-0000-00006C020000}"/>
    <cellStyle name="Calculation 2 3 4 2 7" xfId="3103" xr:uid="{00000000-0005-0000-0000-00006D020000}"/>
    <cellStyle name="Calculation 2 3 4 2 8" xfId="9288" xr:uid="{00000000-0005-0000-0000-00006E020000}"/>
    <cellStyle name="Calculation 2 3 4 2 9" xfId="5272" xr:uid="{00000000-0005-0000-0000-00006F020000}"/>
    <cellStyle name="Calculation 2 3 4 3" xfId="5985" xr:uid="{00000000-0005-0000-0000-000070020000}"/>
    <cellStyle name="Calculation 2 3 4 3 2" xfId="18856" xr:uid="{71A293B5-A44F-4027-B139-233EC724F2D5}"/>
    <cellStyle name="Calculation 2 3 4 3 2 2" xfId="23313" xr:uid="{278E019B-7138-4B70-91BB-AF259D39936D}"/>
    <cellStyle name="Calculation 2 3 4 3 2 3" xfId="25261" xr:uid="{84909E0E-66B4-4B0D-81AE-FDD46A49723E}"/>
    <cellStyle name="Calculation 2 3 4 3 3" xfId="21414" xr:uid="{ADBE137B-C46F-4F3A-98AA-577EE48B1A3E}"/>
    <cellStyle name="Calculation 2 3 4 3 4" xfId="14919" xr:uid="{92F15022-CAA8-408F-BF2C-21EF3A8DA5BB}"/>
    <cellStyle name="Calculation 2 3 4 4" xfId="5735" xr:uid="{00000000-0005-0000-0000-000071020000}"/>
    <cellStyle name="Calculation 2 3 4 4 2" xfId="21302" xr:uid="{AC3745C4-72BA-48A3-B554-276BB7899F51}"/>
    <cellStyle name="Calculation 2 3 4 4 3" xfId="23968" xr:uid="{CDE7F307-1C48-43B3-B031-AF104A5B2BAC}"/>
    <cellStyle name="Calculation 2 3 4 4 4" xfId="16432" xr:uid="{4DD74F0E-4D8A-4225-9AE6-0588E72D72CE}"/>
    <cellStyle name="Calculation 2 3 4 5" xfId="5501" xr:uid="{00000000-0005-0000-0000-000072020000}"/>
    <cellStyle name="Calculation 2 3 4 5 2" xfId="20040" xr:uid="{0D7BDBC2-E8D8-4B3D-BE82-62C9E9369048}"/>
    <cellStyle name="Calculation 2 3 4 6" xfId="3169" xr:uid="{00000000-0005-0000-0000-000073020000}"/>
    <cellStyle name="Calculation 2 3 4 7" xfId="3901" xr:uid="{00000000-0005-0000-0000-000074020000}"/>
    <cellStyle name="Calculation 2 3 4 8" xfId="9222" xr:uid="{00000000-0005-0000-0000-000075020000}"/>
    <cellStyle name="Calculation 2 3 4 9" xfId="8134" xr:uid="{00000000-0005-0000-0000-000076020000}"/>
    <cellStyle name="Calculation 2 3 5" xfId="3949" xr:uid="{00000000-0005-0000-0000-000077020000}"/>
    <cellStyle name="Calculation 2 3 5 10" xfId="8645" xr:uid="{00000000-0005-0000-0000-000078020000}"/>
    <cellStyle name="Calculation 2 3 5 11" xfId="8347" xr:uid="{00000000-0005-0000-0000-000079020000}"/>
    <cellStyle name="Calculation 2 3 5 12" xfId="14569" xr:uid="{F9971981-6F7A-419B-BE07-E9E4AFE1B090}"/>
    <cellStyle name="Calculation 2 3 5 2" xfId="7535" xr:uid="{00000000-0005-0000-0000-00007A020000}"/>
    <cellStyle name="Calculation 2 3 5 2 2" xfId="22236" xr:uid="{D6D5B82A-5513-4F3C-87A2-A939B1FB1849}"/>
    <cellStyle name="Calculation 2 3 5 2 3" xfId="20390" xr:uid="{D52FEF2A-182B-47BA-A0B5-F16700552FA5}"/>
    <cellStyle name="Calculation 2 3 5 2 4" xfId="24622" xr:uid="{E936FFF4-A2EF-475B-8A69-E2BEF1813B35}"/>
    <cellStyle name="Calculation 2 3 5 2 5" xfId="17781" xr:uid="{822C5C88-D2E3-4F91-80B3-18B6220EC3C5}"/>
    <cellStyle name="Calculation 2 3 5 3" xfId="8261" xr:uid="{00000000-0005-0000-0000-00007B020000}"/>
    <cellStyle name="Calculation 2 3 5 3 2" xfId="21217" xr:uid="{4B09A568-4761-440C-B463-06826389FFDF}"/>
    <cellStyle name="Calculation 2 3 5 3 3" xfId="24286" xr:uid="{A288D082-1598-48CC-B803-B0080A9118A0}"/>
    <cellStyle name="Calculation 2 3 5 3 4" xfId="16856" xr:uid="{D6E0AE4A-40DD-4EDA-A50D-376D69402853}"/>
    <cellStyle name="Calculation 2 3 5 4" xfId="8493" xr:uid="{00000000-0005-0000-0000-00007C020000}"/>
    <cellStyle name="Calculation 2 3 5 4 2" xfId="19541" xr:uid="{80938DC9-DE21-49A0-AE6B-E88D52D0B6A3}"/>
    <cellStyle name="Calculation 2 3 5 5" xfId="3208" xr:uid="{00000000-0005-0000-0000-00007D020000}"/>
    <cellStyle name="Calculation 2 3 5 6" xfId="5137" xr:uid="{00000000-0005-0000-0000-00007E020000}"/>
    <cellStyle name="Calculation 2 3 5 7" xfId="2971" xr:uid="{00000000-0005-0000-0000-00007F020000}"/>
    <cellStyle name="Calculation 2 3 5 8" xfId="8253" xr:uid="{00000000-0005-0000-0000-000080020000}"/>
    <cellStyle name="Calculation 2 3 5 9" xfId="7266" xr:uid="{00000000-0005-0000-0000-000081020000}"/>
    <cellStyle name="Calculation 2 3 6" xfId="5295" xr:uid="{00000000-0005-0000-0000-000082020000}"/>
    <cellStyle name="Calculation 2 3 6 10" xfId="7642" xr:uid="{00000000-0005-0000-0000-000083020000}"/>
    <cellStyle name="Calculation 2 3 6 11" xfId="9214" xr:uid="{00000000-0005-0000-0000-000084020000}"/>
    <cellStyle name="Calculation 2 3 6 12" xfId="17212" xr:uid="{3F8054B2-12ED-477B-B612-607A264A1D4C}"/>
    <cellStyle name="Calculation 2 3 6 2" xfId="6234" xr:uid="{00000000-0005-0000-0000-000085020000}"/>
    <cellStyle name="Calculation 2 3 6 2 2" xfId="19728" xr:uid="{D3CC1297-397F-490B-89A7-BA468D8AD008}"/>
    <cellStyle name="Calculation 2 3 6 3" xfId="7916" xr:uid="{00000000-0005-0000-0000-000086020000}"/>
    <cellStyle name="Calculation 2 3 6 3 2" xfId="24501" xr:uid="{E59EB1CE-0FE3-4829-8EEE-2FE815C90FF9}"/>
    <cellStyle name="Calculation 2 3 6 4" xfId="8302" xr:uid="{00000000-0005-0000-0000-000087020000}"/>
    <cellStyle name="Calculation 2 3 6 5" xfId="5261" xr:uid="{00000000-0005-0000-0000-000088020000}"/>
    <cellStyle name="Calculation 2 3 6 6" xfId="8623" xr:uid="{00000000-0005-0000-0000-000089020000}"/>
    <cellStyle name="Calculation 2 3 6 7" xfId="7859" xr:uid="{00000000-0005-0000-0000-00008A020000}"/>
    <cellStyle name="Calculation 2 3 6 8" xfId="5795" xr:uid="{00000000-0005-0000-0000-00008B020000}"/>
    <cellStyle name="Calculation 2 3 6 9" xfId="8753" xr:uid="{00000000-0005-0000-0000-00008C020000}"/>
    <cellStyle name="Calculation 2 3 7" xfId="5162" xr:uid="{00000000-0005-0000-0000-00008D020000}"/>
    <cellStyle name="Calculation 2 3 7 2" xfId="21794" xr:uid="{77F742CD-3BC1-4FF9-BFD3-0623DE57EF6A}"/>
    <cellStyle name="Calculation 2 3 8" xfId="2850" xr:uid="{00000000-0005-0000-0000-00008E020000}"/>
    <cellStyle name="Calculation 2 3 8 2" xfId="26347" xr:uid="{07548838-310B-4329-AF3B-F35C3AF65586}"/>
    <cellStyle name="Calculation 2 3 9" xfId="2916" xr:uid="{00000000-0005-0000-0000-00008F020000}"/>
    <cellStyle name="Calculation 2 4" xfId="2314" xr:uid="{00000000-0005-0000-0000-000090020000}"/>
    <cellStyle name="Calculation 2 4 10" xfId="7228" xr:uid="{00000000-0005-0000-0000-000091020000}"/>
    <cellStyle name="Calculation 2 4 11" xfId="8197" xr:uid="{00000000-0005-0000-0000-000092020000}"/>
    <cellStyle name="Calculation 2 4 12" xfId="7285" xr:uid="{00000000-0005-0000-0000-000093020000}"/>
    <cellStyle name="Calculation 2 4 13" xfId="8572" xr:uid="{00000000-0005-0000-0000-000094020000}"/>
    <cellStyle name="Calculation 2 4 14" xfId="5239" xr:uid="{00000000-0005-0000-0000-000095020000}"/>
    <cellStyle name="Calculation 2 4 15" xfId="11879" xr:uid="{65E825DA-B3B1-4A45-8E61-D146BD6BD7CE}"/>
    <cellStyle name="Calculation 2 4 2" xfId="5105" xr:uid="{00000000-0005-0000-0000-000096020000}"/>
    <cellStyle name="Calculation 2 4 2 10" xfId="8789" xr:uid="{00000000-0005-0000-0000-000097020000}"/>
    <cellStyle name="Calculation 2 4 2 11" xfId="5648" xr:uid="{00000000-0005-0000-0000-000098020000}"/>
    <cellStyle name="Calculation 2 4 2 12" xfId="8440" xr:uid="{00000000-0005-0000-0000-000099020000}"/>
    <cellStyle name="Calculation 2 4 2 13" xfId="26348" xr:uid="{46E9E834-597D-41DC-8D58-3E91AC1B0B93}"/>
    <cellStyle name="Calculation 2 4 2 2" xfId="5918" xr:uid="{00000000-0005-0000-0000-00009A020000}"/>
    <cellStyle name="Calculation 2 4 2 2 10" xfId="9495" xr:uid="{00000000-0005-0000-0000-00009B020000}"/>
    <cellStyle name="Calculation 2 4 2 2 11" xfId="9567" xr:uid="{00000000-0005-0000-0000-00009C020000}"/>
    <cellStyle name="Calculation 2 4 2 2 2" xfId="8030" xr:uid="{00000000-0005-0000-0000-00009D020000}"/>
    <cellStyle name="Calculation 2 4 2 2 3" xfId="8713" xr:uid="{00000000-0005-0000-0000-00009E020000}"/>
    <cellStyle name="Calculation 2 4 2 2 4" xfId="7998" xr:uid="{00000000-0005-0000-0000-00009F020000}"/>
    <cellStyle name="Calculation 2 4 2 2 5" xfId="8692" xr:uid="{00000000-0005-0000-0000-0000A0020000}"/>
    <cellStyle name="Calculation 2 4 2 2 6" xfId="9145" xr:uid="{00000000-0005-0000-0000-0000A1020000}"/>
    <cellStyle name="Calculation 2 4 2 2 7" xfId="3265" xr:uid="{00000000-0005-0000-0000-0000A2020000}"/>
    <cellStyle name="Calculation 2 4 2 2 8" xfId="9339" xr:uid="{00000000-0005-0000-0000-0000A3020000}"/>
    <cellStyle name="Calculation 2 4 2 2 9" xfId="3213" xr:uid="{00000000-0005-0000-0000-0000A4020000}"/>
    <cellStyle name="Calculation 2 4 2 3" xfId="6039" xr:uid="{00000000-0005-0000-0000-0000A5020000}"/>
    <cellStyle name="Calculation 2 4 2 4" xfId="7602" xr:uid="{00000000-0005-0000-0000-0000A6020000}"/>
    <cellStyle name="Calculation 2 4 2 5" xfId="5625" xr:uid="{00000000-0005-0000-0000-0000A7020000}"/>
    <cellStyle name="Calculation 2 4 2 6" xfId="5248" xr:uid="{00000000-0005-0000-0000-0000A8020000}"/>
    <cellStyle name="Calculation 2 4 2 7" xfId="2987" xr:uid="{00000000-0005-0000-0000-0000A9020000}"/>
    <cellStyle name="Calculation 2 4 2 8" xfId="9223" xr:uid="{00000000-0005-0000-0000-0000AA020000}"/>
    <cellStyle name="Calculation 2 4 2 9" xfId="8310" xr:uid="{00000000-0005-0000-0000-0000AB020000}"/>
    <cellStyle name="Calculation 2 4 3" xfId="4643" xr:uid="{00000000-0005-0000-0000-0000AC020000}"/>
    <cellStyle name="Calculation 2 4 3 10" xfId="7278" xr:uid="{00000000-0005-0000-0000-0000AD020000}"/>
    <cellStyle name="Calculation 2 4 3 11" xfId="5175" xr:uid="{00000000-0005-0000-0000-0000AE020000}"/>
    <cellStyle name="Calculation 2 4 3 2" xfId="7804" xr:uid="{00000000-0005-0000-0000-0000AF020000}"/>
    <cellStyle name="Calculation 2 4 3 3" xfId="8496" xr:uid="{00000000-0005-0000-0000-0000B0020000}"/>
    <cellStyle name="Calculation 2 4 3 4" xfId="7280" xr:uid="{00000000-0005-0000-0000-0000B1020000}"/>
    <cellStyle name="Calculation 2 4 3 5" xfId="7582" xr:uid="{00000000-0005-0000-0000-0000B2020000}"/>
    <cellStyle name="Calculation 2 4 3 6" xfId="2990" xr:uid="{00000000-0005-0000-0000-0000B3020000}"/>
    <cellStyle name="Calculation 2 4 3 7" xfId="7272" xr:uid="{00000000-0005-0000-0000-0000B4020000}"/>
    <cellStyle name="Calculation 2 4 3 8" xfId="9241" xr:uid="{00000000-0005-0000-0000-0000B5020000}"/>
    <cellStyle name="Calculation 2 4 3 9" xfId="8922" xr:uid="{00000000-0005-0000-0000-0000B6020000}"/>
    <cellStyle name="Calculation 2 4 4" xfId="5663" xr:uid="{00000000-0005-0000-0000-0000B7020000}"/>
    <cellStyle name="Calculation 2 4 4 10" xfId="3244" xr:uid="{00000000-0005-0000-0000-0000B8020000}"/>
    <cellStyle name="Calculation 2 4 4 11" xfId="3047" xr:uid="{00000000-0005-0000-0000-0000B9020000}"/>
    <cellStyle name="Calculation 2 4 4 2" xfId="6824" xr:uid="{00000000-0005-0000-0000-0000BA020000}"/>
    <cellStyle name="Calculation 2 4 4 3" xfId="7613" xr:uid="{00000000-0005-0000-0000-0000BB020000}"/>
    <cellStyle name="Calculation 2 4 4 4" xfId="7577" xr:uid="{00000000-0005-0000-0000-0000BC020000}"/>
    <cellStyle name="Calculation 2 4 4 5" xfId="5374" xr:uid="{00000000-0005-0000-0000-0000BD020000}"/>
    <cellStyle name="Calculation 2 4 4 6" xfId="3226" xr:uid="{00000000-0005-0000-0000-0000BE020000}"/>
    <cellStyle name="Calculation 2 4 4 7" xfId="8774" xr:uid="{00000000-0005-0000-0000-0000BF020000}"/>
    <cellStyle name="Calculation 2 4 4 8" xfId="7568" xr:uid="{00000000-0005-0000-0000-0000C0020000}"/>
    <cellStyle name="Calculation 2 4 4 9" xfId="3278" xr:uid="{00000000-0005-0000-0000-0000C1020000}"/>
    <cellStyle name="Calculation 2 4 5" xfId="5455" xr:uid="{00000000-0005-0000-0000-0000C2020000}"/>
    <cellStyle name="Calculation 2 4 6" xfId="7659" xr:uid="{00000000-0005-0000-0000-0000C3020000}"/>
    <cellStyle name="Calculation 2 4 7" xfId="7776" xr:uid="{00000000-0005-0000-0000-0000C4020000}"/>
    <cellStyle name="Calculation 2 4 8" xfId="2887" xr:uid="{00000000-0005-0000-0000-0000C5020000}"/>
    <cellStyle name="Calculation 2 4 9" xfId="8205" xr:uid="{00000000-0005-0000-0000-0000C6020000}"/>
    <cellStyle name="Calculation 2 5" xfId="2108" xr:uid="{00000000-0005-0000-0000-0000C7020000}"/>
    <cellStyle name="Calculation 2 5 10" xfId="8318" xr:uid="{00000000-0005-0000-0000-0000C8020000}"/>
    <cellStyle name="Calculation 2 5 11" xfId="2901" xr:uid="{00000000-0005-0000-0000-0000C9020000}"/>
    <cellStyle name="Calculation 2 5 12" xfId="8536" xr:uid="{00000000-0005-0000-0000-0000CA020000}"/>
    <cellStyle name="Calculation 2 5 13" xfId="8081" xr:uid="{00000000-0005-0000-0000-0000CB020000}"/>
    <cellStyle name="Calculation 2 5 14" xfId="8796" xr:uid="{00000000-0005-0000-0000-0000CC020000}"/>
    <cellStyle name="Calculation 2 5 15" xfId="11826" xr:uid="{1A9C9766-32D9-40B8-99AD-24EDE9BA3F4F}"/>
    <cellStyle name="Calculation 2 5 2" xfId="5070" xr:uid="{00000000-0005-0000-0000-0000CD020000}"/>
    <cellStyle name="Calculation 2 5 2 10" xfId="3049" xr:uid="{00000000-0005-0000-0000-0000CE020000}"/>
    <cellStyle name="Calculation 2 5 2 11" xfId="7338" xr:uid="{00000000-0005-0000-0000-0000CF020000}"/>
    <cellStyle name="Calculation 2 5 2 12" xfId="8352" xr:uid="{00000000-0005-0000-0000-0000D0020000}"/>
    <cellStyle name="Calculation 2 5 2 13" xfId="26349" xr:uid="{36B3F1CA-9B4C-4FEF-8E9F-F293E15001C7}"/>
    <cellStyle name="Calculation 2 5 2 2" xfId="5883" xr:uid="{00000000-0005-0000-0000-0000D1020000}"/>
    <cellStyle name="Calculation 2 5 2 2 10" xfId="9471" xr:uid="{00000000-0005-0000-0000-0000D2020000}"/>
    <cellStyle name="Calculation 2 5 2 2 11" xfId="9543" xr:uid="{00000000-0005-0000-0000-0000D3020000}"/>
    <cellStyle name="Calculation 2 5 2 2 2" xfId="8003" xr:uid="{00000000-0005-0000-0000-0000D4020000}"/>
    <cellStyle name="Calculation 2 5 2 2 3" xfId="8688" xr:uid="{00000000-0005-0000-0000-0000D5020000}"/>
    <cellStyle name="Calculation 2 5 2 2 4" xfId="8254" xr:uid="{00000000-0005-0000-0000-0000D6020000}"/>
    <cellStyle name="Calculation 2 5 2 2 5" xfId="5591" xr:uid="{00000000-0005-0000-0000-0000D7020000}"/>
    <cellStyle name="Calculation 2 5 2 2 6" xfId="9120" xr:uid="{00000000-0005-0000-0000-0000D8020000}"/>
    <cellStyle name="Calculation 2 5 2 2 7" xfId="7968" xr:uid="{00000000-0005-0000-0000-0000D9020000}"/>
    <cellStyle name="Calculation 2 5 2 2 8" xfId="9315" xr:uid="{00000000-0005-0000-0000-0000DA020000}"/>
    <cellStyle name="Calculation 2 5 2 2 9" xfId="2992" xr:uid="{00000000-0005-0000-0000-0000DB020000}"/>
    <cellStyle name="Calculation 2 5 2 3" xfId="6013" xr:uid="{00000000-0005-0000-0000-0000DC020000}"/>
    <cellStyle name="Calculation 2 5 2 4" xfId="5238" xr:uid="{00000000-0005-0000-0000-0000DD020000}"/>
    <cellStyle name="Calculation 2 5 2 5" xfId="5970" xr:uid="{00000000-0005-0000-0000-0000DE020000}"/>
    <cellStyle name="Calculation 2 5 2 6" xfId="8242" xr:uid="{00000000-0005-0000-0000-0000DF020000}"/>
    <cellStyle name="Calculation 2 5 2 7" xfId="3197" xr:uid="{00000000-0005-0000-0000-0000E0020000}"/>
    <cellStyle name="Calculation 2 5 2 8" xfId="8257" xr:uid="{00000000-0005-0000-0000-0000E1020000}"/>
    <cellStyle name="Calculation 2 5 2 9" xfId="5251" xr:uid="{00000000-0005-0000-0000-0000E2020000}"/>
    <cellStyle name="Calculation 2 5 3" xfId="4439" xr:uid="{00000000-0005-0000-0000-0000E3020000}"/>
    <cellStyle name="Calculation 2 5 3 10" xfId="7301" xr:uid="{00000000-0005-0000-0000-0000E4020000}"/>
    <cellStyle name="Calculation 2 5 3 11" xfId="9427" xr:uid="{00000000-0005-0000-0000-0000E5020000}"/>
    <cellStyle name="Calculation 2 5 3 2" xfId="7705" xr:uid="{00000000-0005-0000-0000-0000E6020000}"/>
    <cellStyle name="Calculation 2 5 3 3" xfId="8408" xr:uid="{00000000-0005-0000-0000-0000E7020000}"/>
    <cellStyle name="Calculation 2 5 3 4" xfId="5381" xr:uid="{00000000-0005-0000-0000-0000E8020000}"/>
    <cellStyle name="Calculation 2 5 3 5" xfId="3053" xr:uid="{00000000-0005-0000-0000-0000E9020000}"/>
    <cellStyle name="Calculation 2 5 3 6" xfId="2803" xr:uid="{00000000-0005-0000-0000-0000EA020000}"/>
    <cellStyle name="Calculation 2 5 3 7" xfId="8908" xr:uid="{00000000-0005-0000-0000-0000EB020000}"/>
    <cellStyle name="Calculation 2 5 3 8" xfId="3210" xr:uid="{00000000-0005-0000-0000-0000EC020000}"/>
    <cellStyle name="Calculation 2 5 3 9" xfId="3027" xr:uid="{00000000-0005-0000-0000-0000ED020000}"/>
    <cellStyle name="Calculation 2 5 4" xfId="5562" xr:uid="{00000000-0005-0000-0000-0000EE020000}"/>
    <cellStyle name="Calculation 2 5 4 10" xfId="9260" xr:uid="{00000000-0005-0000-0000-0000EF020000}"/>
    <cellStyle name="Calculation 2 5 4 11" xfId="8094" xr:uid="{00000000-0005-0000-0000-0000F0020000}"/>
    <cellStyle name="Calculation 2 5 4 2" xfId="6618" xr:uid="{00000000-0005-0000-0000-0000F1020000}"/>
    <cellStyle name="Calculation 2 5 4 3" xfId="3357" xr:uid="{00000000-0005-0000-0000-0000F2020000}"/>
    <cellStyle name="Calculation 2 5 4 4" xfId="8575" xr:uid="{00000000-0005-0000-0000-0000F3020000}"/>
    <cellStyle name="Calculation 2 5 4 5" xfId="7686" xr:uid="{00000000-0005-0000-0000-0000F4020000}"/>
    <cellStyle name="Calculation 2 5 4 6" xfId="5774" xr:uid="{00000000-0005-0000-0000-0000F5020000}"/>
    <cellStyle name="Calculation 2 5 4 7" xfId="8630" xr:uid="{00000000-0005-0000-0000-0000F6020000}"/>
    <cellStyle name="Calculation 2 5 4 8" xfId="3365" xr:uid="{00000000-0005-0000-0000-0000F7020000}"/>
    <cellStyle name="Calculation 2 5 4 9" xfId="9256" xr:uid="{00000000-0005-0000-0000-0000F8020000}"/>
    <cellStyle name="Calculation 2 5 5" xfId="5473" xr:uid="{00000000-0005-0000-0000-0000F9020000}"/>
    <cellStyle name="Calculation 2 5 6" xfId="5791" xr:uid="{00000000-0005-0000-0000-0000FA020000}"/>
    <cellStyle name="Calculation 2 5 7" xfId="7751" xr:uid="{00000000-0005-0000-0000-0000FB020000}"/>
    <cellStyle name="Calculation 2 5 8" xfId="5469" xr:uid="{00000000-0005-0000-0000-0000FC020000}"/>
    <cellStyle name="Calculation 2 5 9" xfId="5548" xr:uid="{00000000-0005-0000-0000-0000FD020000}"/>
    <cellStyle name="Calculation 2 6" xfId="5022" xr:uid="{00000000-0005-0000-0000-0000FE020000}"/>
    <cellStyle name="Calculation 2 6 10" xfId="9416" xr:uid="{00000000-0005-0000-0000-0000FF020000}"/>
    <cellStyle name="Calculation 2 6 11" xfId="3060" xr:uid="{00000000-0005-0000-0000-000000030000}"/>
    <cellStyle name="Calculation 2 6 12" xfId="5826" xr:uid="{00000000-0005-0000-0000-000001030000}"/>
    <cellStyle name="Calculation 2 6 13" xfId="11721" xr:uid="{73DB855C-067D-4F4C-BFC9-169C4603AC79}"/>
    <cellStyle name="Calculation 2 6 2" xfId="5835" xr:uid="{00000000-0005-0000-0000-000002030000}"/>
    <cellStyle name="Calculation 2 6 2 10" xfId="9447" xr:uid="{00000000-0005-0000-0000-000003030000}"/>
    <cellStyle name="Calculation 2 6 2 11" xfId="9519" xr:uid="{00000000-0005-0000-0000-000004030000}"/>
    <cellStyle name="Calculation 2 6 2 12" xfId="26350" xr:uid="{116D3631-FB46-4EFF-8688-CF4A44D7E2A9}"/>
    <cellStyle name="Calculation 2 6 2 2" xfId="7971" xr:uid="{00000000-0005-0000-0000-000005030000}"/>
    <cellStyle name="Calculation 2 6 2 3" xfId="8656" xr:uid="{00000000-0005-0000-0000-000006030000}"/>
    <cellStyle name="Calculation 2 6 2 4" xfId="8439" xr:uid="{00000000-0005-0000-0000-000007030000}"/>
    <cellStyle name="Calculation 2 6 2 5" xfId="5732" xr:uid="{00000000-0005-0000-0000-000008030000}"/>
    <cellStyle name="Calculation 2 6 2 6" xfId="9091" xr:uid="{00000000-0005-0000-0000-000009030000}"/>
    <cellStyle name="Calculation 2 6 2 7" xfId="3273" xr:uid="{00000000-0005-0000-0000-00000A030000}"/>
    <cellStyle name="Calculation 2 6 2 8" xfId="9286" xr:uid="{00000000-0005-0000-0000-00000B030000}"/>
    <cellStyle name="Calculation 2 6 2 9" xfId="5336" xr:uid="{00000000-0005-0000-0000-00000C030000}"/>
    <cellStyle name="Calculation 2 6 3" xfId="5983" xr:uid="{00000000-0005-0000-0000-00000D030000}"/>
    <cellStyle name="Calculation 2 6 4" xfId="7745" xr:uid="{00000000-0005-0000-0000-00000E030000}"/>
    <cellStyle name="Calculation 2 6 5" xfId="8850" xr:uid="{00000000-0005-0000-0000-00000F030000}"/>
    <cellStyle name="Calculation 2 6 6" xfId="8992" xr:uid="{00000000-0005-0000-0000-000010030000}"/>
    <cellStyle name="Calculation 2 6 7" xfId="8877" xr:uid="{00000000-0005-0000-0000-000011030000}"/>
    <cellStyle name="Calculation 2 6 8" xfId="8399" xr:uid="{00000000-0005-0000-0000-000012030000}"/>
    <cellStyle name="Calculation 2 6 9" xfId="5623" xr:uid="{00000000-0005-0000-0000-000013030000}"/>
    <cellStyle name="Calculation 2 7" xfId="3947" xr:uid="{00000000-0005-0000-0000-000014030000}"/>
    <cellStyle name="Calculation 2 7 10" xfId="9029" xr:uid="{00000000-0005-0000-0000-000015030000}"/>
    <cellStyle name="Calculation 2 7 11" xfId="9387" xr:uid="{00000000-0005-0000-0000-000016030000}"/>
    <cellStyle name="Calculation 2 7 12" xfId="11684" xr:uid="{9C00BE80-0C45-4308-AAF0-4F2013CD4652}"/>
    <cellStyle name="Calculation 2 7 2" xfId="7533" xr:uid="{00000000-0005-0000-0000-000017030000}"/>
    <cellStyle name="Calculation 2 7 3" xfId="8259" xr:uid="{00000000-0005-0000-0000-000018030000}"/>
    <cellStyle name="Calculation 2 7 4" xfId="5765" xr:uid="{00000000-0005-0000-0000-000019030000}"/>
    <cellStyle name="Calculation 2 7 5" xfId="5496" xr:uid="{00000000-0005-0000-0000-00001A030000}"/>
    <cellStyle name="Calculation 2 7 6" xfId="7920" xr:uid="{00000000-0005-0000-0000-00001B030000}"/>
    <cellStyle name="Calculation 2 7 7" xfId="8077" xr:uid="{00000000-0005-0000-0000-00001C030000}"/>
    <cellStyle name="Calculation 2 7 8" xfId="9072" xr:uid="{00000000-0005-0000-0000-00001D030000}"/>
    <cellStyle name="Calculation 2 7 9" xfId="7564" xr:uid="{00000000-0005-0000-0000-00001E030000}"/>
    <cellStyle name="Calculation 2 8" xfId="5293" xr:uid="{00000000-0005-0000-0000-00001F030000}"/>
    <cellStyle name="Calculation 2 8 10" xfId="9197" xr:uid="{00000000-0005-0000-0000-000020030000}"/>
    <cellStyle name="Calculation 2 8 11" xfId="5728" xr:uid="{00000000-0005-0000-0000-000021030000}"/>
    <cellStyle name="Calculation 2 8 12" xfId="13674" xr:uid="{B624AB84-12DA-4FFD-9E83-70CF79C97469}"/>
    <cellStyle name="Calculation 2 8 2" xfId="6232" xr:uid="{00000000-0005-0000-0000-000022030000}"/>
    <cellStyle name="Calculation 2 8 2 2" xfId="18105" xr:uid="{6E3EE93F-2C9D-450F-A30C-41BF53FD13BD}"/>
    <cellStyle name="Calculation 2 8 2 2 2" xfId="22469" xr:uid="{45F6C92A-B501-4BF6-919E-D1343910935E}"/>
    <cellStyle name="Calculation 2 8 2 2 3" xfId="21863" xr:uid="{151088A9-06FF-4413-9EE0-7B7D217D97F5}"/>
    <cellStyle name="Calculation 2 8 2 2 4" xfId="24864" xr:uid="{3F3FFD96-AA6D-4E6C-BF00-B564A908106D}"/>
    <cellStyle name="Calculation 2 8 2 3" xfId="19134" xr:uid="{BE43B117-EEAE-4EB9-80EF-903E77874267}"/>
    <cellStyle name="Calculation 2 8 2 3 2" xfId="23591" xr:uid="{6AEC8108-68B3-4E1D-895C-755FF914855E}"/>
    <cellStyle name="Calculation 2 8 2 3 3" xfId="25539" xr:uid="{05C74D90-93C9-4516-BF87-C71DCEA27299}"/>
    <cellStyle name="Calculation 2 8 2 4" xfId="21630" xr:uid="{33503460-948F-4690-ACC1-FEE4C52F1203}"/>
    <cellStyle name="Calculation 2 8 2 5" xfId="15634" xr:uid="{A79ECC91-5D9B-4E4F-BC5A-9F921F76B5FF}"/>
    <cellStyle name="Calculation 2 8 3" xfId="5202" xr:uid="{00000000-0005-0000-0000-000023030000}"/>
    <cellStyle name="Calculation 2 8 3 2" xfId="16417" xr:uid="{66C73EB1-7F9B-43B4-A449-D9877F5C6698}"/>
    <cellStyle name="Calculation 2 8 3 2 2" xfId="21538" xr:uid="{41D8FB3C-7D45-4F44-BC30-978DDA5E6206}"/>
    <cellStyle name="Calculation 2 8 3 2 3" xfId="23953" xr:uid="{32F549A3-4458-415E-96E7-67BDD8C134DD}"/>
    <cellStyle name="Calculation 2 8 3 3" xfId="22195" xr:uid="{BE01ED54-D943-4129-A7E5-A961061D2288}"/>
    <cellStyle name="Calculation 2 8 3 4" xfId="14466" xr:uid="{26AA4A46-76C7-4A8A-9623-B664ACF857AC}"/>
    <cellStyle name="Calculation 2 8 4" xfId="3168" xr:uid="{00000000-0005-0000-0000-000024030000}"/>
    <cellStyle name="Calculation 2 8 4 2" xfId="19473" xr:uid="{799C4995-7145-4267-BCE9-61B2E4E13451}"/>
    <cellStyle name="Calculation 2 8 4 3" xfId="24270" xr:uid="{66FFDC09-1924-44AC-8EAB-7ED622C5BF5B}"/>
    <cellStyle name="Calculation 2 8 4 4" xfId="16790" xr:uid="{6E048229-03EF-44AE-9E52-B77DADAE63F8}"/>
    <cellStyle name="Calculation 2 8 5" xfId="3066" xr:uid="{00000000-0005-0000-0000-000025030000}"/>
    <cellStyle name="Calculation 2 8 5 2" xfId="22085" xr:uid="{BE16A2D8-CEBA-4DFC-88D9-865485A9DB75}"/>
    <cellStyle name="Calculation 2 8 6" xfId="8084" xr:uid="{00000000-0005-0000-0000-000026030000}"/>
    <cellStyle name="Calculation 2 8 7" xfId="7194" xr:uid="{00000000-0005-0000-0000-000027030000}"/>
    <cellStyle name="Calculation 2 8 8" xfId="8056" xr:uid="{00000000-0005-0000-0000-000028030000}"/>
    <cellStyle name="Calculation 2 8 9" xfId="5614" xr:uid="{00000000-0005-0000-0000-000029030000}"/>
    <cellStyle name="Calculation 2 9" xfId="4039" xr:uid="{00000000-0005-0000-0000-00002A030000}"/>
    <cellStyle name="Calculation 2 9 2" xfId="15876" xr:uid="{B8032579-9516-4B0F-A8C5-A95C7E23A331}"/>
    <cellStyle name="Calculation 2 9 2 2" xfId="18325" xr:uid="{FC695566-2186-4DC3-BFE1-EBED336F24C7}"/>
    <cellStyle name="Calculation 2 9 2 2 2" xfId="22590" xr:uid="{0CACA905-F4A2-41CE-9FBA-8CB82AB734DD}"/>
    <cellStyle name="Calculation 2 9 2 2 3" xfId="19622" xr:uid="{C3AF2DBB-F39B-4A6A-9A02-B71B0F9CFE10}"/>
    <cellStyle name="Calculation 2 9 2 2 4" xfId="24966" xr:uid="{6AE63BDA-D2FD-4957-B586-2DCF8F209095}"/>
    <cellStyle name="Calculation 2 9 2 3" xfId="19231" xr:uid="{F70CF2AA-9394-4EC9-91D9-C6DFD5AC713D}"/>
    <cellStyle name="Calculation 2 9 2 3 2" xfId="23688" xr:uid="{3512A658-D8BB-44F9-9127-2598ED29A6AF}"/>
    <cellStyle name="Calculation 2 9 2 3 3" xfId="25636" xr:uid="{D2F6FF58-67EF-49CF-8B68-1F08BF87B03B}"/>
    <cellStyle name="Calculation 2 9 2 4" xfId="20587" xr:uid="{7DB9A105-CD99-42D2-A491-162A546CCAF7}"/>
    <cellStyle name="Calculation 2 9 3" xfId="14768" xr:uid="{7FBF5177-E5F8-4EF5-B83E-D2C1F613F07B}"/>
    <cellStyle name="Calculation 2 9 3 2" xfId="18795" xr:uid="{BEB60911-FE70-4011-BEE3-8427E82D76F5}"/>
    <cellStyle name="Calculation 2 9 3 2 2" xfId="23251" xr:uid="{EDC1DAF9-EF18-4CEC-9920-A882A0BADCB8}"/>
    <cellStyle name="Calculation 2 9 3 2 3" xfId="25200" xr:uid="{C41D67C5-521B-43F4-AA6B-06360FD5ADB4}"/>
    <cellStyle name="Calculation 2 9 3 3" xfId="19526" xr:uid="{92028DC9-5FA2-4575-81E6-2ADF41BC25A3}"/>
    <cellStyle name="Calculation 2 9 4" xfId="16588" xr:uid="{6373036D-52D4-42D8-BAA1-C0592D1CEA19}"/>
    <cellStyle name="Calculation 2 9 4 2" xfId="21279" xr:uid="{1F2C4C7E-AD8A-4829-AF00-E5C9F660739F}"/>
    <cellStyle name="Calculation 2 9 4 3" xfId="24112" xr:uid="{F29C86E1-4D89-409B-BAD1-9D24C660EE8F}"/>
    <cellStyle name="Calculation 2 9 5" xfId="22865" xr:uid="{B851E192-E574-494D-A948-0806538FEA20}"/>
    <cellStyle name="Calculation 2 9 6" xfId="13935" xr:uid="{0F18A709-6B2C-49F0-935A-2565C4FF9C0D}"/>
    <cellStyle name="Calculation 3" xfId="1492" xr:uid="{00000000-0005-0000-0000-00002B030000}"/>
    <cellStyle name="Calculation 3 10" xfId="5942" xr:uid="{00000000-0005-0000-0000-00002C030000}"/>
    <cellStyle name="Calculation 3 10 2" xfId="15620" xr:uid="{BAF788B7-E60D-431C-A7B3-640CE2D3EF00}"/>
    <cellStyle name="Calculation 3 10 2 2" xfId="18093" xr:uid="{3C0D5354-A5A8-4BDA-98F5-6E9A6E423941}"/>
    <cellStyle name="Calculation 3 10 2 2 2" xfId="22466" xr:uid="{1644F4C7-92FE-489C-B061-9FCDAA04D5AA}"/>
    <cellStyle name="Calculation 3 10 2 2 3" xfId="20231" xr:uid="{56F248C2-8A75-4D6B-B1B9-7906B0EB5C78}"/>
    <cellStyle name="Calculation 3 10 2 2 4" xfId="24861" xr:uid="{F66D775E-0FD6-4791-8A04-6651BF83E596}"/>
    <cellStyle name="Calculation 3 10 2 3" xfId="19130" xr:uid="{372E372C-5C50-4497-A7AF-A11F904116CE}"/>
    <cellStyle name="Calculation 3 10 2 3 2" xfId="23587" xr:uid="{774D72B9-1AF3-4B2F-AF4B-2AFB81A63231}"/>
    <cellStyle name="Calculation 3 10 2 3 3" xfId="25535" xr:uid="{67486164-96B8-4D76-8696-B8029BE6F819}"/>
    <cellStyle name="Calculation 3 10 2 4" xfId="20861" xr:uid="{08D51733-42DD-486B-82C9-6EAE92922E79}"/>
    <cellStyle name="Calculation 3 10 3" xfId="14958" xr:uid="{A2462F6C-EB28-45C4-9B8A-466078F21BFB}"/>
    <cellStyle name="Calculation 3 10 3 2" xfId="18875" xr:uid="{8CF182E5-6CE3-4EE1-9325-BD7471C4E6AA}"/>
    <cellStyle name="Calculation 3 10 3 2 2" xfId="23332" xr:uid="{836A8B32-577C-4D79-83B6-9B43A7508085}"/>
    <cellStyle name="Calculation 3 10 3 2 3" xfId="25280" xr:uid="{90FFA989-1033-4B34-B349-8C2F62266B08}"/>
    <cellStyle name="Calculation 3 10 3 3" xfId="20640" xr:uid="{65E673C2-9449-43B3-91C1-EB55DB0B19E1}"/>
    <cellStyle name="Calculation 3 10 4" xfId="16431" xr:uid="{A7F95E73-6FBD-4A07-A24E-78FE787345A3}"/>
    <cellStyle name="Calculation 3 10 4 2" xfId="20524" xr:uid="{EAAB61F6-B345-4316-A1AF-D690B4648DEA}"/>
    <cellStyle name="Calculation 3 10 4 3" xfId="23967" xr:uid="{3EF4106D-8A14-4373-AF76-1977359D8ED0}"/>
    <cellStyle name="Calculation 3 10 5" xfId="20733" xr:uid="{264E2848-228D-4613-B739-733D618DCCB8}"/>
    <cellStyle name="Calculation 3 10 6" xfId="13660" xr:uid="{5468AEA3-F2C4-4AD7-8848-C15A9CC938D6}"/>
    <cellStyle name="Calculation 3 11" xfId="8062" xr:uid="{00000000-0005-0000-0000-00002D030000}"/>
    <cellStyle name="Calculation 3 11 2" xfId="17782" xr:uid="{E5666EC3-C933-4AC9-8FEA-448463827D84}"/>
    <cellStyle name="Calculation 3 11 2 2" xfId="22237" xr:uid="{F0F0130C-48C8-43CC-B4BC-732A5A7833AA}"/>
    <cellStyle name="Calculation 3 11 2 3" xfId="20389" xr:uid="{2747265E-CDAC-4827-9F69-CA405332838B}"/>
    <cellStyle name="Calculation 3 11 2 4" xfId="24623" xr:uid="{E91660F7-776B-45CE-8A0C-78C13CA14A9E}"/>
    <cellStyle name="Calculation 3 11 3" xfId="16379" xr:uid="{AD0E028C-2639-4D10-B121-D3649EDFF97B}"/>
    <cellStyle name="Calculation 3 11 3 2" xfId="20815" xr:uid="{DEDED34F-7053-408E-89C5-695DC079F60F}"/>
    <cellStyle name="Calculation 3 11 3 3" xfId="23915" xr:uid="{DBC002FD-8DFE-460F-ABDE-A4905E5E4E3C}"/>
    <cellStyle name="Calculation 3 11 4" xfId="19540" xr:uid="{777F1037-6292-47C8-8D36-CA8D4439D705}"/>
    <cellStyle name="Calculation 3 11 5" xfId="14570" xr:uid="{D6861FE9-EB2F-467C-8395-70904C7A2749}"/>
    <cellStyle name="Calculation 3 12" xfId="8742" xr:uid="{00000000-0005-0000-0000-00002E030000}"/>
    <cellStyle name="Calculation 3 12 2" xfId="19730" xr:uid="{01412DDB-A507-4D0E-934B-C58B1A5F9B90}"/>
    <cellStyle name="Calculation 3 12 3" xfId="24499" xr:uid="{81F91509-2109-43BB-A85F-B24810716DFB}"/>
    <cellStyle name="Calculation 3 12 4" xfId="17188" xr:uid="{8B2A0B4C-37F8-4E24-98D8-2B257F786471}"/>
    <cellStyle name="Calculation 3 13" xfId="3161" xr:uid="{00000000-0005-0000-0000-00002F030000}"/>
    <cellStyle name="Calculation 3 13 2" xfId="22853" xr:uid="{408976C7-04CC-4042-AC19-F94EE5A83054}"/>
    <cellStyle name="Calculation 3 14" xfId="3061" xr:uid="{00000000-0005-0000-0000-000030030000}"/>
    <cellStyle name="Calculation 3 14 2" xfId="26351" xr:uid="{07BD4F8C-2797-4EE7-91C8-0478714C6D99}"/>
    <cellStyle name="Calculation 3 15" xfId="5247" xr:uid="{00000000-0005-0000-0000-000031030000}"/>
    <cellStyle name="Calculation 3 16" xfId="9054" xr:uid="{00000000-0005-0000-0000-000032030000}"/>
    <cellStyle name="Calculation 3 17" xfId="10609" xr:uid="{C3B6C7A0-92B4-4BFC-A5F5-FAC2886A905F}"/>
    <cellStyle name="Calculation 3 2" xfId="2317" xr:uid="{00000000-0005-0000-0000-000033030000}"/>
    <cellStyle name="Calculation 3 2 10" xfId="9001" xr:uid="{00000000-0005-0000-0000-000034030000}"/>
    <cellStyle name="Calculation 3 2 11" xfId="3228" xr:uid="{00000000-0005-0000-0000-000035030000}"/>
    <cellStyle name="Calculation 3 2 12" xfId="5777" xr:uid="{00000000-0005-0000-0000-000036030000}"/>
    <cellStyle name="Calculation 3 2 13" xfId="9371" xr:uid="{00000000-0005-0000-0000-000037030000}"/>
    <cellStyle name="Calculation 3 2 14" xfId="3914" xr:uid="{00000000-0005-0000-0000-000038030000}"/>
    <cellStyle name="Calculation 3 2 15" xfId="12502" xr:uid="{DF22DAB8-7C68-44C1-BEF8-B4DB6D9C3A55}"/>
    <cellStyle name="Calculation 3 2 2" xfId="5108" xr:uid="{00000000-0005-0000-0000-000039030000}"/>
    <cellStyle name="Calculation 3 2 2 10" xfId="2907" xr:uid="{00000000-0005-0000-0000-00003A030000}"/>
    <cellStyle name="Calculation 3 2 2 11" xfId="9386" xr:uid="{00000000-0005-0000-0000-00003B030000}"/>
    <cellStyle name="Calculation 3 2 2 12" xfId="7275" xr:uid="{00000000-0005-0000-0000-00003C030000}"/>
    <cellStyle name="Calculation 3 2 2 13" xfId="14009" xr:uid="{1F7BEB63-BB1D-4F6E-BC9C-2DB2676FF936}"/>
    <cellStyle name="Calculation 3 2 2 2" xfId="5921" xr:uid="{00000000-0005-0000-0000-00003D030000}"/>
    <cellStyle name="Calculation 3 2 2 2 10" xfId="9498" xr:uid="{00000000-0005-0000-0000-00003E030000}"/>
    <cellStyle name="Calculation 3 2 2 2 11" xfId="9570" xr:uid="{00000000-0005-0000-0000-00003F030000}"/>
    <cellStyle name="Calculation 3 2 2 2 12" xfId="15932" xr:uid="{B89404BF-9888-49FD-9D72-C5A0866FFE6A}"/>
    <cellStyle name="Calculation 3 2 2 2 2" xfId="8033" xr:uid="{00000000-0005-0000-0000-000040030000}"/>
    <cellStyle name="Calculation 3 2 2 2 2 2" xfId="22626" xr:uid="{5106918E-2CE7-495C-A8D1-1FEBF4140388}"/>
    <cellStyle name="Calculation 3 2 2 2 2 3" xfId="23039" xr:uid="{FE811C12-F31E-420D-B798-E8EC871F0871}"/>
    <cellStyle name="Calculation 3 2 2 2 2 4" xfId="25002" xr:uid="{CB7DA5FA-9740-4AF8-BD1C-F115B110BAF5}"/>
    <cellStyle name="Calculation 3 2 2 2 2 5" xfId="18369" xr:uid="{02D7B184-4369-41CF-913F-B82EE8442F3C}"/>
    <cellStyle name="Calculation 3 2 2 2 3" xfId="8716" xr:uid="{00000000-0005-0000-0000-000041030000}"/>
    <cellStyle name="Calculation 3 2 2 2 3 2" xfId="23724" xr:uid="{C4D0C68A-9886-4665-BC09-521CD83FA504}"/>
    <cellStyle name="Calculation 3 2 2 2 3 3" xfId="25672" xr:uid="{3CDEEA32-9FD8-4853-B103-C5ECC3D050BD}"/>
    <cellStyle name="Calculation 3 2 2 2 3 4" xfId="19267" xr:uid="{9D6F0043-AC7F-434B-A3B2-9AD0C6EFBBA8}"/>
    <cellStyle name="Calculation 3 2 2 2 4" xfId="7355" xr:uid="{00000000-0005-0000-0000-000042030000}"/>
    <cellStyle name="Calculation 3 2 2 2 4 2" xfId="21011" xr:uid="{7EECE999-082A-459A-A91D-5B83B5E744F6}"/>
    <cellStyle name="Calculation 3 2 2 2 5" xfId="8161" xr:uid="{00000000-0005-0000-0000-000043030000}"/>
    <cellStyle name="Calculation 3 2 2 2 6" xfId="9148" xr:uid="{00000000-0005-0000-0000-000044030000}"/>
    <cellStyle name="Calculation 3 2 2 2 7" xfId="8124" xr:uid="{00000000-0005-0000-0000-000045030000}"/>
    <cellStyle name="Calculation 3 2 2 2 8" xfId="9342" xr:uid="{00000000-0005-0000-0000-000046030000}"/>
    <cellStyle name="Calculation 3 2 2 2 9" xfId="9143" xr:uid="{00000000-0005-0000-0000-000047030000}"/>
    <cellStyle name="Calculation 3 2 2 3" xfId="6042" xr:uid="{00000000-0005-0000-0000-000048030000}"/>
    <cellStyle name="Calculation 3 2 2 3 2" xfId="16403" xr:uid="{FCF455AF-41C8-49A4-925E-5DCF771F8BE3}"/>
    <cellStyle name="Calculation 3 2 2 3 2 2" xfId="21500" xr:uid="{3EF396C4-F638-4AD7-944C-85CAD707F37A}"/>
    <cellStyle name="Calculation 3 2 2 3 2 3" xfId="23939" xr:uid="{8C62DA5E-7DCF-489A-BB2E-C125EDF021B9}"/>
    <cellStyle name="Calculation 3 2 2 3 3" xfId="21733" xr:uid="{61A087B8-CF33-421C-9C25-630ABC617DB2}"/>
    <cellStyle name="Calculation 3 2 2 3 4" xfId="14500" xr:uid="{D1A25953-FD36-45BF-AEAB-33CE021576ED}"/>
    <cellStyle name="Calculation 3 2 2 4" xfId="7774" xr:uid="{00000000-0005-0000-0000-000049030000}"/>
    <cellStyle name="Calculation 3 2 2 4 2" xfId="19454" xr:uid="{4E8CC26C-B1EB-4C4B-8CDF-C31B2E4F96E0}"/>
    <cellStyle name="Calculation 3 2 2 4 3" xfId="24392" xr:uid="{2CD223FD-F690-4102-A4C5-863ACE66C5D7}"/>
    <cellStyle name="Calculation 3 2 2 4 4" xfId="16984" xr:uid="{6E254E97-3E50-40AD-9F67-B1687EEACA8D}"/>
    <cellStyle name="Calculation 3 2 2 5" xfId="8131" xr:uid="{00000000-0005-0000-0000-00004A030000}"/>
    <cellStyle name="Calculation 3 2 2 5 2" xfId="22924" xr:uid="{CE63CF65-F74E-45C8-A539-F5F78BB53D05}"/>
    <cellStyle name="Calculation 3 2 2 6" xfId="8088" xr:uid="{00000000-0005-0000-0000-00004B030000}"/>
    <cellStyle name="Calculation 3 2 2 7" xfId="8936" xr:uid="{00000000-0005-0000-0000-00004C030000}"/>
    <cellStyle name="Calculation 3 2 2 8" xfId="9213" xr:uid="{00000000-0005-0000-0000-00004D030000}"/>
    <cellStyle name="Calculation 3 2 2 9" xfId="8308" xr:uid="{00000000-0005-0000-0000-00004E030000}"/>
    <cellStyle name="Calculation 3 2 3" xfId="4646" xr:uid="{00000000-0005-0000-0000-00004F030000}"/>
    <cellStyle name="Calculation 3 2 3 10" xfId="3954" xr:uid="{00000000-0005-0000-0000-000050030000}"/>
    <cellStyle name="Calculation 3 2 3 11" xfId="3134" xr:uid="{00000000-0005-0000-0000-000051030000}"/>
    <cellStyle name="Calculation 3 2 3 12" xfId="15049" xr:uid="{2C31B14F-9A49-4491-8181-373B38C2B078}"/>
    <cellStyle name="Calculation 3 2 3 2" xfId="7807" xr:uid="{00000000-0005-0000-0000-000052030000}"/>
    <cellStyle name="Calculation 3 2 3 2 2" xfId="22335" xr:uid="{86922055-98FF-4232-A584-25CC436A091A}"/>
    <cellStyle name="Calculation 3 2 3 2 3" xfId="20318" xr:uid="{4A6A4833-EA49-4C8C-97AA-0EAEC5A1315D}"/>
    <cellStyle name="Calculation 3 2 3 2 4" xfId="24721" xr:uid="{460E1553-72AC-45F9-8115-8104B95C0F95}"/>
    <cellStyle name="Calculation 3 2 3 2 5" xfId="17923" xr:uid="{F0328246-CE72-402D-A976-FD40103C7723}"/>
    <cellStyle name="Calculation 3 2 3 3" xfId="8499" xr:uid="{00000000-0005-0000-0000-000053030000}"/>
    <cellStyle name="Calculation 3 2 3 3 2" xfId="23411" xr:uid="{D70A4903-AD9D-4889-9DF2-5B94CB447D1E}"/>
    <cellStyle name="Calculation 3 2 3 3 3" xfId="25359" xr:uid="{B84CF467-E253-4E0F-8F58-C5D54E99BF52}"/>
    <cellStyle name="Calculation 3 2 3 3 4" xfId="18954" xr:uid="{A907467D-4D4C-43FE-A33E-FE36D147A014}"/>
    <cellStyle name="Calculation 3 2 3 4" xfId="7959" xr:uid="{00000000-0005-0000-0000-000054030000}"/>
    <cellStyle name="Calculation 3 2 3 4 2" xfId="19905" xr:uid="{272349B3-BD4B-4E14-9F82-B8C6D934980B}"/>
    <cellStyle name="Calculation 3 2 3 5" xfId="8857" xr:uid="{00000000-0005-0000-0000-000055030000}"/>
    <cellStyle name="Calculation 3 2 3 6" xfId="8585" xr:uid="{00000000-0005-0000-0000-000056030000}"/>
    <cellStyle name="Calculation 3 2 3 7" xfId="8793" xr:uid="{00000000-0005-0000-0000-000057030000}"/>
    <cellStyle name="Calculation 3 2 3 8" xfId="3998" xr:uid="{00000000-0005-0000-0000-000058030000}"/>
    <cellStyle name="Calculation 3 2 3 9" xfId="8807" xr:uid="{00000000-0005-0000-0000-000059030000}"/>
    <cellStyle name="Calculation 3 2 4" xfId="5666" xr:uid="{00000000-0005-0000-0000-00005A030000}"/>
    <cellStyle name="Calculation 3 2 4 10" xfId="8548" xr:uid="{00000000-0005-0000-0000-00005B030000}"/>
    <cellStyle name="Calculation 3 2 4 11" xfId="8897" xr:uid="{00000000-0005-0000-0000-00005C030000}"/>
    <cellStyle name="Calculation 3 2 4 12" xfId="14967" xr:uid="{E21310CF-6E2C-444B-838C-31B9AC10DD18}"/>
    <cellStyle name="Calculation 3 2 4 2" xfId="6827" xr:uid="{00000000-0005-0000-0000-00005D030000}"/>
    <cellStyle name="Calculation 3 2 4 2 2" xfId="23334" xr:uid="{EA838239-EAE8-4CC5-9D5E-D2EF29487315}"/>
    <cellStyle name="Calculation 3 2 4 2 3" xfId="25282" xr:uid="{19C05D62-94D6-4750-B75F-A545860B4563}"/>
    <cellStyle name="Calculation 3 2 4 2 4" xfId="18877" xr:uid="{95DD04D0-AA96-4564-9DD5-2A148B6CD287}"/>
    <cellStyle name="Calculation 3 2 4 3" xfId="7795" xr:uid="{00000000-0005-0000-0000-00005E030000}"/>
    <cellStyle name="Calculation 3 2 4 3 2" xfId="20639" xr:uid="{783D4575-7371-4977-B49B-BDE2BAF221AF}"/>
    <cellStyle name="Calculation 3 2 4 4" xfId="8156" xr:uid="{00000000-0005-0000-0000-00005F030000}"/>
    <cellStyle name="Calculation 3 2 4 5" xfId="5692" xr:uid="{00000000-0005-0000-0000-000060030000}"/>
    <cellStyle name="Calculation 3 2 4 6" xfId="7783" xr:uid="{00000000-0005-0000-0000-000061030000}"/>
    <cellStyle name="Calculation 3 2 4 7" xfId="8562" xr:uid="{00000000-0005-0000-0000-000062030000}"/>
    <cellStyle name="Calculation 3 2 4 8" xfId="8875" xr:uid="{00000000-0005-0000-0000-000063030000}"/>
    <cellStyle name="Calculation 3 2 4 9" xfId="5443" xr:uid="{00000000-0005-0000-0000-000064030000}"/>
    <cellStyle name="Calculation 3 2 5" xfId="3000" xr:uid="{00000000-0005-0000-0000-000065030000}"/>
    <cellStyle name="Calculation 3 2 5 2" xfId="20380" xr:uid="{F16643A7-5C29-4D00-9F58-1D59319B16C4}"/>
    <cellStyle name="Calculation 3 2 5 3" xfId="24632" xr:uid="{984FA773-E0B8-477C-B35F-F921100478B8}"/>
    <cellStyle name="Calculation 3 2 5 4" xfId="17794" xr:uid="{18502F4B-9CFC-45D5-83FA-99B8CA96A7F1}"/>
    <cellStyle name="Calculation 3 2 6" xfId="7941" xr:uid="{00000000-0005-0000-0000-000066030000}"/>
    <cellStyle name="Calculation 3 2 6 2" xfId="20757" xr:uid="{83DC7094-74AA-4EA3-B5D1-023D3FDB4B5C}"/>
    <cellStyle name="Calculation 3 2 7" xfId="5237" xr:uid="{00000000-0005-0000-0000-000067030000}"/>
    <cellStyle name="Calculation 3 2 8" xfId="5657" xr:uid="{00000000-0005-0000-0000-000068030000}"/>
    <cellStyle name="Calculation 3 2 9" xfId="8909" xr:uid="{00000000-0005-0000-0000-000069030000}"/>
    <cellStyle name="Calculation 3 3" xfId="2111" xr:uid="{00000000-0005-0000-0000-00006A030000}"/>
    <cellStyle name="Calculation 3 3 10" xfId="2827" xr:uid="{00000000-0005-0000-0000-00006B030000}"/>
    <cellStyle name="Calculation 3 3 11" xfId="9016" xr:uid="{00000000-0005-0000-0000-00006C030000}"/>
    <cellStyle name="Calculation 3 3 12" xfId="5656" xr:uid="{00000000-0005-0000-0000-00006D030000}"/>
    <cellStyle name="Calculation 3 3 13" xfId="3938" xr:uid="{00000000-0005-0000-0000-00006E030000}"/>
    <cellStyle name="Calculation 3 3 14" xfId="9038" xr:uid="{00000000-0005-0000-0000-00006F030000}"/>
    <cellStyle name="Calculation 3 3 15" xfId="12503" xr:uid="{4AF4BE22-E7AA-4CAF-AE14-4A68B34729A8}"/>
    <cellStyle name="Calculation 3 3 2" xfId="5073" xr:uid="{00000000-0005-0000-0000-000070030000}"/>
    <cellStyle name="Calculation 3 3 2 10" xfId="6006" xr:uid="{00000000-0005-0000-0000-000071030000}"/>
    <cellStyle name="Calculation 3 3 2 11" xfId="8054" xr:uid="{00000000-0005-0000-0000-000072030000}"/>
    <cellStyle name="Calculation 3 3 2 12" xfId="7911" xr:uid="{00000000-0005-0000-0000-000073030000}"/>
    <cellStyle name="Calculation 3 3 2 13" xfId="14010" xr:uid="{C53760D0-0113-47BF-9F0B-2915B478DE1B}"/>
    <cellStyle name="Calculation 3 3 2 2" xfId="5886" xr:uid="{00000000-0005-0000-0000-000074030000}"/>
    <cellStyle name="Calculation 3 3 2 2 10" xfId="9474" xr:uid="{00000000-0005-0000-0000-000075030000}"/>
    <cellStyle name="Calculation 3 3 2 2 11" xfId="9546" xr:uid="{00000000-0005-0000-0000-000076030000}"/>
    <cellStyle name="Calculation 3 3 2 2 12" xfId="15933" xr:uid="{F44C6C13-29A0-4B44-9730-25F4E13B2398}"/>
    <cellStyle name="Calculation 3 3 2 2 2" xfId="8006" xr:uid="{00000000-0005-0000-0000-000077030000}"/>
    <cellStyle name="Calculation 3 3 2 2 2 2" xfId="22627" xr:uid="{40CF1035-DD49-44C2-ADA8-00293CF12C04}"/>
    <cellStyle name="Calculation 3 3 2 2 2 3" xfId="23040" xr:uid="{49021CE2-1AF1-47C2-B30D-2168CC73AA39}"/>
    <cellStyle name="Calculation 3 3 2 2 2 4" xfId="25003" xr:uid="{E231CC72-D757-4571-99F1-22B73E441082}"/>
    <cellStyle name="Calculation 3 3 2 2 2 5" xfId="18370" xr:uid="{3881E3BF-CC7A-458B-82E0-0BC0DF0878BE}"/>
    <cellStyle name="Calculation 3 3 2 2 3" xfId="8691" xr:uid="{00000000-0005-0000-0000-000078030000}"/>
    <cellStyle name="Calculation 3 3 2 2 3 2" xfId="23725" xr:uid="{48AD0B76-815A-4788-8257-F41ED99ADF5B}"/>
    <cellStyle name="Calculation 3 3 2 2 3 3" xfId="25673" xr:uid="{DF8BDF43-5D7F-4FA6-B989-AF4C916BDF9A}"/>
    <cellStyle name="Calculation 3 3 2 2 3 4" xfId="19268" xr:uid="{EC052102-F6E8-41B1-A8FD-87CE9C01EC31}"/>
    <cellStyle name="Calculation 3 3 2 2 4" xfId="3919" xr:uid="{00000000-0005-0000-0000-000079030000}"/>
    <cellStyle name="Calculation 3 3 2 2 4 2" xfId="21344" xr:uid="{1C7BBE87-DF75-4C67-B786-5C79BB345402}"/>
    <cellStyle name="Calculation 3 3 2 2 5" xfId="8472" xr:uid="{00000000-0005-0000-0000-00007A030000}"/>
    <cellStyle name="Calculation 3 3 2 2 6" xfId="9123" xr:uid="{00000000-0005-0000-0000-00007B030000}"/>
    <cellStyle name="Calculation 3 3 2 2 7" xfId="9041" xr:uid="{00000000-0005-0000-0000-00007C030000}"/>
    <cellStyle name="Calculation 3 3 2 2 8" xfId="9318" xr:uid="{00000000-0005-0000-0000-00007D030000}"/>
    <cellStyle name="Calculation 3 3 2 2 9" xfId="8172" xr:uid="{00000000-0005-0000-0000-00007E030000}"/>
    <cellStyle name="Calculation 3 3 2 3" xfId="6016" xr:uid="{00000000-0005-0000-0000-00007F030000}"/>
    <cellStyle name="Calculation 3 3 2 3 2" xfId="16889" xr:uid="{D70D4EDC-04ED-4D0C-A28A-85BF50A61646}"/>
    <cellStyle name="Calculation 3 3 2 3 2 2" xfId="20448" xr:uid="{D1BBC91D-26EE-459D-8499-C7B1FA1FC513}"/>
    <cellStyle name="Calculation 3 3 2 3 2 3" xfId="24319" xr:uid="{00AFEC4F-622B-4CD4-9F8C-B773886E8FA6}"/>
    <cellStyle name="Calculation 3 3 2 3 3" xfId="22908" xr:uid="{DDFDCEB4-5381-4399-92FE-4FE5AEAD8A6B}"/>
    <cellStyle name="Calculation 3 3 2 3 4" xfId="14501" xr:uid="{95C825D6-0023-4B5E-8A94-3C10E094351A}"/>
    <cellStyle name="Calculation 3 3 2 4" xfId="5499" xr:uid="{00000000-0005-0000-0000-000080030000}"/>
    <cellStyle name="Calculation 3 3 2 4 2" xfId="19455" xr:uid="{28642C3B-9E72-4014-B783-3B284CFEB776}"/>
    <cellStyle name="Calculation 3 3 2 4 3" xfId="24391" xr:uid="{FF3D40CA-86C2-4525-9333-E8443F748E4A}"/>
    <cellStyle name="Calculation 3 3 2 4 4" xfId="16983" xr:uid="{6B77DEA1-1A62-4BFA-8A7D-630D40BFA44F}"/>
    <cellStyle name="Calculation 3 3 2 5" xfId="5756" xr:uid="{00000000-0005-0000-0000-000081030000}"/>
    <cellStyle name="Calculation 3 3 2 5 2" xfId="21529" xr:uid="{F84DE6AC-6A15-4539-BD44-18A3AAA1EF60}"/>
    <cellStyle name="Calculation 3 3 2 6" xfId="3352" xr:uid="{00000000-0005-0000-0000-000082030000}"/>
    <cellStyle name="Calculation 3 3 2 7" xfId="7933" xr:uid="{00000000-0005-0000-0000-000083030000}"/>
    <cellStyle name="Calculation 3 3 2 8" xfId="8282" xr:uid="{00000000-0005-0000-0000-000084030000}"/>
    <cellStyle name="Calculation 3 3 2 9" xfId="3101" xr:uid="{00000000-0005-0000-0000-000085030000}"/>
    <cellStyle name="Calculation 3 3 3" xfId="4442" xr:uid="{00000000-0005-0000-0000-000086030000}"/>
    <cellStyle name="Calculation 3 3 3 10" xfId="5464" xr:uid="{00000000-0005-0000-0000-000087030000}"/>
    <cellStyle name="Calculation 3 3 3 11" xfId="8246" xr:uid="{00000000-0005-0000-0000-000088030000}"/>
    <cellStyle name="Calculation 3 3 3 12" xfId="15050" xr:uid="{7D7AA48C-2853-4E43-9657-7A73333C9F5E}"/>
    <cellStyle name="Calculation 3 3 3 2" xfId="7708" xr:uid="{00000000-0005-0000-0000-000089030000}"/>
    <cellStyle name="Calculation 3 3 3 2 2" xfId="22336" xr:uid="{7F350165-200E-43F6-9D3A-BCB0160648B1}"/>
    <cellStyle name="Calculation 3 3 3 2 3" xfId="19444" xr:uid="{C359D852-C76F-4491-947F-BFC5E1B419AC}"/>
    <cellStyle name="Calculation 3 3 3 2 4" xfId="24722" xr:uid="{56F9EA68-16BC-4872-A4C7-0A74C9A07AB0}"/>
    <cellStyle name="Calculation 3 3 3 2 5" xfId="17924" xr:uid="{C72AE038-EB3C-4AA0-82C2-10DE03EE733C}"/>
    <cellStyle name="Calculation 3 3 3 3" xfId="8411" xr:uid="{00000000-0005-0000-0000-00008A030000}"/>
    <cellStyle name="Calculation 3 3 3 3 2" xfId="23412" xr:uid="{B4FF4DB2-36A8-44F5-8F29-20F9E0C4FCE3}"/>
    <cellStyle name="Calculation 3 3 3 3 3" xfId="25360" xr:uid="{AC61AD4E-676D-4C72-8489-58E203463527}"/>
    <cellStyle name="Calculation 3 3 3 3 4" xfId="18955" xr:uid="{393CC97C-164A-4953-9FF7-9DF99BD7D0CF}"/>
    <cellStyle name="Calculation 3 3 3 4" xfId="5218" xr:uid="{00000000-0005-0000-0000-00008B030000}"/>
    <cellStyle name="Calculation 3 3 3 4 2" xfId="21037" xr:uid="{6B691C1B-EA11-4C41-A9D9-65C7110385B8}"/>
    <cellStyle name="Calculation 3 3 3 5" xfId="5630" xr:uid="{00000000-0005-0000-0000-00008C030000}"/>
    <cellStyle name="Calculation 3 3 3 6" xfId="3198" xr:uid="{00000000-0005-0000-0000-00008D030000}"/>
    <cellStyle name="Calculation 3 3 3 7" xfId="2912" xr:uid="{00000000-0005-0000-0000-00008E030000}"/>
    <cellStyle name="Calculation 3 3 3 8" xfId="8765" xr:uid="{00000000-0005-0000-0000-00008F030000}"/>
    <cellStyle name="Calculation 3 3 3 9" xfId="7203" xr:uid="{00000000-0005-0000-0000-000090030000}"/>
    <cellStyle name="Calculation 3 3 4" xfId="5565" xr:uid="{00000000-0005-0000-0000-000091030000}"/>
    <cellStyle name="Calculation 3 3 4 10" xfId="8291" xr:uid="{00000000-0005-0000-0000-000092030000}"/>
    <cellStyle name="Calculation 3 3 4 11" xfId="5745" xr:uid="{00000000-0005-0000-0000-000093030000}"/>
    <cellStyle name="Calculation 3 3 4 12" xfId="14968" xr:uid="{855347A7-2987-4626-8326-33BD0056A5BF}"/>
    <cellStyle name="Calculation 3 3 4 2" xfId="6621" xr:uid="{00000000-0005-0000-0000-000094030000}"/>
    <cellStyle name="Calculation 3 3 4 2 2" xfId="23335" xr:uid="{B90B79B2-DDD1-4C38-88D7-6EDB9E1D69FD}"/>
    <cellStyle name="Calculation 3 3 4 2 3" xfId="25283" xr:uid="{21FB4339-0470-4A2C-8FB2-39BC66A5D953}"/>
    <cellStyle name="Calculation 3 3 4 2 4" xfId="18878" xr:uid="{056D3283-9D88-4E51-B82E-51FD6D074454}"/>
    <cellStyle name="Calculation 3 3 4 3" xfId="3091" xr:uid="{00000000-0005-0000-0000-000095030000}"/>
    <cellStyle name="Calculation 3 3 4 3 2" xfId="21403" xr:uid="{705A410D-021C-4B2F-B513-4F2CC6943CCB}"/>
    <cellStyle name="Calculation 3 3 4 4" xfId="8806" xr:uid="{00000000-0005-0000-0000-000096030000}"/>
    <cellStyle name="Calculation 3 3 4 5" xfId="8947" xr:uid="{00000000-0005-0000-0000-000097030000}"/>
    <cellStyle name="Calculation 3 3 4 6" xfId="3186" xr:uid="{00000000-0005-0000-0000-000098030000}"/>
    <cellStyle name="Calculation 3 3 4 7" xfId="5252" xr:uid="{00000000-0005-0000-0000-000099030000}"/>
    <cellStyle name="Calculation 3 3 4 8" xfId="3305" xr:uid="{00000000-0005-0000-0000-00009A030000}"/>
    <cellStyle name="Calculation 3 3 4 9" xfId="9389" xr:uid="{00000000-0005-0000-0000-00009B030000}"/>
    <cellStyle name="Calculation 3 3 5" xfId="3969" xr:uid="{00000000-0005-0000-0000-00009C030000}"/>
    <cellStyle name="Calculation 3 3 5 2" xfId="20305" xr:uid="{18A9BE22-F5BD-405C-89AA-36A2F9AC0543}"/>
    <cellStyle name="Calculation 3 3 5 3" xfId="24743" xr:uid="{A2748500-3BAB-4947-ADC1-CC8A45C85E8C}"/>
    <cellStyle name="Calculation 3 3 5 4" xfId="17948" xr:uid="{4494AD9E-0E42-4ED0-8EB5-3456D3C58573}"/>
    <cellStyle name="Calculation 3 3 6" xfId="5767" xr:uid="{00000000-0005-0000-0000-00009D030000}"/>
    <cellStyle name="Calculation 3 3 6 2" xfId="20756" xr:uid="{A1E2B5A9-59EA-496D-AA24-EA0721C8F479}"/>
    <cellStyle name="Calculation 3 3 7" xfId="5600" xr:uid="{00000000-0005-0000-0000-00009E030000}"/>
    <cellStyle name="Calculation 3 3 8" xfId="8233" xr:uid="{00000000-0005-0000-0000-00009F030000}"/>
    <cellStyle name="Calculation 3 3 9" xfId="8061" xr:uid="{00000000-0005-0000-0000-0000A0030000}"/>
    <cellStyle name="Calculation 3 4" xfId="5025" xr:uid="{00000000-0005-0000-0000-0000A1030000}"/>
    <cellStyle name="Calculation 3 4 10" xfId="9410" xr:uid="{00000000-0005-0000-0000-0000A2030000}"/>
    <cellStyle name="Calculation 3 4 11" xfId="3382" xr:uid="{00000000-0005-0000-0000-0000A3030000}"/>
    <cellStyle name="Calculation 3 4 12" xfId="7740" xr:uid="{00000000-0005-0000-0000-0000A4030000}"/>
    <cellStyle name="Calculation 3 4 13" xfId="12504" xr:uid="{AA16D768-A81D-4931-A2CA-09EA9EDC142B}"/>
    <cellStyle name="Calculation 3 4 2" xfId="5838" xr:uid="{00000000-0005-0000-0000-0000A5030000}"/>
    <cellStyle name="Calculation 3 4 2 10" xfId="9450" xr:uid="{00000000-0005-0000-0000-0000A6030000}"/>
    <cellStyle name="Calculation 3 4 2 11" xfId="9522" xr:uid="{00000000-0005-0000-0000-0000A7030000}"/>
    <cellStyle name="Calculation 3 4 2 12" xfId="14011" xr:uid="{1CA3B6E3-5716-4107-AED7-9578DD6A68AA}"/>
    <cellStyle name="Calculation 3 4 2 2" xfId="7974" xr:uid="{00000000-0005-0000-0000-0000A8030000}"/>
    <cellStyle name="Calculation 3 4 2 2 2" xfId="18371" xr:uid="{A30C6740-04CC-4830-A97E-13AE40DFA790}"/>
    <cellStyle name="Calculation 3 4 2 2 2 2" xfId="22628" xr:uid="{814AD15B-4784-4B1A-ADF2-BB943FFE333E}"/>
    <cellStyle name="Calculation 3 4 2 2 2 3" xfId="23041" xr:uid="{E24A7B23-0F89-484D-8C85-4A99B01D5677}"/>
    <cellStyle name="Calculation 3 4 2 2 2 4" xfId="25004" xr:uid="{62B20580-0170-4B60-9A2E-CD00F7A6D61F}"/>
    <cellStyle name="Calculation 3 4 2 2 3" xfId="19269" xr:uid="{4229ED4E-8797-41D1-B95C-7D19197C9330}"/>
    <cellStyle name="Calculation 3 4 2 2 3 2" xfId="23726" xr:uid="{C40F0335-3478-439A-A86B-6A2912FA57FB}"/>
    <cellStyle name="Calculation 3 4 2 2 3 3" xfId="25674" xr:uid="{AA9D113C-FFD9-45E0-BB3C-52E7A4FE3CA4}"/>
    <cellStyle name="Calculation 3 4 2 2 4" xfId="20570" xr:uid="{868927E9-7F12-4B23-AC3D-EC779926259D}"/>
    <cellStyle name="Calculation 3 4 2 2 5" xfId="15934" xr:uid="{131B1F27-1EA3-4E07-A91D-2C15CD115C40}"/>
    <cellStyle name="Calculation 3 4 2 3" xfId="8659" xr:uid="{00000000-0005-0000-0000-0000A9030000}"/>
    <cellStyle name="Calculation 3 4 2 3 2" xfId="16402" xr:uid="{089A3BC7-89B4-43BE-8F52-B67C545DE318}"/>
    <cellStyle name="Calculation 3 4 2 3 2 2" xfId="20912" xr:uid="{D664ACF9-3F74-4DE4-9836-99BC68AAC000}"/>
    <cellStyle name="Calculation 3 4 2 3 2 3" xfId="23938" xr:uid="{7B23DDE0-F897-4089-8E31-AEF9FC5C304B}"/>
    <cellStyle name="Calculation 3 4 2 3 3" xfId="21466" xr:uid="{393A1B4A-DEEB-47F4-B6D7-DFAB2AF6BE85}"/>
    <cellStyle name="Calculation 3 4 2 3 4" xfId="14502" xr:uid="{3088C01B-C47E-458E-B41E-AD4F0B2F6182}"/>
    <cellStyle name="Calculation 3 4 2 4" xfId="8598" xr:uid="{00000000-0005-0000-0000-0000AA030000}"/>
    <cellStyle name="Calculation 3 4 2 4 2" xfId="19488" xr:uid="{578057B8-0F41-4528-9775-5818F65EFFB0}"/>
    <cellStyle name="Calculation 3 4 2 4 3" xfId="24078" xr:uid="{AF9F8237-A7CC-4099-B2FE-B7D18B3DD626}"/>
    <cellStyle name="Calculation 3 4 2 4 4" xfId="16554" xr:uid="{B82A3539-18CD-40CF-8DA3-2E48F1FCCD44}"/>
    <cellStyle name="Calculation 3 4 2 5" xfId="8686" xr:uid="{00000000-0005-0000-0000-0000AB030000}"/>
    <cellStyle name="Calculation 3 4 2 5 2" xfId="20879" xr:uid="{2DE8D749-B8AC-4E1B-BD7E-4E674370C9B7}"/>
    <cellStyle name="Calculation 3 4 2 6" xfId="9094" xr:uid="{00000000-0005-0000-0000-0000AC030000}"/>
    <cellStyle name="Calculation 3 4 2 7" xfId="7283" xr:uid="{00000000-0005-0000-0000-0000AD030000}"/>
    <cellStyle name="Calculation 3 4 2 8" xfId="9289" xr:uid="{00000000-0005-0000-0000-0000AE030000}"/>
    <cellStyle name="Calculation 3 4 2 9" xfId="9265" xr:uid="{00000000-0005-0000-0000-0000AF030000}"/>
    <cellStyle name="Calculation 3 4 3" xfId="5986" xr:uid="{00000000-0005-0000-0000-0000B0030000}"/>
    <cellStyle name="Calculation 3 4 3 2" xfId="17925" xr:uid="{18F25C70-F7A9-4F78-ABC5-E274EAA152B7}"/>
    <cellStyle name="Calculation 3 4 3 2 2" xfId="22337" xr:uid="{E5DE5DBD-05AA-4CDD-8209-0A5BD28FEABF}"/>
    <cellStyle name="Calculation 3 4 3 2 3" xfId="19650" xr:uid="{CFD2E864-4E69-4660-A647-F314B2548EF0}"/>
    <cellStyle name="Calculation 3 4 3 2 4" xfId="24723" xr:uid="{613BFFDD-0670-496F-97DC-0D15557DD41F}"/>
    <cellStyle name="Calculation 3 4 3 3" xfId="18956" xr:uid="{96D0216C-8878-44B5-8F3D-0840AD6E6140}"/>
    <cellStyle name="Calculation 3 4 3 3 2" xfId="23413" xr:uid="{F5FD8A35-AE3F-422A-95AE-B6AAF87D4DC8}"/>
    <cellStyle name="Calculation 3 4 3 3 3" xfId="25361" xr:uid="{06F9BE82-52C8-46F5-9ABD-B29CD6C8012E}"/>
    <cellStyle name="Calculation 3 4 3 4" xfId="21012" xr:uid="{724A43CB-911D-4F22-A3D2-3C0BA8315B2A}"/>
    <cellStyle name="Calculation 3 4 3 5" xfId="15051" xr:uid="{A60B77B3-FB5B-47D7-A8E2-62C7639DF4AC}"/>
    <cellStyle name="Calculation 3 4 4" xfId="7498" xr:uid="{00000000-0005-0000-0000-0000B1030000}"/>
    <cellStyle name="Calculation 3 4 4 2" xfId="18818" xr:uid="{4B6ED9CB-9F1C-4CB4-9201-129994B7832C}"/>
    <cellStyle name="Calculation 3 4 4 2 2" xfId="23275" xr:uid="{5206D30D-2F52-4C11-959D-76EA4EF23704}"/>
    <cellStyle name="Calculation 3 4 4 2 3" xfId="25223" xr:uid="{730BD9F5-C7AE-4FA1-934D-0E0EA9E9B12E}"/>
    <cellStyle name="Calculation 3 4 4 3" xfId="21544" xr:uid="{64889DA1-727C-44A8-8333-711C73586A17}"/>
    <cellStyle name="Calculation 3 4 4 4" xfId="14836" xr:uid="{AFA19252-B61A-4A54-910E-96B0C5E807E1}"/>
    <cellStyle name="Calculation 3 4 5" xfId="8842" xr:uid="{00000000-0005-0000-0000-0000B2030000}"/>
    <cellStyle name="Calculation 3 4 5 2" xfId="20437" xr:uid="{5CDABFB7-3C01-4A23-853E-451998D1BEF2}"/>
    <cellStyle name="Calculation 3 4 5 3" xfId="24421" xr:uid="{0341D5CC-C170-4443-9126-4D4596E713BC}"/>
    <cellStyle name="Calculation 3 4 5 4" xfId="17016" xr:uid="{00901A64-602D-4606-A1D6-31DBB29DC186}"/>
    <cellStyle name="Calculation 3 4 6" xfId="8985" xr:uid="{00000000-0005-0000-0000-0000B3030000}"/>
    <cellStyle name="Calculation 3 4 6 2" xfId="20006" xr:uid="{3D8EB4D1-EE9C-400C-BF91-F4C29EA7907F}"/>
    <cellStyle name="Calculation 3 4 7" xfId="7631" xr:uid="{00000000-0005-0000-0000-0000B4030000}"/>
    <cellStyle name="Calculation 3 4 8" xfId="8961" xr:uid="{00000000-0005-0000-0000-0000B5030000}"/>
    <cellStyle name="Calculation 3 4 9" xfId="7531" xr:uid="{00000000-0005-0000-0000-0000B6030000}"/>
    <cellStyle name="Calculation 3 5" xfId="3950" xr:uid="{00000000-0005-0000-0000-0000B7030000}"/>
    <cellStyle name="Calculation 3 5 10" xfId="9249" xr:uid="{00000000-0005-0000-0000-0000B8030000}"/>
    <cellStyle name="Calculation 3 5 11" xfId="8522" xr:uid="{00000000-0005-0000-0000-0000B9030000}"/>
    <cellStyle name="Calculation 3 5 12" xfId="12505" xr:uid="{0389F22B-D0F1-4517-8FFE-E617B6539D04}"/>
    <cellStyle name="Calculation 3 5 2" xfId="7536" xr:uid="{00000000-0005-0000-0000-0000BA030000}"/>
    <cellStyle name="Calculation 3 5 2 2" xfId="15935" xr:uid="{75B824C7-8913-4708-AAA0-8E4DA63D8648}"/>
    <cellStyle name="Calculation 3 5 2 2 2" xfId="18372" xr:uid="{E4ABD19E-48A2-4700-A62D-0ED2F80DCA05}"/>
    <cellStyle name="Calculation 3 5 2 2 2 2" xfId="22629" xr:uid="{E7390416-56D8-4F1E-935D-8D5B9AADF3B9}"/>
    <cellStyle name="Calculation 3 5 2 2 2 3" xfId="23042" xr:uid="{1833420F-185B-48D8-BAC8-DDFC2D2538BA}"/>
    <cellStyle name="Calculation 3 5 2 2 2 4" xfId="25005" xr:uid="{1B95A307-FEA3-4AEC-8A47-E01AA96E6082}"/>
    <cellStyle name="Calculation 3 5 2 2 3" xfId="19270" xr:uid="{797E44E5-17AA-44B7-A0A4-31340A9DAD35}"/>
    <cellStyle name="Calculation 3 5 2 2 3 2" xfId="23727" xr:uid="{F64B3389-59CB-4296-9CE3-BCA4C3736827}"/>
    <cellStyle name="Calculation 3 5 2 2 3 3" xfId="25675" xr:uid="{CD974F46-F2DE-4B3C-93F7-9013CF5691BF}"/>
    <cellStyle name="Calculation 3 5 2 2 4" xfId="20569" xr:uid="{5FD9FF9D-1666-4590-86C0-2895B370E295}"/>
    <cellStyle name="Calculation 3 5 2 3" xfId="14503" xr:uid="{94030B2B-22CD-4974-8E80-A090BE3653E9}"/>
    <cellStyle name="Calculation 3 5 2 3 2" xfId="16888" xr:uid="{A059E994-ED5B-4971-B4A4-956DBF8C1DC1}"/>
    <cellStyle name="Calculation 3 5 2 3 2 2" xfId="20908" xr:uid="{FE934BDB-456E-43B2-8F4E-EAFE2BBF7992}"/>
    <cellStyle name="Calculation 3 5 2 3 2 3" xfId="24318" xr:uid="{8A4381AA-5AB1-4FAD-B8F9-07181969EFBE}"/>
    <cellStyle name="Calculation 3 5 2 3 3" xfId="20805" xr:uid="{C1482B15-9635-4B29-9CAF-F899A4154A78}"/>
    <cellStyle name="Calculation 3 5 2 4" xfId="16553" xr:uid="{653AB363-08F7-4258-A223-1776F30501E6}"/>
    <cellStyle name="Calculation 3 5 2 4 2" xfId="20508" xr:uid="{744CC493-DD6A-433A-B3B8-15D3265F505C}"/>
    <cellStyle name="Calculation 3 5 2 4 3" xfId="24077" xr:uid="{CA28BAB1-EBC9-4AF9-817B-0CD28D87ED4A}"/>
    <cellStyle name="Calculation 3 5 2 5" xfId="21785" xr:uid="{47712B8F-17D7-4927-85ED-39214DE4B337}"/>
    <cellStyle name="Calculation 3 5 2 6" xfId="14012" xr:uid="{74390433-082D-467F-BA25-F35581513281}"/>
    <cellStyle name="Calculation 3 5 3" xfId="8262" xr:uid="{00000000-0005-0000-0000-0000BB030000}"/>
    <cellStyle name="Calculation 3 5 3 2" xfId="17926" xr:uid="{A0EE2547-FEAA-431B-A84F-009E6C62F5E8}"/>
    <cellStyle name="Calculation 3 5 3 2 2" xfId="22338" xr:uid="{9DC6BEC4-46DB-4DA6-87CE-EB036FBA3B71}"/>
    <cellStyle name="Calculation 3 5 3 2 3" xfId="19649" xr:uid="{8A11A1E8-5EB9-499E-9E01-BB119EFBD4B7}"/>
    <cellStyle name="Calculation 3 5 3 2 4" xfId="24724" xr:uid="{316F9191-6AE3-4913-98B6-EA28FF49165E}"/>
    <cellStyle name="Calculation 3 5 3 3" xfId="18957" xr:uid="{08FA85D6-13CE-4840-9223-08E8DF786A27}"/>
    <cellStyle name="Calculation 3 5 3 3 2" xfId="23414" xr:uid="{1B7C1557-B812-4ABA-AE2F-DAB88ACF91D2}"/>
    <cellStyle name="Calculation 3 5 3 3 3" xfId="25362" xr:uid="{FA95FA46-A9CA-4BB4-B2E1-6035F94660EB}"/>
    <cellStyle name="Calculation 3 5 3 4" xfId="21386" xr:uid="{CE378E94-499E-44D3-8DB9-281558E5E960}"/>
    <cellStyle name="Calculation 3 5 3 5" xfId="15052" xr:uid="{B3A4410C-68E4-45D3-93E2-DC790A74E9F3}"/>
    <cellStyle name="Calculation 3 5 4" xfId="3997" xr:uid="{00000000-0005-0000-0000-0000BC030000}"/>
    <cellStyle name="Calculation 3 5 4 2" xfId="18879" xr:uid="{FB753EF2-D63F-432A-A6FD-0AE8475C32F1}"/>
    <cellStyle name="Calculation 3 5 4 2 2" xfId="23336" xr:uid="{40D1012E-28FF-47E9-A4F5-4897301696EA}"/>
    <cellStyle name="Calculation 3 5 4 2 3" xfId="25284" xr:uid="{50AE4773-4484-45D6-9736-59067503E7D1}"/>
    <cellStyle name="Calculation 3 5 4 3" xfId="20638" xr:uid="{A847B9FC-5CB0-47FB-A6D1-0E6FD0501B11}"/>
    <cellStyle name="Calculation 3 5 4 4" xfId="14969" xr:uid="{A25B3214-CEB4-4827-BFD7-7A472C0E0CB0}"/>
    <cellStyle name="Calculation 3 5 5" xfId="8604" xr:uid="{00000000-0005-0000-0000-0000BD030000}"/>
    <cellStyle name="Calculation 3 5 5 2" xfId="20306" xr:uid="{10DD97C4-2058-4C49-8206-3F80402E9385}"/>
    <cellStyle name="Calculation 3 5 5 3" xfId="24742" xr:uid="{DC46A638-510B-4451-9E30-36A1DF5AA6D7}"/>
    <cellStyle name="Calculation 3 5 5 4" xfId="17947" xr:uid="{C9DE03DD-4ACA-466B-82DD-109FAFADA909}"/>
    <cellStyle name="Calculation 3 5 6" xfId="5132" xr:uid="{00000000-0005-0000-0000-0000BE030000}"/>
    <cellStyle name="Calculation 3 5 6 2" xfId="20755" xr:uid="{2F02CFC3-B8E9-4D94-8883-81D539F820CC}"/>
    <cellStyle name="Calculation 3 5 7" xfId="7786" xr:uid="{00000000-0005-0000-0000-0000BF030000}"/>
    <cellStyle name="Calculation 3 5 8" xfId="5388" xr:uid="{00000000-0005-0000-0000-0000C0030000}"/>
    <cellStyle name="Calculation 3 5 9" xfId="3354" xr:uid="{00000000-0005-0000-0000-0000C1030000}"/>
    <cellStyle name="Calculation 3 6" xfId="5296" xr:uid="{00000000-0005-0000-0000-0000C2030000}"/>
    <cellStyle name="Calculation 3 6 10" xfId="9310" xr:uid="{00000000-0005-0000-0000-0000C3030000}"/>
    <cellStyle name="Calculation 3 6 11" xfId="7785" xr:uid="{00000000-0005-0000-0000-0000C4030000}"/>
    <cellStyle name="Calculation 3 6 12" xfId="12506" xr:uid="{D2B82649-B5B7-4169-BAF4-FB3C358B9797}"/>
    <cellStyle name="Calculation 3 6 2" xfId="6235" xr:uid="{00000000-0005-0000-0000-0000C5030000}"/>
    <cellStyle name="Calculation 3 6 2 2" xfId="15936" xr:uid="{A12CFB80-5E20-4335-AB47-5863F4255B32}"/>
    <cellStyle name="Calculation 3 6 2 2 2" xfId="18373" xr:uid="{5254F239-6CE8-4034-9CD0-1F1156CF5306}"/>
    <cellStyle name="Calculation 3 6 2 2 2 2" xfId="22630" xr:uid="{AC631A61-5633-4759-8911-1169EA1139CA}"/>
    <cellStyle name="Calculation 3 6 2 2 2 3" xfId="23043" xr:uid="{B9339766-F431-4C3E-994A-7A007241D1AF}"/>
    <cellStyle name="Calculation 3 6 2 2 2 4" xfId="25006" xr:uid="{61A488B9-C565-4530-8A6F-E3536DF99501}"/>
    <cellStyle name="Calculation 3 6 2 2 3" xfId="19271" xr:uid="{CFED1804-569D-4583-BBDB-CF8A51FACEAC}"/>
    <cellStyle name="Calculation 3 6 2 2 3 2" xfId="23728" xr:uid="{04494798-EA99-4AFC-8CF1-9A9B954483E1}"/>
    <cellStyle name="Calculation 3 6 2 2 3 3" xfId="25676" xr:uid="{F5255F51-26DD-4E50-B423-05BD3ED50A8E}"/>
    <cellStyle name="Calculation 3 6 2 2 4" xfId="19497" xr:uid="{786A1B5F-28DB-4D92-917A-6E39A50DF97B}"/>
    <cellStyle name="Calculation 3 6 2 3" xfId="14504" xr:uid="{F6CF655A-84A0-4500-B889-1F8FD052E5D6}"/>
    <cellStyle name="Calculation 3 6 2 3 2" xfId="16401" xr:uid="{590A6A3D-E474-40A9-88F9-974718F2833A}"/>
    <cellStyle name="Calculation 3 6 2 3 2 2" xfId="21558" xr:uid="{DBF8794D-DFD2-4F3C-B605-39A8FED9B1F0}"/>
    <cellStyle name="Calculation 3 6 2 3 2 3" xfId="23937" xr:uid="{D3A25D40-ADDF-4143-BA39-CC005DE658B7}"/>
    <cellStyle name="Calculation 3 6 2 3 3" xfId="21735" xr:uid="{4E6E744D-8DFA-468F-B6C6-1DDD23BB3C33}"/>
    <cellStyle name="Calculation 3 6 2 4" xfId="16781" xr:uid="{C2346BF3-B7CD-4070-8DE8-01C255B04631}"/>
    <cellStyle name="Calculation 3 6 2 4 2" xfId="19787" xr:uid="{2BE71B3D-49B0-4FA9-8F2A-845756466C29}"/>
    <cellStyle name="Calculation 3 6 2 4 3" xfId="24267" xr:uid="{CB3FC4F1-189C-4F13-B38C-459606CC374A}"/>
    <cellStyle name="Calculation 3 6 2 5" xfId="21887" xr:uid="{DB369218-B985-4538-8E88-3752C60152FC}"/>
    <cellStyle name="Calculation 3 6 2 6" xfId="14013" xr:uid="{0EF4D796-C347-4A09-B753-C68D90A73866}"/>
    <cellStyle name="Calculation 3 6 3" xfId="5257" xr:uid="{00000000-0005-0000-0000-0000C6030000}"/>
    <cellStyle name="Calculation 3 6 3 2" xfId="17927" xr:uid="{9215CEA0-3635-4219-A5FC-968A454F7526}"/>
    <cellStyle name="Calculation 3 6 3 2 2" xfId="22339" xr:uid="{814D491B-C03E-4C31-9A14-2045E81CFA35}"/>
    <cellStyle name="Calculation 3 6 3 2 3" xfId="19648" xr:uid="{DD83EF9D-D304-4EE8-BBC9-6D0F3D257F35}"/>
    <cellStyle name="Calculation 3 6 3 2 4" xfId="24725" xr:uid="{73C6429E-DAB1-4940-A055-B9FF5FAC8971}"/>
    <cellStyle name="Calculation 3 6 3 3" xfId="18958" xr:uid="{DD68A7BB-4BCB-462B-AF1D-1849F8EDA7FB}"/>
    <cellStyle name="Calculation 3 6 3 3 2" xfId="23415" xr:uid="{FCBBA5BD-8B9D-455B-915A-D316F0FBBCF2}"/>
    <cellStyle name="Calculation 3 6 3 3 3" xfId="25363" xr:uid="{9D893614-2265-45D7-B29D-7998F9B425D2}"/>
    <cellStyle name="Calculation 3 6 3 4" xfId="20615" xr:uid="{F0B71E6A-28A2-4331-AB52-1B32A64FE056}"/>
    <cellStyle name="Calculation 3 6 3 5" xfId="15053" xr:uid="{BEE3DE54-0D68-4B32-88DD-6C3489B8ED59}"/>
    <cellStyle name="Calculation 3 6 4" xfId="5816" xr:uid="{00000000-0005-0000-0000-0000C7030000}"/>
    <cellStyle name="Calculation 3 6 4 2" xfId="18880" xr:uid="{BB496545-E096-405C-A205-153000372260}"/>
    <cellStyle name="Calculation 3 6 4 2 2" xfId="23337" xr:uid="{16558DFB-CA65-4B4C-AE69-DB511657CDCA}"/>
    <cellStyle name="Calculation 3 6 4 2 3" xfId="25285" xr:uid="{75BF7D72-972E-4B27-8197-90F286D4B06D}"/>
    <cellStyle name="Calculation 3 6 4 3" xfId="21137" xr:uid="{9E456F57-4F96-49EA-8C7C-ADCF1F89DCD7}"/>
    <cellStyle name="Calculation 3 6 4 4" xfId="14970" xr:uid="{62A0662F-3659-48A8-9F50-B2B10A5002B7}"/>
    <cellStyle name="Calculation 3 6 5" xfId="3173" xr:uid="{00000000-0005-0000-0000-0000C8030000}"/>
    <cellStyle name="Calculation 3 6 5 2" xfId="20438" xr:uid="{EA13FDAE-5802-43AD-BBB1-1E0D2379000F}"/>
    <cellStyle name="Calculation 3 6 5 3" xfId="24420" xr:uid="{12B79E82-C864-44F8-B51C-EDF2EE73A652}"/>
    <cellStyle name="Calculation 3 6 5 4" xfId="17015" xr:uid="{038AF6E0-4496-4703-94D0-563077859AD0}"/>
    <cellStyle name="Calculation 3 6 6" xfId="8652" xr:uid="{00000000-0005-0000-0000-0000C9030000}"/>
    <cellStyle name="Calculation 3 6 6 2" xfId="20005" xr:uid="{9E860439-A018-4B6E-9440-25CA440F4DE7}"/>
    <cellStyle name="Calculation 3 6 7" xfId="8489" xr:uid="{00000000-0005-0000-0000-0000CA030000}"/>
    <cellStyle name="Calculation 3 6 8" xfId="8911" xr:uid="{00000000-0005-0000-0000-0000CB030000}"/>
    <cellStyle name="Calculation 3 6 9" xfId="8918" xr:uid="{00000000-0005-0000-0000-0000CC030000}"/>
    <cellStyle name="Calculation 3 7" xfId="5709" xr:uid="{00000000-0005-0000-0000-0000CD030000}"/>
    <cellStyle name="Calculation 3 7 2" xfId="14014" xr:uid="{76CEDFDE-C760-487A-9A1C-D2FE0BC8DAEC}"/>
    <cellStyle name="Calculation 3 7 2 2" xfId="15937" xr:uid="{635EADB6-718B-4A13-8263-BB00A1E2B721}"/>
    <cellStyle name="Calculation 3 7 2 2 2" xfId="18374" xr:uid="{987D46A3-2104-42C4-886B-B2F583DFE227}"/>
    <cellStyle name="Calculation 3 7 2 2 2 2" xfId="22631" xr:uid="{405F6AA9-7603-44C7-98D0-9302FF4AF859}"/>
    <cellStyle name="Calculation 3 7 2 2 2 3" xfId="23044" xr:uid="{6935612B-900E-4CD9-BEA2-947D1DC9D047}"/>
    <cellStyle name="Calculation 3 7 2 2 2 4" xfId="25007" xr:uid="{5F249DDE-5CCD-4520-AEC3-F0D153803B95}"/>
    <cellStyle name="Calculation 3 7 2 2 3" xfId="19272" xr:uid="{7F0CD078-6721-4EF3-B585-20F328773714}"/>
    <cellStyle name="Calculation 3 7 2 2 3 2" xfId="23729" xr:uid="{893C55EE-346F-4F4D-84DC-60461FD19843}"/>
    <cellStyle name="Calculation 3 7 2 2 3 3" xfId="25677" xr:uid="{302278F4-08E0-4A29-B0CD-2E1841B2C19A}"/>
    <cellStyle name="Calculation 3 7 2 2 4" xfId="21342" xr:uid="{FED80877-1945-42C3-AB8E-BC2208B63C98}"/>
    <cellStyle name="Calculation 3 7 2 3" xfId="14419" xr:uid="{F2840387-E1E5-4E96-ABA0-0D5D19A70093}"/>
    <cellStyle name="Calculation 3 7 2 3 2" xfId="16918" xr:uid="{5B60D6E6-C3E5-4262-A117-BFBFFD7C9A86}"/>
    <cellStyle name="Calculation 3 7 2 3 2 2" xfId="21851" xr:uid="{A7F45033-1197-458C-AFB2-889613741F6B}"/>
    <cellStyle name="Calculation 3 7 2 3 2 3" xfId="24348" xr:uid="{E9E5FA08-A0D8-4EB3-9FF4-4ACA647E5904}"/>
    <cellStyle name="Calculation 3 7 2 3 3" xfId="19555" xr:uid="{C05EECDF-3066-4825-B552-FCC914CD3DDD}"/>
    <cellStyle name="Calculation 3 7 2 4" xfId="16789" xr:uid="{F28330C3-E025-448B-AA9F-DEEC8E566B34}"/>
    <cellStyle name="Calculation 3 7 2 4 2" xfId="19786" xr:uid="{A7E684A3-3432-4F36-8F4E-769D2E378472}"/>
    <cellStyle name="Calculation 3 7 2 4 3" xfId="24269" xr:uid="{DF98D27F-0123-46DD-A5D4-255DCA5537A5}"/>
    <cellStyle name="Calculation 3 7 2 5" xfId="21077" xr:uid="{5FE53370-755B-457D-81BB-8269C79B5EA0}"/>
    <cellStyle name="Calculation 3 7 3" xfId="15054" xr:uid="{52FFDABC-D603-42D6-A0E3-F538678E2040}"/>
    <cellStyle name="Calculation 3 7 3 2" xfId="17928" xr:uid="{0D53EA12-43C7-4A0F-BF78-911323CF5F00}"/>
    <cellStyle name="Calculation 3 7 3 2 2" xfId="22340" xr:uid="{6CFA4870-8D88-49C2-A21D-553758F50241}"/>
    <cellStyle name="Calculation 3 7 3 2 3" xfId="19647" xr:uid="{531838D2-946B-41F6-B54B-2436994245DE}"/>
    <cellStyle name="Calculation 3 7 3 2 4" xfId="24726" xr:uid="{82C0D833-2A08-47CC-A752-E94F4A3BA6AA}"/>
    <cellStyle name="Calculation 3 7 3 3" xfId="18959" xr:uid="{4DD7AC0D-CA8D-487C-8642-EB15C148532F}"/>
    <cellStyle name="Calculation 3 7 3 3 2" xfId="23416" xr:uid="{07DC8F1F-93E5-4F6C-9D2E-94AEAA975FCE}"/>
    <cellStyle name="Calculation 3 7 3 3 3" xfId="25364" xr:uid="{2A3204BE-3494-42D5-B8BE-7C84A3D289DB}"/>
    <cellStyle name="Calculation 3 7 3 4" xfId="21385" xr:uid="{5C925976-66F0-4FDE-85A2-0C255859BFF1}"/>
    <cellStyle name="Calculation 3 7 4" xfId="15547" xr:uid="{3F5450CF-3231-425E-A02E-A76C4435C350}"/>
    <cellStyle name="Calculation 3 7 4 2" xfId="19085" xr:uid="{BA3C8B2D-DE59-45A5-B4EA-83CCFFAB32B1}"/>
    <cellStyle name="Calculation 3 7 4 2 2" xfId="23542" xr:uid="{FE755876-62AD-4427-B45D-536A03C0F6D7}"/>
    <cellStyle name="Calculation 3 7 4 2 3" xfId="25490" xr:uid="{D678D612-CE0B-403D-B8A5-04C695132F97}"/>
    <cellStyle name="Calculation 3 7 4 3" xfId="22708" xr:uid="{01F0230E-5B4A-43B7-AEB7-2D8CE39C9039}"/>
    <cellStyle name="Calculation 3 7 5" xfId="17795" xr:uid="{C34028DF-DD46-49DC-B56B-3C6524414C62}"/>
    <cellStyle name="Calculation 3 7 5 2" xfId="19662" xr:uid="{5B82B085-18AE-4811-9C97-5F37043D4584}"/>
    <cellStyle name="Calculation 3 7 5 3" xfId="24633" xr:uid="{5E6C682A-4E37-4C16-94D8-C005E6650CB3}"/>
    <cellStyle name="Calculation 3 7 6" xfId="20754" xr:uid="{DE080CCE-26A6-4623-8A02-0A26A07DC3A3}"/>
    <cellStyle name="Calculation 3 7 7" xfId="12507" xr:uid="{C63661A7-7547-44A7-9881-26CA76444782}"/>
    <cellStyle name="Calculation 3 8" xfId="2889" xr:uid="{00000000-0005-0000-0000-0000CE030000}"/>
    <cellStyle name="Calculation 3 8 2" xfId="15636" xr:uid="{56DB6FD4-C40D-473F-8E75-7BCB3B4ED34C}"/>
    <cellStyle name="Calculation 3 8 2 2" xfId="18107" xr:uid="{1DD7F54E-22F9-4D66-AE66-5969C9F9770A}"/>
    <cellStyle name="Calculation 3 8 2 2 2" xfId="22471" xr:uid="{04504988-BB78-463D-8AD8-9DFD6A80D6E0}"/>
    <cellStyle name="Calculation 3 8 2 2 3" xfId="20230" xr:uid="{4CB92F63-6A9B-461A-819F-EFAD4E40E035}"/>
    <cellStyle name="Calculation 3 8 2 2 4" xfId="24866" xr:uid="{8164F041-C658-49B3-8ADE-6792E24B0DA0}"/>
    <cellStyle name="Calculation 3 8 2 3" xfId="19136" xr:uid="{B02BE748-9B13-4E4D-B7B8-A356E9D7C510}"/>
    <cellStyle name="Calculation 3 8 2 3 2" xfId="23593" xr:uid="{C8554114-39D4-417A-AA4E-762C31F654AA}"/>
    <cellStyle name="Calculation 3 8 2 3 3" xfId="25541" xr:uid="{EEF32BF3-300C-4665-968C-8AADAA18A297}"/>
    <cellStyle name="Calculation 3 8 2 4" xfId="20850" xr:uid="{3D4AE6BE-23B3-47A1-AF48-F22DA5453ED6}"/>
    <cellStyle name="Calculation 3 8 3" xfId="14468" xr:uid="{F27CDB18-7089-48F4-8683-F8A26021DAC5}"/>
    <cellStyle name="Calculation 3 8 3 2" xfId="16415" xr:uid="{2F42A6FE-58E3-4816-A50C-125D75EBBF00}"/>
    <cellStyle name="Calculation 3 8 3 2 2" xfId="21569" xr:uid="{9A691B00-50E0-489F-B416-139A94DC2EF3}"/>
    <cellStyle name="Calculation 3 8 3 2 3" xfId="23951" xr:uid="{93C22AA8-DE03-46F2-A643-DC576090FACC}"/>
    <cellStyle name="Calculation 3 8 3 3" xfId="21465" xr:uid="{9F0CAAAF-CB62-4C5D-AA22-8D56E401360B}"/>
    <cellStyle name="Calculation 3 8 4" xfId="16837" xr:uid="{14097307-91B7-42F5-9889-89CFC8CC3E15}"/>
    <cellStyle name="Calculation 3 8 4 2" xfId="21022" xr:uid="{C2939196-CBC7-4415-8F87-359D7D31FF2E}"/>
    <cellStyle name="Calculation 3 8 4 3" xfId="24282" xr:uid="{2214203B-C5B3-4226-95AA-D4EF53C616AF}"/>
    <cellStyle name="Calculation 3 8 5" xfId="21016" xr:uid="{E88412AB-7577-47B9-B3B0-FDA3275C9F9D}"/>
    <cellStyle name="Calculation 3 8 6" xfId="13676" xr:uid="{7E935DAF-CEEB-4317-961C-A6A0C62A0D95}"/>
    <cellStyle name="Calculation 3 9" xfId="7605" xr:uid="{00000000-0005-0000-0000-0000CF030000}"/>
    <cellStyle name="Calculation 3 9 2" xfId="15874" xr:uid="{463FC4F5-BCAE-4CFE-986C-09B711873BE7}"/>
    <cellStyle name="Calculation 3 9 2 2" xfId="18323" xr:uid="{E0D1F4AC-90B0-4FB6-99BE-0ADC641EE14C}"/>
    <cellStyle name="Calculation 3 9 2 2 2" xfId="22588" xr:uid="{47E6387B-E45B-424B-988A-20F007705CE0}"/>
    <cellStyle name="Calculation 3 9 2 2 3" xfId="19624" xr:uid="{64FDF277-6B07-4C3E-B044-B903D6A11DAE}"/>
    <cellStyle name="Calculation 3 9 2 2 4" xfId="24964" xr:uid="{1BF9E2B3-7F67-4AB3-B7D8-B87A99E6BC8A}"/>
    <cellStyle name="Calculation 3 9 2 3" xfId="19229" xr:uid="{D91A56ED-9FD2-4213-A0B9-848722546E42}"/>
    <cellStyle name="Calculation 3 9 2 3 2" xfId="23686" xr:uid="{6CDE98FA-8689-46D9-8883-493063FA2DAC}"/>
    <cellStyle name="Calculation 3 9 2 3 3" xfId="25634" xr:uid="{D0CED4D5-4634-4615-A742-D82635CC4325}"/>
    <cellStyle name="Calculation 3 9 2 4" xfId="21357" xr:uid="{B0596244-1188-499F-BA2C-0E37C98AA930}"/>
    <cellStyle name="Calculation 3 9 3" xfId="15024" xr:uid="{7A06D07E-F960-4B7B-B89E-1DF51A272C4F}"/>
    <cellStyle name="Calculation 3 9 3 2" xfId="18930" xr:uid="{4BBADA31-5F38-47B8-BD0B-2B5D2C689044}"/>
    <cellStyle name="Calculation 3 9 3 2 2" xfId="23387" xr:uid="{A6A27143-BB01-44BA-8FDF-BE5831291E64}"/>
    <cellStyle name="Calculation 3 9 3 2 3" xfId="25335" xr:uid="{64B20D45-CF80-4A86-B3FF-1FB479CB906D}"/>
    <cellStyle name="Calculation 3 9 3 3" xfId="21392" xr:uid="{73FE637E-1BE0-4E87-AA47-4E7BC19CD376}"/>
    <cellStyle name="Calculation 3 9 4" xfId="16590" xr:uid="{F17A97B9-BF47-427C-967F-5FCB17B8C68B}"/>
    <cellStyle name="Calculation 3 9 4 2" xfId="21278" xr:uid="{D94B3D1E-6767-429A-93B2-6D9E92434850}"/>
    <cellStyle name="Calculation 3 9 4 3" xfId="24114" xr:uid="{28D0E15F-C5EC-4355-A3E3-15B46ADC3791}"/>
    <cellStyle name="Calculation 3 9 5" xfId="20868" xr:uid="{3C59C589-4A15-4BA8-8AC1-1F5E64269EC2}"/>
    <cellStyle name="Calculation 3 9 6" xfId="13933" xr:uid="{4129D272-8113-4A74-8E37-600374E5AB5C}"/>
    <cellStyle name="Calculation 4" xfId="12508" xr:uid="{F358F1F3-4A5C-4748-986F-FABE38D64184}"/>
    <cellStyle name="Calculation 4 2" xfId="14015" xr:uid="{849C3B9D-307E-4CB9-98A9-3A6FAA8808CB}"/>
    <cellStyle name="Calculation 4 2 2" xfId="15938" xr:uid="{AFC47D22-A6FF-43BF-AA43-3AE8F03A4D66}"/>
    <cellStyle name="Calculation 4 2 2 2" xfId="18375" xr:uid="{AE463F40-4D42-4820-96FB-D64F30AA200B}"/>
    <cellStyle name="Calculation 4 2 2 2 2" xfId="22632" xr:uid="{7ABD8E17-BF6D-4D04-9A36-065192BFB28D}"/>
    <cellStyle name="Calculation 4 2 2 2 3" xfId="23045" xr:uid="{D30B90CA-A7A6-4E55-A3DF-0519167CE6A7}"/>
    <cellStyle name="Calculation 4 2 2 2 4" xfId="25008" xr:uid="{5694C1B2-E64E-4F9D-9106-D19F20B89CC6}"/>
    <cellStyle name="Calculation 4 2 2 3" xfId="19273" xr:uid="{74CE637B-830E-41E8-86F7-E3AA77085412}"/>
    <cellStyle name="Calculation 4 2 2 3 2" xfId="23730" xr:uid="{3BF0DCB1-A715-4916-86BF-6DDB91607221}"/>
    <cellStyle name="Calculation 4 2 2 3 3" xfId="25678" xr:uid="{3F340044-9E6F-4EB6-BD4D-4B2B0A6AF34A}"/>
    <cellStyle name="Calculation 4 2 2 4" xfId="20568" xr:uid="{068AE14C-21C6-4F8E-91BD-03C7621E80BA}"/>
    <cellStyle name="Calculation 4 2 3" xfId="15026" xr:uid="{D15A65D4-F94A-4F73-8A9B-17436ED0A1D7}"/>
    <cellStyle name="Calculation 4 2 3 2" xfId="18931" xr:uid="{94E485F1-0F50-429D-A940-7F6CFD2DFA16}"/>
    <cellStyle name="Calculation 4 2 3 2 2" xfId="23388" xr:uid="{760C1E7E-83EF-421C-87C6-2061BDEAA471}"/>
    <cellStyle name="Calculation 4 2 3 2 3" xfId="25336" xr:uid="{DFBD62DC-7E4A-4CA2-AA2E-CF271FF734E6}"/>
    <cellStyle name="Calculation 4 2 3 3" xfId="21013" xr:uid="{0F23BDFB-F05F-4886-87AA-59B7E0C5D7E9}"/>
    <cellStyle name="Calculation 4 2 4" xfId="16829" xr:uid="{BCEBACB7-D6D2-4D80-A68A-8B40CE97BF2E}"/>
    <cellStyle name="Calculation 4 2 4 2" xfId="20814" xr:uid="{1A1E227D-E7D8-453E-A1F9-F6C9D0CE5EBD}"/>
    <cellStyle name="Calculation 4 2 4 3" xfId="24276" xr:uid="{3BA4CFA3-1977-4609-9F4B-75FE34F7CDDB}"/>
    <cellStyle name="Calculation 4 2 5" xfId="22926" xr:uid="{C8B8129A-3C83-4874-B4C1-1B0CADA71563}"/>
    <cellStyle name="Calculation 4 3" xfId="15055" xr:uid="{D5F51CF6-BDF6-4675-924E-7D726719BA39}"/>
    <cellStyle name="Calculation 4 3 2" xfId="17929" xr:uid="{C3A4A6CE-4968-4F65-BE79-6A49C6B3CD34}"/>
    <cellStyle name="Calculation 4 3 2 2" xfId="22341" xr:uid="{93395EB6-4B0F-4F42-B02A-FF03027AD2AC}"/>
    <cellStyle name="Calculation 4 3 2 3" xfId="19646" xr:uid="{3866457E-D0B3-4CA0-9739-4D4C1740512B}"/>
    <cellStyle name="Calculation 4 3 2 4" xfId="24727" xr:uid="{60DD8934-4E6F-45CA-8320-49016A7025B4}"/>
    <cellStyle name="Calculation 4 3 3" xfId="18960" xr:uid="{CAF8E56C-4321-4CB6-91E2-C93CF0261B13}"/>
    <cellStyle name="Calculation 4 3 3 2" xfId="23417" xr:uid="{D9BA0C57-A09B-42DD-81F5-ADF5824E1672}"/>
    <cellStyle name="Calculation 4 3 3 3" xfId="25365" xr:uid="{3E82AC70-1F8B-4A3B-831D-7A319DEA1ADB}"/>
    <cellStyle name="Calculation 4 3 4" xfId="20614" xr:uid="{D69F987B-201F-4ED9-8C91-6782018153EB}"/>
    <cellStyle name="Calculation 4 4" xfId="14971" xr:uid="{1FA48B35-8A8A-49DC-BCBD-F429B3C3DF3F}"/>
    <cellStyle name="Calculation 4 4 2" xfId="18881" xr:uid="{13BBA774-3DE1-4966-B1F4-55C1CAE01B1A}"/>
    <cellStyle name="Calculation 4 4 2 2" xfId="23338" xr:uid="{6A36E68A-AA7E-4413-B0E8-56E30B825D33}"/>
    <cellStyle name="Calculation 4 4 2 3" xfId="25286" xr:uid="{FA25A68C-E89E-4542-9000-90DB24BBAAF8}"/>
    <cellStyle name="Calculation 4 4 3" xfId="19916" xr:uid="{A2D2879C-D20B-4DBE-B91A-56FA1B6EC6CB}"/>
    <cellStyle name="Calculation 4 5" xfId="16687" xr:uid="{6A8D9979-AF4A-4AEA-B39F-1DC91E449C47}"/>
    <cellStyle name="Calculation 4 5 2" xfId="21251" xr:uid="{2DD76E52-D495-4939-A41D-323FE936D9B1}"/>
    <cellStyle name="Calculation 4 5 3" xfId="24208" xr:uid="{0D6BAD52-D156-4B8B-AA91-647E8CCF1656}"/>
    <cellStyle name="Calculation 4 6" xfId="20004" xr:uid="{0D491448-C291-4985-9745-DD5F7E8A39F7}"/>
    <cellStyle name="Calculation 4 7" xfId="26352" xr:uid="{10E9F311-6C2F-4B07-8D95-984375A2B7E2}"/>
    <cellStyle name="Calculation 5" xfId="12509" xr:uid="{F57B9BDD-EDF3-48B7-8911-E4CB977EA652}"/>
    <cellStyle name="Calculation 5 2" xfId="14016" xr:uid="{C55A28A1-87AA-4509-B751-BCD589ACD627}"/>
    <cellStyle name="Calculation 5 2 2" xfId="15939" xr:uid="{8219BADE-4BB9-4D6F-B1FA-6A8D2D6A146F}"/>
    <cellStyle name="Calculation 5 2 2 2" xfId="18376" xr:uid="{DBFBD63D-69D6-4011-AF29-5F66125A207C}"/>
    <cellStyle name="Calculation 5 2 2 2 2" xfId="22633" xr:uid="{A28CCDF6-0CB6-4836-AD06-E00642B22C87}"/>
    <cellStyle name="Calculation 5 2 2 2 3" xfId="23046" xr:uid="{6FFB1473-1F38-4691-9A37-8A4816BD6C17}"/>
    <cellStyle name="Calculation 5 2 2 2 4" xfId="25009" xr:uid="{0EC44C4D-137D-4D98-BD35-BF69F4D2751E}"/>
    <cellStyle name="Calculation 5 2 2 3" xfId="19274" xr:uid="{9A21D9BF-C50E-4722-91C2-EDAB8F709029}"/>
    <cellStyle name="Calculation 5 2 2 3 2" xfId="23731" xr:uid="{8559230D-2B8A-4283-B16A-26E753FE4CBF}"/>
    <cellStyle name="Calculation 5 2 2 3 3" xfId="25679" xr:uid="{3C8175B4-665C-4121-B8D7-7BDCC25B56BF}"/>
    <cellStyle name="Calculation 5 2 2 4" xfId="21341" xr:uid="{65AEBF61-4ABC-4213-B3AF-1872EA682C07}"/>
    <cellStyle name="Calculation 5 2 3" xfId="15027" xr:uid="{70014EA4-3531-4217-9CBD-9DF0272837C7}"/>
    <cellStyle name="Calculation 5 2 3 2" xfId="18932" xr:uid="{FE4C71BB-B629-4FEC-AF99-64C27C07DF93}"/>
    <cellStyle name="Calculation 5 2 3 2 2" xfId="23389" xr:uid="{F97F3E2D-0F0A-4E06-9B1C-3A60D18A15CF}"/>
    <cellStyle name="Calculation 5 2 3 2 3" xfId="25337" xr:uid="{BD63DC78-B0DC-44BC-9D75-336F38F94A5C}"/>
    <cellStyle name="Calculation 5 2 3 3" xfId="20622" xr:uid="{97C37B5E-63E1-4A04-8491-77D18FF1DD22}"/>
    <cellStyle name="Calculation 5 2 4" xfId="16839" xr:uid="{C993BABC-B848-4BB8-B913-8324E1802506}"/>
    <cellStyle name="Calculation 5 2 4 2" xfId="21556" xr:uid="{AF9C1C10-4369-44CF-8AD8-DC3C89970368}"/>
    <cellStyle name="Calculation 5 2 4 3" xfId="24284" xr:uid="{41C3DA97-B9D5-467B-B301-38F199AA28B4}"/>
    <cellStyle name="Calculation 5 2 5" xfId="21531" xr:uid="{C539A88C-CF60-4AB9-85DD-0647132DDAFD}"/>
    <cellStyle name="Calculation 5 3" xfId="15056" xr:uid="{674C600A-8DDB-4369-9A46-7BA3A2945501}"/>
    <cellStyle name="Calculation 5 3 2" xfId="17930" xr:uid="{2025A563-D652-4E36-86FC-14F7FCAFE763}"/>
    <cellStyle name="Calculation 5 3 2 2" xfId="22342" xr:uid="{032C6B8B-D87F-47BC-B4D2-827F0CC94E03}"/>
    <cellStyle name="Calculation 5 3 2 3" xfId="19645" xr:uid="{2E7F4926-C946-4A6A-A46C-E1D221CA4247}"/>
    <cellStyle name="Calculation 5 3 2 4" xfId="24728" xr:uid="{97069E34-8251-446F-91A1-539FB3CD3259}"/>
    <cellStyle name="Calculation 5 3 3" xfId="18961" xr:uid="{830A526A-18C7-4A73-A5DA-D36F161CE564}"/>
    <cellStyle name="Calculation 5 3 3 2" xfId="23418" xr:uid="{D9E50A79-C31B-4036-9772-10096D672C51}"/>
    <cellStyle name="Calculation 5 3 3 3" xfId="25366" xr:uid="{0B290F4E-4532-4D38-B6EC-DCEB44A832E4}"/>
    <cellStyle name="Calculation 5 3 4" xfId="21384" xr:uid="{5FF21D02-8026-436F-A4DA-83548E53C98B}"/>
    <cellStyle name="Calculation 5 4" xfId="14972" xr:uid="{E6E59ACF-D5E1-4B07-B37A-E99DA082C4B2}"/>
    <cellStyle name="Calculation 5 4 2" xfId="18882" xr:uid="{13D96D43-C3E6-4E9C-AC37-49AC6125152D}"/>
    <cellStyle name="Calculation 5 4 2 2" xfId="23339" xr:uid="{0A3DF820-218E-4F02-B2EA-32251F42D4EA}"/>
    <cellStyle name="Calculation 5 4 2 3" xfId="25287" xr:uid="{9F9BA32F-CEC7-4982-ABC8-3F281AFC406C}"/>
    <cellStyle name="Calculation 5 4 3" xfId="21136" xr:uid="{470CCB79-3330-4634-9E39-2C2A50BE1021}"/>
    <cellStyle name="Calculation 5 5" xfId="16686" xr:uid="{BFD949B8-B832-4D91-8D43-D449E93FE59F}"/>
    <cellStyle name="Calculation 5 5 2" xfId="20466" xr:uid="{1AD3FA92-0900-4FC5-997F-6B05B0DCE9C9}"/>
    <cellStyle name="Calculation 5 5 3" xfId="24207" xr:uid="{B0DDB7C4-EBBD-49BE-A059-946619A7BD27}"/>
    <cellStyle name="Calculation 5 6" xfId="20753" xr:uid="{323F4524-59E5-4FC4-9FEF-975668B91BDE}"/>
    <cellStyle name="Calculation 6" xfId="17065" xr:uid="{30D0FADE-04CC-4884-933A-756E7941E35A}"/>
    <cellStyle name="Calculation 6 2" xfId="16456" xr:uid="{B2EE3638-54AD-4273-80F3-EBD0BC135654}"/>
    <cellStyle name="Calculation 6 2 2" xfId="19861" xr:uid="{D448D8D0-C286-496A-9C6F-52B4D802B709}"/>
    <cellStyle name="Calculation 6 2 3" xfId="23992" xr:uid="{C907631F-BD97-4C0F-928E-853C0C9A4949}"/>
    <cellStyle name="Calculation 6 3" xfId="19772" xr:uid="{D1628160-5A50-4FB6-AC2D-7C6F982097AC}"/>
    <cellStyle name="category" xfId="9717" xr:uid="{27CD7528-0CFC-49CB-A4A4-552F58848A34}"/>
    <cellStyle name="Cellule liée" xfId="1493" xr:uid="{00000000-0005-0000-0000-0000D0030000}"/>
    <cellStyle name="Change A&amp;ll" xfId="1494" xr:uid="{00000000-0005-0000-0000-0000D1030000}"/>
    <cellStyle name="Change A&amp;ll 2" xfId="2112" xr:uid="{00000000-0005-0000-0000-0000D2030000}"/>
    <cellStyle name="Change A&amp;ll 2 2" xfId="5074" xr:uid="{00000000-0005-0000-0000-0000D3030000}"/>
    <cellStyle name="Change A&amp;ll 2 2 2" xfId="5887" xr:uid="{00000000-0005-0000-0000-0000D4030000}"/>
    <cellStyle name="Change A&amp;ll 2 3" xfId="6622" xr:uid="{00000000-0005-0000-0000-0000D5030000}"/>
    <cellStyle name="Change A&amp;ll 3" xfId="5026" xr:uid="{00000000-0005-0000-0000-0000D6030000}"/>
    <cellStyle name="Change A&amp;ll 3 2" xfId="5839" xr:uid="{00000000-0005-0000-0000-0000D7030000}"/>
    <cellStyle name="Check Cell 2" xfId="1495" xr:uid="{00000000-0005-0000-0000-0000D8030000}"/>
    <cellStyle name="Check Cell 2 2" xfId="1496" xr:uid="{00000000-0005-0000-0000-0000D9030000}"/>
    <cellStyle name="Check Cell 2 2 2" xfId="2319" xr:uid="{00000000-0005-0000-0000-0000DA030000}"/>
    <cellStyle name="Check Cell 2 2 2 2" xfId="10612" xr:uid="{7FC43D71-AD6A-4C74-81B2-A11CB391BCA3}"/>
    <cellStyle name="Check Cell 2 2 3" xfId="26354" xr:uid="{6ABB3D69-7FBD-4658-B4A5-107777BE79AD}"/>
    <cellStyle name="Check Cell 2 2 4" xfId="10611" xr:uid="{57CA01B9-570B-48A4-9613-79BF04B697FE}"/>
    <cellStyle name="Check Cell 2 3" xfId="1497" xr:uid="{00000000-0005-0000-0000-0000DB030000}"/>
    <cellStyle name="Check Cell 2 3 2" xfId="2320" xr:uid="{00000000-0005-0000-0000-0000DC030000}"/>
    <cellStyle name="Check Cell 2 3 2 2" xfId="26355" xr:uid="{3C6C3CAD-C180-4D34-95A7-2808873EB730}"/>
    <cellStyle name="Check Cell 2 3 3" xfId="10613" xr:uid="{EF461497-4CD9-409D-8FEB-2C10014FE14C}"/>
    <cellStyle name="Check Cell 2 4" xfId="2318" xr:uid="{00000000-0005-0000-0000-0000DD030000}"/>
    <cellStyle name="Check Cell 2 4 2" xfId="26356" xr:uid="{130E6D6E-1437-4B76-8772-87AB4A49DCB3}"/>
    <cellStyle name="Check Cell 2 4 3" xfId="11878" xr:uid="{BD4AEC0E-E496-4123-9096-CEC935D71FF4}"/>
    <cellStyle name="Check Cell 2 5" xfId="11827" xr:uid="{B5F5CF6B-274F-4535-BBD9-970CBFAB90E4}"/>
    <cellStyle name="Check Cell 2 5 2" xfId="26357" xr:uid="{49521A2D-60D7-48F3-BC04-A84236351602}"/>
    <cellStyle name="Check Cell 2 6" xfId="11722" xr:uid="{F9C0127D-B8C3-47C2-8C98-C0209B9C0823}"/>
    <cellStyle name="Check Cell 2 6 2" xfId="26358" xr:uid="{27E2D1F4-4F11-4D15-8D40-A0A69664E0DA}"/>
    <cellStyle name="Check Cell 2 7" xfId="11685" xr:uid="{3B8E6BC3-DAA3-4912-AF26-FFE21B46553E}"/>
    <cellStyle name="Check Cell 2 8" xfId="26353" xr:uid="{1E31A777-5E0C-4046-AF67-6A37A42D57F0}"/>
    <cellStyle name="Check Cell 2 9" xfId="10610" xr:uid="{D0A57177-C0C6-45B3-A402-5918711C05AE}"/>
    <cellStyle name="Check Cell 3" xfId="1498" xr:uid="{00000000-0005-0000-0000-0000DE030000}"/>
    <cellStyle name="Check Cell 3 2" xfId="2321" xr:uid="{00000000-0005-0000-0000-0000DF030000}"/>
    <cellStyle name="Check Cell 3 2 2" xfId="12510" xr:uid="{892AD3B6-203C-4386-97B5-FBDEE57FE450}"/>
    <cellStyle name="Check Cell 3 3" xfId="12511" xr:uid="{D4558A9F-5449-4675-AA7A-4A43D28F4FB2}"/>
    <cellStyle name="Check Cell 3 4" xfId="12512" xr:uid="{268E167A-0324-43C0-A52F-02CEC628F24D}"/>
    <cellStyle name="Check Cell 3 5" xfId="12513" xr:uid="{E1F21BEC-F5DA-40DD-AEF1-4FC05333ECA5}"/>
    <cellStyle name="Check Cell 3 6" xfId="12514" xr:uid="{3647526D-7B73-40CA-97E1-CD646C463B64}"/>
    <cellStyle name="Check Cell 3 7" xfId="12515" xr:uid="{FEAF2EB6-0189-4DB0-85C4-97C02B3D8CD5}"/>
    <cellStyle name="Check Cell 3 8" xfId="26359" xr:uid="{B8CB728A-DBC7-4B4D-956A-05BDC15D6FAF}"/>
    <cellStyle name="Check Cell 3 9" xfId="10614" xr:uid="{67119B8D-6F27-4B3F-9137-D8F7A501C619}"/>
    <cellStyle name="Check Cell 4" xfId="12516" xr:uid="{814B83BF-DF48-4719-8E90-9100D3A27DE5}"/>
    <cellStyle name="Check Cell 4 2" xfId="26360" xr:uid="{C4611D6D-5818-43F7-8044-D9BE58248B65}"/>
    <cellStyle name="Check Cell 5" xfId="12517" xr:uid="{E7278D54-FB36-4984-9BE1-DC700E40F216}"/>
    <cellStyle name="Check Cell 6" xfId="17071" xr:uid="{5B889D1A-72DB-4133-A39F-CDCF15BEFD38}"/>
    <cellStyle name="Comma" xfId="2" builtinId="3"/>
    <cellStyle name="Comma  - Style1" xfId="9" xr:uid="{00000000-0005-0000-0000-0000E1030000}"/>
    <cellStyle name="Comma  - Style1 2" xfId="9720" xr:uid="{3C26567E-C057-476D-813E-70F1C4540FFE}"/>
    <cellStyle name="Comma  - Style1 3" xfId="9719" xr:uid="{BEDD62EE-1D36-4EB7-BAFA-D16010EFEC27}"/>
    <cellStyle name="Comma  - Style2" xfId="10" xr:uid="{00000000-0005-0000-0000-0000E2030000}"/>
    <cellStyle name="Comma  - Style2 2" xfId="9722" xr:uid="{082C7EEB-04C9-4BE3-9456-3539E22B15E5}"/>
    <cellStyle name="Comma  - Style2 3" xfId="9721" xr:uid="{99900FAA-BD1E-4B3E-86E2-651B9BE029A2}"/>
    <cellStyle name="Comma  - Style3" xfId="11" xr:uid="{00000000-0005-0000-0000-0000E3030000}"/>
    <cellStyle name="Comma  - Style3 2" xfId="9724" xr:uid="{C22476CE-3ADE-4D53-A3C6-481F9C1D3005}"/>
    <cellStyle name="Comma  - Style3 3" xfId="9723" xr:uid="{622776E7-74D3-4820-B084-C1A0CD66B622}"/>
    <cellStyle name="Comma  - Style4" xfId="12" xr:uid="{00000000-0005-0000-0000-0000E4030000}"/>
    <cellStyle name="Comma  - Style4 2" xfId="9726" xr:uid="{B58EF594-744B-47B1-92C6-18324B5D69B0}"/>
    <cellStyle name="Comma  - Style4 3" xfId="9725" xr:uid="{4AE06FA9-EE59-4205-9FE6-EE2BB9407FD0}"/>
    <cellStyle name="Comma  - Style5" xfId="13" xr:uid="{00000000-0005-0000-0000-0000E5030000}"/>
    <cellStyle name="Comma  - Style5 2" xfId="9728" xr:uid="{4370976B-92DC-4393-9EE4-1250679DB41C}"/>
    <cellStyle name="Comma  - Style5 3" xfId="9727" xr:uid="{E5C3075C-E545-4F1A-A5D4-9EEFCDD39F8F}"/>
    <cellStyle name="Comma  - Style6" xfId="14" xr:uid="{00000000-0005-0000-0000-0000E6030000}"/>
    <cellStyle name="Comma  - Style6 2" xfId="9730" xr:uid="{9AD1F223-0840-4832-B5DB-74C2A560AF17}"/>
    <cellStyle name="Comma  - Style6 3" xfId="9729" xr:uid="{5B421589-77D4-4973-A6B0-7ED5BFD3C799}"/>
    <cellStyle name="Comma  - Style7" xfId="15" xr:uid="{00000000-0005-0000-0000-0000E7030000}"/>
    <cellStyle name="Comma  - Style7 2" xfId="9732" xr:uid="{661C6657-86F5-4B7D-92B8-27D451397280}"/>
    <cellStyle name="Comma  - Style7 3" xfId="9731" xr:uid="{DC5EDE56-6DAA-46C4-BD55-FEFAEF17D954}"/>
    <cellStyle name="Comma  - Style8" xfId="16" xr:uid="{00000000-0005-0000-0000-0000E8030000}"/>
    <cellStyle name="Comma  - Style8 2" xfId="155" xr:uid="{00000000-0005-0000-0000-0000E9030000}"/>
    <cellStyle name="Comma  - Style8 2 2" xfId="9734" xr:uid="{73450C68-475F-4D18-80EC-F55654DE8AA1}"/>
    <cellStyle name="Comma  - Style8 3" xfId="9733" xr:uid="{DF499D57-63FD-4781-B682-826D21E76532}"/>
    <cellStyle name="Comma (0.0)" xfId="17" xr:uid="{00000000-0005-0000-0000-0000EA030000}"/>
    <cellStyle name="Comma (0.0) 2" xfId="156" xr:uid="{00000000-0005-0000-0000-0000EB030000}"/>
    <cellStyle name="Comma (0.0) 3" xfId="1041" xr:uid="{00000000-0005-0000-0000-0000EC030000}"/>
    <cellStyle name="Comma (0.00)" xfId="18" xr:uid="{00000000-0005-0000-0000-0000ED030000}"/>
    <cellStyle name="Comma (0.00) 2" xfId="157" xr:uid="{00000000-0005-0000-0000-0000EE030000}"/>
    <cellStyle name="Comma (0.00) 3" xfId="1042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3" xr:uid="{00000000-0005-0000-0000-0000F2030000}"/>
    <cellStyle name="Comma (index) 3" xfId="10138" xr:uid="{6DF3ED35-90B8-4641-91EB-D3287300E81A}"/>
    <cellStyle name="Comma [0] 2" xfId="353" xr:uid="{00000000-0005-0000-0000-0000F3030000}"/>
    <cellStyle name="Comma [0] 2 2" xfId="12518" xr:uid="{FF57FAE4-83F8-45C2-BF05-DF9931FEEF8A}"/>
    <cellStyle name="Comma [0] 2 2 2" xfId="15057" xr:uid="{97C75E62-D2E8-443B-9AAB-7A15B846733C}"/>
    <cellStyle name="Comma [0] 2 3" xfId="12519" xr:uid="{EA1040F3-01F0-45C9-9117-07DA8CDF6579}"/>
    <cellStyle name="Comma [0] 2 3 2" xfId="15058" xr:uid="{935C5BF1-C1CF-456F-865F-14429F803792}"/>
    <cellStyle name="Comma [0] 2 4" xfId="14434" xr:uid="{389A5D1F-6C12-427C-B96C-40F67357AFEF}"/>
    <cellStyle name="Comma [0] 2 5" xfId="9735" xr:uid="{37893B05-E4D0-4C9A-AF16-40661A2D51EB}"/>
    <cellStyle name="Comma [0] 3" xfId="354" xr:uid="{00000000-0005-0000-0000-0000F4030000}"/>
    <cellStyle name="Comma [0] 4" xfId="355" xr:uid="{00000000-0005-0000-0000-0000F5030000}"/>
    <cellStyle name="Comma [0] 5" xfId="356" xr:uid="{00000000-0005-0000-0000-0000F6030000}"/>
    <cellStyle name="Comma [0] 6" xfId="357" xr:uid="{00000000-0005-0000-0000-0000F7030000}"/>
    <cellStyle name="Comma [0] 7" xfId="358" xr:uid="{00000000-0005-0000-0000-0000F8030000}"/>
    <cellStyle name="Comma [00]" xfId="9736" xr:uid="{A69DF068-DF07-4399-B992-8AF4060E1A63}"/>
    <cellStyle name="Comma [00] 2" xfId="9737" xr:uid="{CAD5BC17-5E7B-4DE5-AB38-F5EE7831CE7D}"/>
    <cellStyle name="Comma 10" xfId="132" xr:uid="{00000000-0005-0000-0000-0000F9030000}"/>
    <cellStyle name="Comma 10 10" xfId="2725" xr:uid="{00000000-0005-0000-0000-0000FA030000}"/>
    <cellStyle name="Comma 10 10 2" xfId="3520" xr:uid="{00000000-0005-0000-0000-0000FB030000}"/>
    <cellStyle name="Comma 10 10 2 2" xfId="15059" xr:uid="{2B07B8F2-17F0-4EE1-B371-D2F094990EF4}"/>
    <cellStyle name="Comma 10 10 3" xfId="12520" xr:uid="{2CB8DA25-A31C-4CC9-A8DE-BF9C742E30FE}"/>
    <cellStyle name="Comma 10 11" xfId="2863" xr:uid="{00000000-0005-0000-0000-0000FC030000}"/>
    <cellStyle name="Comma 10 11 2" xfId="15060" xr:uid="{E77F82BA-6ED8-4552-A56C-C7BA04C30CF3}"/>
    <cellStyle name="Comma 10 11 3" xfId="12521" xr:uid="{76F948D0-0E2D-4D86-A4EA-FB9E150DA36A}"/>
    <cellStyle name="Comma 10 12" xfId="12522" xr:uid="{EC10FCDE-49AA-4789-B8A4-F76B022B4AAE}"/>
    <cellStyle name="Comma 10 12 2" xfId="15061" xr:uid="{781601E4-0932-47B3-80A4-51110B8E6768}"/>
    <cellStyle name="Comma 10 13" xfId="9601" xr:uid="{FB00D6B4-037D-4464-AC60-BD3FBEA5533B}"/>
    <cellStyle name="Comma 10 13 2" xfId="14965" xr:uid="{35A3496C-AEDC-45FC-9B02-81E635607D91}"/>
    <cellStyle name="Comma 10 14" xfId="13583" xr:uid="{3548579F-C951-4ECB-A413-BAE38DCA89E6}"/>
    <cellStyle name="Comma 10 14 2" xfId="15558" xr:uid="{982541DF-3F9D-4940-BFC9-F88D0DAE3D99}"/>
    <cellStyle name="Comma 10 15" xfId="13774" xr:uid="{CD261FBC-B49E-4134-8317-DAD82E70FE20}"/>
    <cellStyle name="Comma 10 15 2" xfId="15728" xr:uid="{CF68476D-8361-42F5-B7AD-480B72CC77BA}"/>
    <cellStyle name="Comma 10 16" xfId="13910" xr:uid="{4BF226B9-6859-485E-81EB-4D12B7B72257}"/>
    <cellStyle name="Comma 10 16 2" xfId="15854" xr:uid="{A4E6773F-78A0-492F-9E68-D934D51D6942}"/>
    <cellStyle name="Comma 10 17" xfId="14385" xr:uid="{B2AE11C6-B0F8-4524-9B58-2D6255D884B1}"/>
    <cellStyle name="Comma 10 17 2" xfId="16284" xr:uid="{9DE9960F-F7E3-4D68-8F79-74D18C3634BD}"/>
    <cellStyle name="Comma 10 18" xfId="14435" xr:uid="{F66161AE-0EFC-4129-97DD-C831B834F91C}"/>
    <cellStyle name="Comma 10 19" xfId="9738" xr:uid="{F1080B7A-0B69-4DD0-B2E6-DEE514C86027}"/>
    <cellStyle name="Comma 10 2" xfId="313" xr:uid="{00000000-0005-0000-0000-0000FD030000}"/>
    <cellStyle name="Comma 10 2 12" xfId="14386" xr:uid="{5A7CC890-9410-4F94-93CA-1B30055852D8}"/>
    <cellStyle name="Comma 10 2 12 2" xfId="16285" xr:uid="{616D833B-5DC9-4FFF-9F1C-2F9C4B93CEF1}"/>
    <cellStyle name="Comma 10 2 2" xfId="1151" xr:uid="{00000000-0005-0000-0000-0000FE030000}"/>
    <cellStyle name="Comma 10 2 2 2" xfId="3447" xr:uid="{00000000-0005-0000-0000-0000FF030000}"/>
    <cellStyle name="Comma 10 2 2 2 2" xfId="26363" xr:uid="{99ED2656-CA9F-4A74-83B6-6F2994F71E3C}"/>
    <cellStyle name="Comma 10 2 2 2 3" xfId="15062" xr:uid="{13380BC6-DF96-4597-AFB6-BBC4EB5E5750}"/>
    <cellStyle name="Comma 10 2 2 3" xfId="26362" xr:uid="{174D2E88-3AD0-44EC-80E1-0636D22BAFED}"/>
    <cellStyle name="Comma 10 2 2 4" xfId="12523" xr:uid="{6AEA4BAE-E5D3-4C3D-B17A-D4971F945A09}"/>
    <cellStyle name="Comma 10 2 3" xfId="360" xr:uid="{00000000-0005-0000-0000-000000040000}"/>
    <cellStyle name="Comma 10 2 3 2" xfId="15063" xr:uid="{EFB7476A-1E57-4DBA-ABEF-97ADD61FD01E}"/>
    <cellStyle name="Comma 10 2 3 3" xfId="26364" xr:uid="{DDC0AE58-D8F3-49EA-94D5-EDA947131007}"/>
    <cellStyle name="Comma 10 2 3 4" xfId="12524" xr:uid="{C6538743-BA4F-472A-BB3E-AF2FD7571A7E}"/>
    <cellStyle name="Comma 10 2 4" xfId="12525" xr:uid="{2E94E31A-7D2E-48D8-BC26-FA1668D64987}"/>
    <cellStyle name="Comma 10 2 4 2" xfId="15064" xr:uid="{62DADAB1-88BC-44D7-BDD2-6AD2CBBF781A}"/>
    <cellStyle name="Comma 10 2 5" xfId="12526" xr:uid="{549BC159-BC6B-4A2A-B30A-C62E56E83759}"/>
    <cellStyle name="Comma 10 2 5 2" xfId="15065" xr:uid="{DE7C70B9-665B-407A-8E81-46B7DCA5B85C}"/>
    <cellStyle name="Comma 10 2 6" xfId="9739" xr:uid="{2DA32597-0AE0-410B-9B57-D0B3F228A90E}"/>
    <cellStyle name="Comma 10 2 7" xfId="1848" xr:uid="{00000000-0005-0000-0000-000001040000}"/>
    <cellStyle name="Comma 10 3" xfId="158" xr:uid="{00000000-0005-0000-0000-000002040000}"/>
    <cellStyle name="Comma 10 3 2" xfId="1074" xr:uid="{00000000-0005-0000-0000-000003040000}"/>
    <cellStyle name="Comma 10 3 2 2" xfId="15066" xr:uid="{B2C0A9DF-C81D-429F-B1D8-86D33C6CEC31}"/>
    <cellStyle name="Comma 10 3 2 3" xfId="26366" xr:uid="{55E69B64-B539-4787-96B5-4576863953E4}"/>
    <cellStyle name="Comma 10 3 2 4" xfId="12527" xr:uid="{6C8D0980-1009-4A61-82AC-A4FF1A00E1A0}"/>
    <cellStyle name="Comma 10 3 3" xfId="361" xr:uid="{00000000-0005-0000-0000-000004040000}"/>
    <cellStyle name="Comma 10 3 3 2" xfId="15067" xr:uid="{C20C6720-9C29-484F-A558-47788DBF2C9D}"/>
    <cellStyle name="Comma 10 3 3 3" xfId="12528" xr:uid="{F33DEA6C-DD8C-461C-B995-FD354398C5FC}"/>
    <cellStyle name="Comma 10 3 4" xfId="14387" xr:uid="{B1B52FE8-CBA3-4E43-921B-9C1752ABC4E3}"/>
    <cellStyle name="Comma 10 3 4 2" xfId="16286" xr:uid="{40E7C247-5249-4A06-950F-B33C64F07090}"/>
    <cellStyle name="Comma 10 3 5" xfId="26365" xr:uid="{EF6E09C2-3E55-459E-9315-C75724050DF9}"/>
    <cellStyle name="Comma 10 3 6" xfId="10615" xr:uid="{8300DF8D-FC1B-4526-9B91-6BC7F8BED9AD}"/>
    <cellStyle name="Comma 10 4" xfId="362" xr:uid="{00000000-0005-0000-0000-000005040000}"/>
    <cellStyle name="Comma 10 4 2" xfId="12529" xr:uid="{CE9DE25E-D4E2-4FB6-A607-CB77DC07CBB3}"/>
    <cellStyle name="Comma 10 4 2 2" xfId="15068" xr:uid="{C20E95FE-420A-40E0-8DBB-DC3EC5879711}"/>
    <cellStyle name="Comma 10 4 3" xfId="11942" xr:uid="{A66FF90B-81AD-4AF0-8145-7ABFA115CBCC}"/>
    <cellStyle name="Comma 10 4 3 2" xfId="14964" xr:uid="{E541E577-226E-4CA4-A64D-A6E4A3A6D9D9}"/>
    <cellStyle name="Comma 10 4 4" xfId="14571" xr:uid="{1B243247-A7AA-4A16-82A6-A331E01A1179}"/>
    <cellStyle name="Comma 10 4 5" xfId="26367" xr:uid="{32FCC7E7-E357-4DD6-A372-1F82A2A3B964}"/>
    <cellStyle name="Comma 10 4 6" xfId="10616" xr:uid="{A1DDA312-0584-4CC8-90E4-0E227309EEB9}"/>
    <cellStyle name="Comma 10 5" xfId="363" xr:uid="{00000000-0005-0000-0000-000006040000}"/>
    <cellStyle name="Comma 10 5 2" xfId="12530" xr:uid="{655CBBF8-D430-4176-B240-9C9E1E53BBD8}"/>
    <cellStyle name="Comma 10 5 2 2" xfId="15069" xr:uid="{25093DDE-F7C1-47E7-A9AF-D17B3CCA77BB}"/>
    <cellStyle name="Comma 10 5 3" xfId="14572" xr:uid="{96FCECB0-23A9-4FAA-9B08-FF0D97C7B55D}"/>
    <cellStyle name="Comma 10 5 4" xfId="10617" xr:uid="{08F47C8E-83E3-4153-ABF9-356BA58C33B7}"/>
    <cellStyle name="Comma 10 6" xfId="1065" xr:uid="{00000000-0005-0000-0000-000007040000}"/>
    <cellStyle name="Comma 10 6 2" xfId="14573" xr:uid="{ACC92174-53E2-40B2-8D0B-75156A74124B}"/>
    <cellStyle name="Comma 10 6 3" xfId="10618" xr:uid="{A9D21A8A-E084-48D9-95A8-F83EFF37B605}"/>
    <cellStyle name="Comma 10 7" xfId="359" xr:uid="{00000000-0005-0000-0000-000008040000}"/>
    <cellStyle name="Comma 10 7 2" xfId="14843" xr:uid="{F629FB34-749D-4D73-9BD1-AD9E90C8D007}"/>
    <cellStyle name="Comma 10 7 3" xfId="11592" xr:uid="{5A07EA1D-94BA-409F-8E9E-658369D2D851}"/>
    <cellStyle name="Comma 10 8" xfId="1890" xr:uid="{00000000-0005-0000-0000-000009040000}"/>
    <cellStyle name="Comma 10 8 2" xfId="2773" xr:uid="{00000000-0005-0000-0000-00000A040000}"/>
    <cellStyle name="Comma 10 8 2 2" xfId="4242" xr:uid="{00000000-0005-0000-0000-00000B040000}"/>
    <cellStyle name="Comma 10 8 2 3" xfId="14916" xr:uid="{7BC6C3C1-9A3D-46DE-8056-9B1EC0F6F470}"/>
    <cellStyle name="Comma 10 8 3" xfId="7260" xr:uid="{00000000-0005-0000-0000-00000C040000}"/>
    <cellStyle name="Comma 10 8 4" xfId="11679" xr:uid="{24EECC06-A836-4792-BF57-72E9918F179E}"/>
    <cellStyle name="Comma 10 9" xfId="1868" xr:uid="{00000000-0005-0000-0000-00000D040000}"/>
    <cellStyle name="Comma 10 9 2" xfId="2746" xr:uid="{00000000-0005-0000-0000-00000E040000}"/>
    <cellStyle name="Comma 10 9 2 2" xfId="4235" xr:uid="{00000000-0005-0000-0000-00000F040000}"/>
    <cellStyle name="Comma 10 9 2 3" xfId="15070" xr:uid="{8CFB2099-24E0-4E30-9F52-F2C19894CF37}"/>
    <cellStyle name="Comma 10 9 3" xfId="7237" xr:uid="{00000000-0005-0000-0000-000010040000}"/>
    <cellStyle name="Comma 10 9 4" xfId="12531" xr:uid="{DE548C73-4BDD-45A5-871F-855F94B76FF5}"/>
    <cellStyle name="Comma 10_B3 - Property plant &amp; equipment.nat" xfId="12532" xr:uid="{A20522A6-8FC9-4C3E-B5C6-DBABECDED15C}"/>
    <cellStyle name="Comma 100" xfId="364" xr:uid="{00000000-0005-0000-0000-000011040000}"/>
    <cellStyle name="Comma 101" xfId="365" xr:uid="{00000000-0005-0000-0000-000012040000}"/>
    <cellStyle name="Comma 102" xfId="366" xr:uid="{00000000-0005-0000-0000-000013040000}"/>
    <cellStyle name="Comma 103" xfId="367" xr:uid="{00000000-0005-0000-0000-000014040000}"/>
    <cellStyle name="Comma 104" xfId="368" xr:uid="{00000000-0005-0000-0000-000015040000}"/>
    <cellStyle name="Comma 105" xfId="369" xr:uid="{00000000-0005-0000-0000-000016040000}"/>
    <cellStyle name="Comma 106" xfId="370" xr:uid="{00000000-0005-0000-0000-000017040000}"/>
    <cellStyle name="Comma 107" xfId="371" xr:uid="{00000000-0005-0000-0000-000018040000}"/>
    <cellStyle name="Comma 108" xfId="372" xr:uid="{00000000-0005-0000-0000-000019040000}"/>
    <cellStyle name="Comma 109" xfId="373" xr:uid="{00000000-0005-0000-0000-00001A040000}"/>
    <cellStyle name="Comma 11" xfId="148" xr:uid="{00000000-0005-0000-0000-00001B040000}"/>
    <cellStyle name="Comma 11 10" xfId="12533" xr:uid="{89401B35-C91C-4EDB-9C64-D1DF3C33553E}"/>
    <cellStyle name="Comma 11 10 2" xfId="15071" xr:uid="{294B7C6E-B265-47CB-B0D6-5AE2E2025C8D}"/>
    <cellStyle name="Comma 11 11" xfId="12534" xr:uid="{85CD742D-6CD6-4C39-AFC5-CEDB59723E3A}"/>
    <cellStyle name="Comma 11 11 2" xfId="15072" xr:uid="{1573CF8E-EA88-418E-BCBB-569F8CB5B216}"/>
    <cellStyle name="Comma 11 12" xfId="12535" xr:uid="{23DC9E43-F223-441E-B072-47332FB33DD2}"/>
    <cellStyle name="Comma 11 12 2" xfId="15073" xr:uid="{9B770153-5D59-4FA8-8192-B9A155967010}"/>
    <cellStyle name="Comma 11 13" xfId="14128" xr:uid="{029AE687-9AD5-46DD-A2A7-E8209DB4496D}"/>
    <cellStyle name="Comma 11 13 2" xfId="16036" xr:uid="{1865050C-6B0D-4C4C-9F34-397AA5F238D1}"/>
    <cellStyle name="Comma 11 13 2 2" xfId="18451" xr:uid="{85146FF5-A710-402D-B0A4-285D27EDAF43}"/>
    <cellStyle name="Comma 11 13 3" xfId="17700" xr:uid="{52399996-887C-445E-B92F-E9DE35B7C523}"/>
    <cellStyle name="Comma 11 2" xfId="321" xr:uid="{00000000-0005-0000-0000-00001C040000}"/>
    <cellStyle name="Comma 11 2 2" xfId="376" xr:uid="{00000000-0005-0000-0000-00001D040000}"/>
    <cellStyle name="Comma 11 2 2 2" xfId="15074" xr:uid="{AD40D405-EFA2-490D-B950-EBD591C0B183}"/>
    <cellStyle name="Comma 11 2 2 3" xfId="26368" xr:uid="{7D144524-37EE-41C9-9EC4-C9C40C07BB4F}"/>
    <cellStyle name="Comma 11 2 3" xfId="377" xr:uid="{00000000-0005-0000-0000-00001E040000}"/>
    <cellStyle name="Comma 11 2 3 2" xfId="15075" xr:uid="{EC2821AB-8696-499E-A7B2-F5311FEA3E4A}"/>
    <cellStyle name="Comma 11 2 3 3" xfId="26369" xr:uid="{857DA1E9-97B6-41E6-8A8B-50BAC0949EA0}"/>
    <cellStyle name="Comma 11 2 3 4" xfId="12536" xr:uid="{EADB336C-5BCC-4050-89AE-293CBE129545}"/>
    <cellStyle name="Comma 11 2 4" xfId="375" xr:uid="{00000000-0005-0000-0000-00001F040000}"/>
    <cellStyle name="Comma 11 2 4 2" xfId="25824" xr:uid="{C9C9AA62-F693-45F0-A970-7A267319CEF3}"/>
    <cellStyle name="Comma 11 2 5" xfId="10619" xr:uid="{0EC35781-8655-44B8-9742-E18DC5CB3256}"/>
    <cellStyle name="Comma 11 3" xfId="283" xr:uid="{00000000-0005-0000-0000-000020040000}"/>
    <cellStyle name="Comma 11 3 2" xfId="1132" xr:uid="{00000000-0005-0000-0000-000021040000}"/>
    <cellStyle name="Comma 11 3 2 2" xfId="15076" xr:uid="{70EE2C20-87F5-4C26-8230-EFED6B3706FE}"/>
    <cellStyle name="Comma 11 3 2 3" xfId="12537" xr:uid="{63D7D9E1-9D31-48F2-BD52-17EE5F2D74E5}"/>
    <cellStyle name="Comma 11 3 3" xfId="378" xr:uid="{00000000-0005-0000-0000-000022040000}"/>
    <cellStyle name="Comma 11 3 3 2" xfId="16287" xr:uid="{35FD0418-11CE-46AC-9761-4595538B7AC1}"/>
    <cellStyle name="Comma 11 3 3 3" xfId="14388" xr:uid="{1B893429-3F0E-44F5-8086-2E54142793B8}"/>
    <cellStyle name="Comma 11 3 4" xfId="26370" xr:uid="{290A34FA-ED69-4C7F-B39D-569E31422663}"/>
    <cellStyle name="Comma 11 3 5" xfId="10620" xr:uid="{6169F7CE-48B7-4143-BE51-A362590819D2}"/>
    <cellStyle name="Comma 11 4" xfId="379" xr:uid="{00000000-0005-0000-0000-000023040000}"/>
    <cellStyle name="Comma 11 4 2" xfId="12539" xr:uid="{14AADBFD-EE2D-4874-BAF5-C4141A01D55D}"/>
    <cellStyle name="Comma 11 4 2 2" xfId="15078" xr:uid="{F32BAE9A-3DCA-4B3F-97D3-9DA8A4CC8EEC}"/>
    <cellStyle name="Comma 11 4 3" xfId="15077" xr:uid="{1F52ABEB-695E-4F1E-A718-405C4C37A3FF}"/>
    <cellStyle name="Comma 11 4 4" xfId="26371" xr:uid="{1166B8F7-DE00-407D-8B3B-4E1383587945}"/>
    <cellStyle name="Comma 11 4 5" xfId="26898" xr:uid="{33C2B3DB-25FA-481A-9A8C-27204413703C}"/>
    <cellStyle name="Comma 11 4 6" xfId="12538" xr:uid="{93A92C7B-B16E-43B0-9878-039CBF310DC4}"/>
    <cellStyle name="Comma 11 5" xfId="380" xr:uid="{00000000-0005-0000-0000-000024040000}"/>
    <cellStyle name="Comma 11 5 2" xfId="15079" xr:uid="{2B43BF3B-AA80-469D-AE69-1AE2473CF366}"/>
    <cellStyle name="Comma 11 5 3" xfId="12540" xr:uid="{4CBACE7A-C958-4351-9BD1-EC82C95F9FC8}"/>
    <cellStyle name="Comma 11 6" xfId="374" xr:uid="{00000000-0005-0000-0000-000025040000}"/>
    <cellStyle name="Comma 11 6 2" xfId="15080" xr:uid="{9A10F9CF-17E9-403D-B42C-9D43691ED0CA}"/>
    <cellStyle name="Comma 11 6 3" xfId="12541" xr:uid="{3C55D3C5-E408-4A69-8F37-CF07C602393C}"/>
    <cellStyle name="Comma 11 7" xfId="1830" xr:uid="{00000000-0005-0000-0000-000026040000}"/>
    <cellStyle name="Comma 11 7 2" xfId="15081" xr:uid="{0BF056A6-836B-4338-938D-097A186E959D}"/>
    <cellStyle name="Comma 11 7 3" xfId="12542" xr:uid="{DBE93DA8-9CB5-426C-9DD3-9ECFE0EEB223}"/>
    <cellStyle name="Comma 11 8" xfId="12543" xr:uid="{A3E53987-D167-434E-BE65-5632E331B986}"/>
    <cellStyle name="Comma 11 8 2" xfId="15082" xr:uid="{0E245100-A2EE-4FBB-B41C-B0175EF32F87}"/>
    <cellStyle name="Comma 11 9" xfId="12544" xr:uid="{D1894A54-8A14-42E6-946F-ABF3EEFF3509}"/>
    <cellStyle name="Comma 11 9 2" xfId="15083" xr:uid="{7AF9995D-55E4-4A1D-96E8-7136C30070C4}"/>
    <cellStyle name="Comma 11_B3 - Property plant &amp; equipment.nat" xfId="12545" xr:uid="{D2ACCE83-9CF8-4E78-A417-66975A6B966D}"/>
    <cellStyle name="Comma 110" xfId="381" xr:uid="{00000000-0005-0000-0000-000027040000}"/>
    <cellStyle name="Comma 111" xfId="382" xr:uid="{00000000-0005-0000-0000-000028040000}"/>
    <cellStyle name="Comma 112" xfId="383" xr:uid="{00000000-0005-0000-0000-000029040000}"/>
    <cellStyle name="Comma 113" xfId="384" xr:uid="{00000000-0005-0000-0000-00002A040000}"/>
    <cellStyle name="Comma 114" xfId="385" xr:uid="{00000000-0005-0000-0000-00002B040000}"/>
    <cellStyle name="Comma 115" xfId="386" xr:uid="{00000000-0005-0000-0000-00002C040000}"/>
    <cellStyle name="Comma 116" xfId="387" xr:uid="{00000000-0005-0000-0000-00002D040000}"/>
    <cellStyle name="Comma 117" xfId="388" xr:uid="{00000000-0005-0000-0000-00002E040000}"/>
    <cellStyle name="Comma 118" xfId="389" xr:uid="{00000000-0005-0000-0000-00002F040000}"/>
    <cellStyle name="Comma 119" xfId="390" xr:uid="{00000000-0005-0000-0000-000030040000}"/>
    <cellStyle name="Comma 12" xfId="149" xr:uid="{00000000-0005-0000-0000-000031040000}"/>
    <cellStyle name="Comma 12 10" xfId="12546" xr:uid="{83EA5A3B-E6A7-4291-95A2-D0325BA6356D}"/>
    <cellStyle name="Comma 12 10 2" xfId="15084" xr:uid="{B871954E-9B97-4B6A-B375-0E4A3579F73B}"/>
    <cellStyle name="Comma 12 11" xfId="12547" xr:uid="{1DDB6C8B-CDE5-4D8A-9FBA-866F736C7C21}"/>
    <cellStyle name="Comma 12 11 2" xfId="15085" xr:uid="{9D4E5BB6-0018-4642-8F45-3D6A3CE35C13}"/>
    <cellStyle name="Comma 12 12" xfId="12548" xr:uid="{A6E0BB9D-9BC4-4323-A892-2F57227AFBA9}"/>
    <cellStyle name="Comma 12 12 2" xfId="15086" xr:uid="{981E8F5F-4915-43DE-B585-C5CB96753C9A}"/>
    <cellStyle name="Comma 12 13" xfId="14945" xr:uid="{65936E61-B770-4AEC-BAC5-C25025E615CF}"/>
    <cellStyle name="Comma 12 14" xfId="16372" xr:uid="{FB0F76BD-61CF-4B8E-84BD-BE7443643681}"/>
    <cellStyle name="Comma 12 15" xfId="26372" xr:uid="{9B925391-57C3-45C2-9B73-6E7DA212A618}"/>
    <cellStyle name="Comma 12 16" xfId="11830" xr:uid="{6AF6CA5F-8E66-4AAB-8308-02ECF1C35127}"/>
    <cellStyle name="Comma 12 2" xfId="322" xr:uid="{00000000-0005-0000-0000-000032040000}"/>
    <cellStyle name="Comma 12 2 2" xfId="337" xr:uid="{00000000-0005-0000-0000-000033040000}"/>
    <cellStyle name="Comma 12 2 2 2" xfId="15087" xr:uid="{E7F22C0A-69A2-4071-99D2-B7B10DE65FBB}"/>
    <cellStyle name="Comma 12 2 2 3" xfId="26374" xr:uid="{37A38793-A423-4597-963C-E1DDF03325D6}"/>
    <cellStyle name="Comma 12 2 2 4" xfId="12549" xr:uid="{A130BD90-431D-452F-A0AE-402A2BD5D49F}"/>
    <cellStyle name="Comma 12 2 3" xfId="12550" xr:uid="{BDCABD8C-0EC6-4005-8755-1D413002C1CE}"/>
    <cellStyle name="Comma 12 2 3 2" xfId="15088" xr:uid="{9C86CA27-151F-4910-8C62-1725984ED71A}"/>
    <cellStyle name="Comma 12 2 4" xfId="14574" xr:uid="{9B27BC69-3DEE-4A05-BEDE-5AE3ACF60E8D}"/>
    <cellStyle name="Comma 12 2 5" xfId="26373" xr:uid="{14AF0DA1-4021-4D38-8583-36A8ADF27C4B}"/>
    <cellStyle name="Comma 12 2 6" xfId="10621" xr:uid="{5CC337B7-BDDB-475A-AA9D-04042F674743}"/>
    <cellStyle name="Comma 12 3" xfId="329" xr:uid="{00000000-0005-0000-0000-000034040000}"/>
    <cellStyle name="Comma 12 3 2" xfId="1161" xr:uid="{00000000-0005-0000-0000-000035040000}"/>
    <cellStyle name="Comma 12 3 2 2" xfId="15089" xr:uid="{20D00C63-1238-4591-B6DE-E1FE2446B351}"/>
    <cellStyle name="Comma 12 3 2 3" xfId="12551" xr:uid="{93611FEB-7275-4C1C-BD7C-3E44E6ADB48E}"/>
    <cellStyle name="Comma 12 3 3" xfId="392" xr:uid="{00000000-0005-0000-0000-000036040000}"/>
    <cellStyle name="Comma 12 3 3 2" xfId="14575" xr:uid="{2A7ED6D5-0B47-4932-B588-F3074AA7294E}"/>
    <cellStyle name="Comma 12 3 4" xfId="26375" xr:uid="{B42F3568-1941-49ED-926E-6DC43B95D7F3}"/>
    <cellStyle name="Comma 12 3 5" xfId="10622" xr:uid="{D070D1AD-C75B-49F9-A6A8-23760856F8B1}"/>
    <cellStyle name="Comma 12 4" xfId="289" xr:uid="{00000000-0005-0000-0000-000037040000}"/>
    <cellStyle name="Comma 12 4 2" xfId="1135" xr:uid="{00000000-0005-0000-0000-000038040000}"/>
    <cellStyle name="Comma 12 4 2 2" xfId="15091" xr:uid="{3BA1602D-D7D0-4038-A27F-7BA0E5ADB35C}"/>
    <cellStyle name="Comma 12 4 2 3" xfId="12553" xr:uid="{69652092-7910-4CBD-A1A8-58413E2E75F1}"/>
    <cellStyle name="Comma 12 4 3" xfId="393" xr:uid="{00000000-0005-0000-0000-000039040000}"/>
    <cellStyle name="Comma 12 4 3 2" xfId="15090" xr:uid="{BD675CF0-F1E8-4960-85CC-E8100BF8BF15}"/>
    <cellStyle name="Comma 12 4 4" xfId="26376" xr:uid="{AD99D155-7A46-454B-8CB1-163618ED12E2}"/>
    <cellStyle name="Comma 12 4 5" xfId="12552" xr:uid="{CA389056-2317-48FE-A5D8-E49750D88CF5}"/>
    <cellStyle name="Comma 12 5" xfId="391" xr:uid="{00000000-0005-0000-0000-00003A040000}"/>
    <cellStyle name="Comma 12 5 2" xfId="12555" xr:uid="{72301A8C-ECC5-49A4-A987-5424179816B7}"/>
    <cellStyle name="Comma 12 5 2 2" xfId="15093" xr:uid="{CCFDEA88-BE6D-49A1-AA69-2BF612BAA105}"/>
    <cellStyle name="Comma 12 5 3" xfId="15092" xr:uid="{48F15D32-D07F-477F-8917-176AA01028FF}"/>
    <cellStyle name="Comma 12 5 4" xfId="12554" xr:uid="{206AD75E-0C29-4DF3-9421-4B7C120AADCB}"/>
    <cellStyle name="Comma 12 6" xfId="1892" xr:uid="{00000000-0005-0000-0000-00003B040000}"/>
    <cellStyle name="Comma 12 6 2" xfId="12557" xr:uid="{3C8A430A-3F13-4F38-99DB-E80D32DC24C4}"/>
    <cellStyle name="Comma 12 6 2 2" xfId="15095" xr:uid="{0D302AF2-A4BD-41D3-B594-CAEE7F41F5A1}"/>
    <cellStyle name="Comma 12 6 3" xfId="15094" xr:uid="{932A6F2B-02F4-40A6-AA3F-E885ABFAEB68}"/>
    <cellStyle name="Comma 12 6 4" xfId="12556" xr:uid="{00F71326-D8F9-47DB-8D63-9F479DB0E768}"/>
    <cellStyle name="Comma 12 7" xfId="1832" xr:uid="{00000000-0005-0000-0000-00003C040000}"/>
    <cellStyle name="Comma 12 7 2" xfId="15096" xr:uid="{2A48CD78-C7E7-4BCB-A1C0-A6DF30E2BFAC}"/>
    <cellStyle name="Comma 12 7 3" xfId="12558" xr:uid="{F98B7FB0-4B5C-4EB1-B2B5-0AF61FD29511}"/>
    <cellStyle name="Comma 12 8" xfId="12559" xr:uid="{90A7D84C-9C57-49A9-9B13-3F9D4F867555}"/>
    <cellStyle name="Comma 12 8 2" xfId="15097" xr:uid="{CE766691-DE4E-467D-851B-61964F3EEB3E}"/>
    <cellStyle name="Comma 12 9" xfId="12560" xr:uid="{9B88506A-C26E-46CE-A6D3-E9F3419023B5}"/>
    <cellStyle name="Comma 12 9 2" xfId="15098" xr:uid="{E99D6622-E522-4A76-903D-48C0923D9B12}"/>
    <cellStyle name="Comma 12_B3 - Property plant &amp; equipment_GE" xfId="12561" xr:uid="{0ECE571A-726F-45EC-9F4C-D3D011814001}"/>
    <cellStyle name="Comma 120" xfId="394" xr:uid="{00000000-0005-0000-0000-00003D040000}"/>
    <cellStyle name="Comma 121" xfId="395" xr:uid="{00000000-0005-0000-0000-00003E040000}"/>
    <cellStyle name="Comma 122" xfId="1040" xr:uid="{00000000-0005-0000-0000-00003F040000}"/>
    <cellStyle name="Comma 123" xfId="1055" xr:uid="{00000000-0005-0000-0000-000040040000}"/>
    <cellStyle name="Comma 124" xfId="351" xr:uid="{00000000-0005-0000-0000-000041040000}"/>
    <cellStyle name="Comma 125" xfId="1291" xr:uid="{00000000-0005-0000-0000-000042040000}"/>
    <cellStyle name="Comma 125 2" xfId="1801" xr:uid="{00000000-0005-0000-0000-000043040000}"/>
    <cellStyle name="Comma 125 2 2" xfId="2294" xr:uid="{00000000-0005-0000-0000-000044040000}"/>
    <cellStyle name="Comma 125 2 2 2" xfId="4623" xr:uid="{00000000-0005-0000-0000-000045040000}"/>
    <cellStyle name="Comma 125 2 2 3" xfId="6804" xr:uid="{00000000-0005-0000-0000-000046040000}"/>
    <cellStyle name="Comma 125 2 3" xfId="2676" xr:uid="{00000000-0005-0000-0000-000047040000}"/>
    <cellStyle name="Comma 125 2 3 2" xfId="5000" xr:uid="{00000000-0005-0000-0000-000048040000}"/>
    <cellStyle name="Comma 125 2 3 3" xfId="7173" xr:uid="{00000000-0005-0000-0000-000049040000}"/>
    <cellStyle name="Comma 125 2 4" xfId="4179" xr:uid="{00000000-0005-0000-0000-00004A040000}"/>
    <cellStyle name="Comma 125 2 5" xfId="6407" xr:uid="{00000000-0005-0000-0000-00004B040000}"/>
    <cellStyle name="Comma 125 3" xfId="2065" xr:uid="{00000000-0005-0000-0000-00004C040000}"/>
    <cellStyle name="Comma 125 3 2" xfId="4398" xr:uid="{00000000-0005-0000-0000-00004D040000}"/>
    <cellStyle name="Comma 125 3 3" xfId="6590" xr:uid="{00000000-0005-0000-0000-00004E040000}"/>
    <cellStyle name="Comma 125 4" xfId="2498" xr:uid="{00000000-0005-0000-0000-00004F040000}"/>
    <cellStyle name="Comma 125 4 2" xfId="4822" xr:uid="{00000000-0005-0000-0000-000050040000}"/>
    <cellStyle name="Comma 125 4 3" xfId="6995" xr:uid="{00000000-0005-0000-0000-000051040000}"/>
    <cellStyle name="Comma 125 5" xfId="2734" xr:uid="{00000000-0005-0000-0000-000052040000}"/>
    <cellStyle name="Comma 125 5 2" xfId="3843" xr:uid="{00000000-0005-0000-0000-000053040000}"/>
    <cellStyle name="Comma 125 6" xfId="7230" xr:uid="{00000000-0005-0000-0000-000054040000}"/>
    <cellStyle name="Comma 125 7" xfId="6206" xr:uid="{00000000-0005-0000-0000-000055040000}"/>
    <cellStyle name="Comma 126" xfId="1295" xr:uid="{00000000-0005-0000-0000-000056040000}"/>
    <cellStyle name="Comma 126 2" xfId="1804" xr:uid="{00000000-0005-0000-0000-000057040000}"/>
    <cellStyle name="Comma 126 2 2" xfId="2296" xr:uid="{00000000-0005-0000-0000-000058040000}"/>
    <cellStyle name="Comma 126 2 2 2" xfId="4625" xr:uid="{00000000-0005-0000-0000-000059040000}"/>
    <cellStyle name="Comma 126 2 2 3" xfId="6806" xr:uid="{00000000-0005-0000-0000-00005A040000}"/>
    <cellStyle name="Comma 126 2 3" xfId="2678" xr:uid="{00000000-0005-0000-0000-00005B040000}"/>
    <cellStyle name="Comma 126 2 3 2" xfId="5002" xr:uid="{00000000-0005-0000-0000-00005C040000}"/>
    <cellStyle name="Comma 126 2 3 3" xfId="7175" xr:uid="{00000000-0005-0000-0000-00005D040000}"/>
    <cellStyle name="Comma 126 2 4" xfId="4182" xr:uid="{00000000-0005-0000-0000-00005E040000}"/>
    <cellStyle name="Comma 126 2 5" xfId="6409" xr:uid="{00000000-0005-0000-0000-00005F040000}"/>
    <cellStyle name="Comma 126 3" xfId="2067" xr:uid="{00000000-0005-0000-0000-000060040000}"/>
    <cellStyle name="Comma 126 3 2" xfId="4400" xr:uid="{00000000-0005-0000-0000-000061040000}"/>
    <cellStyle name="Comma 126 3 3" xfId="6592" xr:uid="{00000000-0005-0000-0000-000062040000}"/>
    <cellStyle name="Comma 126 4" xfId="2500" xr:uid="{00000000-0005-0000-0000-000063040000}"/>
    <cellStyle name="Comma 126 4 2" xfId="4824" xr:uid="{00000000-0005-0000-0000-000064040000}"/>
    <cellStyle name="Comma 126 4 3" xfId="6997" xr:uid="{00000000-0005-0000-0000-000065040000}"/>
    <cellStyle name="Comma 126 5" xfId="2740" xr:uid="{00000000-0005-0000-0000-000066040000}"/>
    <cellStyle name="Comma 126 5 2" xfId="3846" xr:uid="{00000000-0005-0000-0000-000067040000}"/>
    <cellStyle name="Comma 126 6" xfId="7235" xr:uid="{00000000-0005-0000-0000-000068040000}"/>
    <cellStyle name="Comma 126 7" xfId="6208" xr:uid="{00000000-0005-0000-0000-000069040000}"/>
    <cellStyle name="Comma 127" xfId="1301" xr:uid="{00000000-0005-0000-0000-00006A040000}"/>
    <cellStyle name="Comma 127 2" xfId="1808" xr:uid="{00000000-0005-0000-0000-00006B040000}"/>
    <cellStyle name="Comma 127 2 2" xfId="2300" xr:uid="{00000000-0005-0000-0000-00006C040000}"/>
    <cellStyle name="Comma 127 2 2 2" xfId="4629" xr:uid="{00000000-0005-0000-0000-00006D040000}"/>
    <cellStyle name="Comma 127 2 2 3" xfId="6810" xr:uid="{00000000-0005-0000-0000-00006E040000}"/>
    <cellStyle name="Comma 127 2 3" xfId="2682" xr:uid="{00000000-0005-0000-0000-00006F040000}"/>
    <cellStyle name="Comma 127 2 3 2" xfId="5006" xr:uid="{00000000-0005-0000-0000-000070040000}"/>
    <cellStyle name="Comma 127 2 3 3" xfId="7179" xr:uid="{00000000-0005-0000-0000-000071040000}"/>
    <cellStyle name="Comma 127 2 4" xfId="4186" xr:uid="{00000000-0005-0000-0000-000072040000}"/>
    <cellStyle name="Comma 127 2 5" xfId="6413" xr:uid="{00000000-0005-0000-0000-000073040000}"/>
    <cellStyle name="Comma 127 3" xfId="2071" xr:uid="{00000000-0005-0000-0000-000074040000}"/>
    <cellStyle name="Comma 127 3 2" xfId="4404" xr:uid="{00000000-0005-0000-0000-000075040000}"/>
    <cellStyle name="Comma 127 3 3" xfId="6596" xr:uid="{00000000-0005-0000-0000-000076040000}"/>
    <cellStyle name="Comma 127 4" xfId="2505" xr:uid="{00000000-0005-0000-0000-000077040000}"/>
    <cellStyle name="Comma 127 4 2" xfId="4829" xr:uid="{00000000-0005-0000-0000-000078040000}"/>
    <cellStyle name="Comma 127 4 3" xfId="7002" xr:uid="{00000000-0005-0000-0000-000079040000}"/>
    <cellStyle name="Comma 127 5" xfId="2769" xr:uid="{00000000-0005-0000-0000-00007A040000}"/>
    <cellStyle name="Comma 127 5 2" xfId="3853" xr:uid="{00000000-0005-0000-0000-00007B040000}"/>
    <cellStyle name="Comma 127 6" xfId="7258" xr:uid="{00000000-0005-0000-0000-00007C040000}"/>
    <cellStyle name="Comma 127 7" xfId="6212" xr:uid="{00000000-0005-0000-0000-00007D040000}"/>
    <cellStyle name="Comma 128" xfId="1310" xr:uid="{00000000-0005-0000-0000-00007E040000}"/>
    <cellStyle name="Comma 128 2" xfId="1815" xr:uid="{00000000-0005-0000-0000-00007F040000}"/>
    <cellStyle name="Comma 128 2 2" xfId="2307" xr:uid="{00000000-0005-0000-0000-000080040000}"/>
    <cellStyle name="Comma 128 2 2 2" xfId="4636" xr:uid="{00000000-0005-0000-0000-000081040000}"/>
    <cellStyle name="Comma 128 2 2 2 2" xfId="7799" xr:uid="{00000000-0005-0000-0000-000082040000}"/>
    <cellStyle name="Comma 128 2 2 3" xfId="3618" xr:uid="{00000000-0005-0000-0000-000083040000}"/>
    <cellStyle name="Comma 128 2 2 4" xfId="6817" xr:uid="{00000000-0005-0000-0000-000084040000}"/>
    <cellStyle name="Comma 128 2 3" xfId="2689" xr:uid="{00000000-0005-0000-0000-000085040000}"/>
    <cellStyle name="Comma 128 2 3 2" xfId="5013" xr:uid="{00000000-0005-0000-0000-000086040000}"/>
    <cellStyle name="Comma 128 2 3 3" xfId="7186" xr:uid="{00000000-0005-0000-0000-000087040000}"/>
    <cellStyle name="Comma 128 2 4" xfId="2783" xr:uid="{00000000-0005-0000-0000-000088040000}"/>
    <cellStyle name="Comma 128 2 4 2" xfId="4193" xr:uid="{00000000-0005-0000-0000-000089040000}"/>
    <cellStyle name="Comma 128 2 5" xfId="3417" xr:uid="{00000000-0005-0000-0000-00008A040000}"/>
    <cellStyle name="Comma 128 2 6" xfId="6420" xr:uid="{00000000-0005-0000-0000-00008B040000}"/>
    <cellStyle name="Comma 128 3" xfId="2078" xr:uid="{00000000-0005-0000-0000-00008C040000}"/>
    <cellStyle name="Comma 128 3 2" xfId="3516" xr:uid="{00000000-0005-0000-0000-00008D040000}"/>
    <cellStyle name="Comma 128 3 2 2" xfId="7313" xr:uid="{00000000-0005-0000-0000-00008E040000}"/>
    <cellStyle name="Comma 128 3 3" xfId="4411" xr:uid="{00000000-0005-0000-0000-00008F040000}"/>
    <cellStyle name="Comma 128 3 3 2" xfId="7698" xr:uid="{00000000-0005-0000-0000-000090040000}"/>
    <cellStyle name="Comma 128 3 4" xfId="2857" xr:uid="{00000000-0005-0000-0000-000091040000}"/>
    <cellStyle name="Comma 128 3 5" xfId="6603" xr:uid="{00000000-0005-0000-0000-000092040000}"/>
    <cellStyle name="Comma 128 4" xfId="2512" xr:uid="{00000000-0005-0000-0000-000093040000}"/>
    <cellStyle name="Comma 128 4 2" xfId="3651" xr:uid="{00000000-0005-0000-0000-000094040000}"/>
    <cellStyle name="Comma 128 4 2 2" xfId="7380" xr:uid="{00000000-0005-0000-0000-000095040000}"/>
    <cellStyle name="Comma 128 4 3" xfId="4836" xr:uid="{00000000-0005-0000-0000-000096040000}"/>
    <cellStyle name="Comma 128 4 3 2" xfId="7900" xr:uid="{00000000-0005-0000-0000-000097040000}"/>
    <cellStyle name="Comma 128 4 4" xfId="3457" xr:uid="{00000000-0005-0000-0000-000098040000}"/>
    <cellStyle name="Comma 128 4 5" xfId="7009" xr:uid="{00000000-0005-0000-0000-000099040000}"/>
    <cellStyle name="Comma 128 5" xfId="3488" xr:uid="{00000000-0005-0000-0000-00009A040000}"/>
    <cellStyle name="Comma 128 5 2" xfId="7297" xr:uid="{00000000-0005-0000-0000-00009B040000}"/>
    <cellStyle name="Comma 128 6" xfId="3862" xr:uid="{00000000-0005-0000-0000-00009C040000}"/>
    <cellStyle name="Comma 128 6 2" xfId="7526" xr:uid="{00000000-0005-0000-0000-00009D040000}"/>
    <cellStyle name="Comma 128 7" xfId="2807" xr:uid="{00000000-0005-0000-0000-00009E040000}"/>
    <cellStyle name="Comma 128 8" xfId="6219" xr:uid="{00000000-0005-0000-0000-00009F040000}"/>
    <cellStyle name="Comma 129" xfId="1321" xr:uid="{00000000-0005-0000-0000-0000A0040000}"/>
    <cellStyle name="Comma 129 2" xfId="2786" xr:uid="{00000000-0005-0000-0000-0000A1040000}"/>
    <cellStyle name="Comma 129 2 2" xfId="3620" xr:uid="{00000000-0005-0000-0000-0000A2040000}"/>
    <cellStyle name="Comma 129 3" xfId="3871" xr:uid="{00000000-0005-0000-0000-0000A3040000}"/>
    <cellStyle name="Comma 129 4" xfId="3421" xr:uid="{00000000-0005-0000-0000-0000A4040000}"/>
    <cellStyle name="Comma 13" xfId="290" xr:uid="{00000000-0005-0000-0000-0000A5040000}"/>
    <cellStyle name="Comma 13 10" xfId="26377" xr:uid="{4AED01BA-DBA3-427E-BD71-EB1BC67257E6}"/>
    <cellStyle name="Comma 13 11" xfId="9740" xr:uid="{89DE344C-DDD6-4396-B2E0-428DA220D57B}"/>
    <cellStyle name="Comma 13 13" xfId="14389" xr:uid="{7D195991-B6E7-4984-B542-752DB797B888}"/>
    <cellStyle name="Comma 13 13 2" xfId="16288" xr:uid="{D0B62FBD-4FA4-4900-A28D-01B5D7A96EFA}"/>
    <cellStyle name="Comma 13 2" xfId="397" xr:uid="{00000000-0005-0000-0000-0000A6040000}"/>
    <cellStyle name="Comma 13 2 2" xfId="1912" xr:uid="{00000000-0005-0000-0000-0000A7040000}"/>
    <cellStyle name="Comma 13 2 2 2" xfId="15099" xr:uid="{4ABCBF6B-345C-414B-973D-AEC358119CB9}"/>
    <cellStyle name="Comma 13 2 2 3" xfId="26379" xr:uid="{4EA9F667-69AD-4C08-9EA8-E26F96E5AAE2}"/>
    <cellStyle name="Comma 13 2 3" xfId="1841" xr:uid="{00000000-0005-0000-0000-0000A8040000}"/>
    <cellStyle name="Comma 13 2 3 2" xfId="26380" xr:uid="{3A86CE02-65B5-443A-B996-4BC2B352A516}"/>
    <cellStyle name="Comma 13 2 3 3" xfId="25826" xr:uid="{E77C590B-EDFF-461C-9E42-B5637B94A385}"/>
    <cellStyle name="Comma 13 2 4" xfId="26378" xr:uid="{E6838423-1D05-46B2-8713-E80723BE3834}"/>
    <cellStyle name="Comma 13 2 5" xfId="9741" xr:uid="{FB40ECB2-BAFC-405D-ADDA-2252BE272805}"/>
    <cellStyle name="Comma 13 3" xfId="398" xr:uid="{00000000-0005-0000-0000-0000A9040000}"/>
    <cellStyle name="Comma 13 3 2" xfId="399" xr:uid="{00000000-0005-0000-0000-0000AA040000}"/>
    <cellStyle name="Comma 13 3 2 2" xfId="14576" xr:uid="{C4CF445A-2CD4-4113-A2CE-52B513965C88}"/>
    <cellStyle name="Comma 13 3 3" xfId="400" xr:uid="{00000000-0005-0000-0000-0000AB040000}"/>
    <cellStyle name="Comma 13 3 3 2" xfId="26381" xr:uid="{78AE32D0-9323-4587-B523-925976089698}"/>
    <cellStyle name="Comma 13 3 4" xfId="10623" xr:uid="{606CFF6C-005A-4F56-B7ED-A9049D38B50D}"/>
    <cellStyle name="Comma 13 4" xfId="401" xr:uid="{00000000-0005-0000-0000-0000AC040000}"/>
    <cellStyle name="Comma 13 4 2" xfId="14844" xr:uid="{97C281B3-CCBE-4196-8771-DF3430448860}"/>
    <cellStyle name="Comma 13 4 3" xfId="26382" xr:uid="{4B03B350-65C3-492D-8CAD-9ADD2E057602}"/>
    <cellStyle name="Comma 13 4 4" xfId="11593" xr:uid="{A2EC0E32-332C-46BC-BD06-E25E02FAD5FF}"/>
    <cellStyle name="Comma 13 5" xfId="402" xr:uid="{00000000-0005-0000-0000-0000AD040000}"/>
    <cellStyle name="Comma 13 5 2" xfId="14915" xr:uid="{FF45AB86-4545-4025-B3F8-E392A166F3F1}"/>
    <cellStyle name="Comma 13 5 3" xfId="11678" xr:uid="{2FB435DC-22EF-4158-94DE-133DA9DC5411}"/>
    <cellStyle name="Comma 13 6" xfId="1136" xr:uid="{00000000-0005-0000-0000-0000AE040000}"/>
    <cellStyle name="Comma 13 6 2" xfId="15559" xr:uid="{9E76C07A-EEB5-4CBC-898A-24D2AA742A1D}"/>
    <cellStyle name="Comma 13 6 3" xfId="13584" xr:uid="{C5EFF430-139E-4B21-A9A8-33A677FC129A}"/>
    <cellStyle name="Comma 13 7" xfId="396" xr:uid="{00000000-0005-0000-0000-0000AF040000}"/>
    <cellStyle name="Comma 13 7 2" xfId="15727" xr:uid="{3EF3A964-4073-4F13-A006-06887A304532}"/>
    <cellStyle name="Comma 13 7 3" xfId="13773" xr:uid="{FF7AB566-8098-4592-A351-23B07C6832FC}"/>
    <cellStyle name="Comma 13 8" xfId="13708" xr:uid="{73E07039-A6CF-4EA4-8F9C-7A5741414F87}"/>
    <cellStyle name="Comma 13 8 2" xfId="15664" xr:uid="{039A23F7-63DB-4F64-B5FB-5BADC0FE6E35}"/>
    <cellStyle name="Comma 13 9" xfId="14436" xr:uid="{D4BCD287-497E-468D-9141-03BA8A0430B6}"/>
    <cellStyle name="Comma 13_CPI_Y'52_TOP_GG 1" xfId="10624" xr:uid="{5BC66557-A4C2-4389-8D2C-2E56CDC4AEF5}"/>
    <cellStyle name="Comma 130" xfId="1324" xr:uid="{00000000-0005-0000-0000-0000B0040000}"/>
    <cellStyle name="Comma 130 2" xfId="2788" xr:uid="{00000000-0005-0000-0000-0000B1040000}"/>
    <cellStyle name="Comma 130 2 2" xfId="3622" xr:uid="{00000000-0005-0000-0000-0000B2040000}"/>
    <cellStyle name="Comma 130 3" xfId="3874" xr:uid="{00000000-0005-0000-0000-0000B3040000}"/>
    <cellStyle name="Comma 130 4" xfId="3423" xr:uid="{00000000-0005-0000-0000-0000B4040000}"/>
    <cellStyle name="Comma 131" xfId="1326" xr:uid="{00000000-0005-0000-0000-0000B5040000}"/>
    <cellStyle name="Comma 131 2" xfId="1819" xr:uid="{00000000-0005-0000-0000-0000B6040000}"/>
    <cellStyle name="Comma 131 2 2" xfId="2311" xr:uid="{00000000-0005-0000-0000-0000B7040000}"/>
    <cellStyle name="Comma 131 2 2 2" xfId="4640" xr:uid="{00000000-0005-0000-0000-0000B8040000}"/>
    <cellStyle name="Comma 131 2 2 2 2" xfId="7801" xr:uid="{00000000-0005-0000-0000-0000B9040000}"/>
    <cellStyle name="Comma 131 2 2 3" xfId="3624" xr:uid="{00000000-0005-0000-0000-0000BA040000}"/>
    <cellStyle name="Comma 131 2 2 4" xfId="6821" xr:uid="{00000000-0005-0000-0000-0000BB040000}"/>
    <cellStyle name="Comma 131 2 3" xfId="2693" xr:uid="{00000000-0005-0000-0000-0000BC040000}"/>
    <cellStyle name="Comma 131 2 3 2" xfId="5017" xr:uid="{00000000-0005-0000-0000-0000BD040000}"/>
    <cellStyle name="Comma 131 2 3 3" xfId="7190" xr:uid="{00000000-0005-0000-0000-0000BE040000}"/>
    <cellStyle name="Comma 131 2 4" xfId="4197" xr:uid="{00000000-0005-0000-0000-0000BF040000}"/>
    <cellStyle name="Comma 131 2 4 2" xfId="7621" xr:uid="{00000000-0005-0000-0000-0000C0040000}"/>
    <cellStyle name="Comma 131 2 5" xfId="3425" xr:uid="{00000000-0005-0000-0000-0000C1040000}"/>
    <cellStyle name="Comma 131 2 6" xfId="6424" xr:uid="{00000000-0005-0000-0000-0000C2040000}"/>
    <cellStyle name="Comma 131 3" xfId="2082" xr:uid="{00000000-0005-0000-0000-0000C3040000}"/>
    <cellStyle name="Comma 131 3 2" xfId="3650" xr:uid="{00000000-0005-0000-0000-0000C4040000}"/>
    <cellStyle name="Comma 131 3 2 2" xfId="7379" xr:uid="{00000000-0005-0000-0000-0000C5040000}"/>
    <cellStyle name="Comma 131 3 3" xfId="4415" xr:uid="{00000000-0005-0000-0000-0000C6040000}"/>
    <cellStyle name="Comma 131 3 3 2" xfId="7701" xr:uid="{00000000-0005-0000-0000-0000C7040000}"/>
    <cellStyle name="Comma 131 3 4" xfId="3456" xr:uid="{00000000-0005-0000-0000-0000C8040000}"/>
    <cellStyle name="Comma 131 3 5" xfId="6607" xr:uid="{00000000-0005-0000-0000-0000C9040000}"/>
    <cellStyle name="Comma 131 4" xfId="2516" xr:uid="{00000000-0005-0000-0000-0000CA040000}"/>
    <cellStyle name="Comma 131 4 2" xfId="4840" xr:uid="{00000000-0005-0000-0000-0000CB040000}"/>
    <cellStyle name="Comma 131 4 2 2" xfId="7903" xr:uid="{00000000-0005-0000-0000-0000CC040000}"/>
    <cellStyle name="Comma 131 4 3" xfId="3487" xr:uid="{00000000-0005-0000-0000-0000CD040000}"/>
    <cellStyle name="Comma 131 4 4" xfId="7013" xr:uid="{00000000-0005-0000-0000-0000CE040000}"/>
    <cellStyle name="Comma 131 5" xfId="3876" xr:uid="{00000000-0005-0000-0000-0000CF040000}"/>
    <cellStyle name="Comma 131 5 2" xfId="7529" xr:uid="{00000000-0005-0000-0000-0000D0040000}"/>
    <cellStyle name="Comma 131 6" xfId="2806" xr:uid="{00000000-0005-0000-0000-0000D1040000}"/>
    <cellStyle name="Comma 131 7" xfId="6223" xr:uid="{00000000-0005-0000-0000-0000D2040000}"/>
    <cellStyle name="Comma 131 8" xfId="26899" xr:uid="{0579C1E3-9C95-4EB8-9977-0FC17D46D3FE}"/>
    <cellStyle name="Comma 132" xfId="1614" xr:uid="{00000000-0005-0000-0000-0000D3040000}"/>
    <cellStyle name="Comma 132 2" xfId="2790" xr:uid="{00000000-0005-0000-0000-0000D4040000}"/>
    <cellStyle name="Comma 132 2 2" xfId="3626" xr:uid="{00000000-0005-0000-0000-0000D5040000}"/>
    <cellStyle name="Comma 132 3" xfId="4016" xr:uid="{00000000-0005-0000-0000-0000D6040000}"/>
    <cellStyle name="Comma 132 4" xfId="3427" xr:uid="{00000000-0005-0000-0000-0000D7040000}"/>
    <cellStyle name="Comma 133" xfId="1620" xr:uid="{00000000-0005-0000-0000-0000D8040000}"/>
    <cellStyle name="Comma 133 2" xfId="2792" xr:uid="{00000000-0005-0000-0000-0000D9040000}"/>
    <cellStyle name="Comma 133 2 2" xfId="3628" xr:uid="{00000000-0005-0000-0000-0000DA040000}"/>
    <cellStyle name="Comma 133 3" xfId="4021" xr:uid="{00000000-0005-0000-0000-0000DB040000}"/>
    <cellStyle name="Comma 133 4" xfId="3429" xr:uid="{00000000-0005-0000-0000-0000DC040000}"/>
    <cellStyle name="Comma 133 5" xfId="26900" xr:uid="{4AD8F0CC-CC54-4EA8-9119-1AB0AE4F67EC}"/>
    <cellStyle name="Comma 134" xfId="1625" xr:uid="{00000000-0005-0000-0000-0000DD040000}"/>
    <cellStyle name="Comma 134 2" xfId="2794" xr:uid="{00000000-0005-0000-0000-0000DE040000}"/>
    <cellStyle name="Comma 134 2 2" xfId="3630" xr:uid="{00000000-0005-0000-0000-0000DF040000}"/>
    <cellStyle name="Comma 134 3" xfId="4024" xr:uid="{00000000-0005-0000-0000-0000E0040000}"/>
    <cellStyle name="Comma 134 4" xfId="3431" xr:uid="{00000000-0005-0000-0000-0000E1040000}"/>
    <cellStyle name="Comma 135" xfId="1822" xr:uid="{00000000-0005-0000-0000-0000E2040000}"/>
    <cellStyle name="Comma 135 2" xfId="2796" xr:uid="{00000000-0005-0000-0000-0000E3040000}"/>
    <cellStyle name="Comma 135 2 2" xfId="3632" xr:uid="{00000000-0005-0000-0000-0000E4040000}"/>
    <cellStyle name="Comma 135 3" xfId="4200" xr:uid="{00000000-0005-0000-0000-0000E5040000}"/>
    <cellStyle name="Comma 135 4" xfId="3433" xr:uid="{00000000-0005-0000-0000-0000E6040000}"/>
    <cellStyle name="Comma 136" xfId="1329" xr:uid="{00000000-0005-0000-0000-0000E7040000}"/>
    <cellStyle name="Comma 136 2" xfId="3635" xr:uid="{00000000-0005-0000-0000-0000E8040000}"/>
    <cellStyle name="Comma 136 2 2" xfId="7364" xr:uid="{00000000-0005-0000-0000-0000E9040000}"/>
    <cellStyle name="Comma 136 3" xfId="3879" xr:uid="{00000000-0005-0000-0000-0000EA040000}"/>
    <cellStyle name="Comma 136 4" xfId="3436" xr:uid="{00000000-0005-0000-0000-0000EB040000}"/>
    <cellStyle name="Comma 137" xfId="2084" xr:uid="{00000000-0005-0000-0000-0000EC040000}"/>
    <cellStyle name="Comma 137 2" xfId="3638" xr:uid="{00000000-0005-0000-0000-0000ED040000}"/>
    <cellStyle name="Comma 137 2 2" xfId="7367" xr:uid="{00000000-0005-0000-0000-0000EE040000}"/>
    <cellStyle name="Comma 137 3" xfId="4417" xr:uid="{00000000-0005-0000-0000-0000EF040000}"/>
    <cellStyle name="Comma 137 4" xfId="3439" xr:uid="{00000000-0005-0000-0000-0000F0040000}"/>
    <cellStyle name="Comma 138" xfId="2087" xr:uid="{00000000-0005-0000-0000-0000F1040000}"/>
    <cellStyle name="Comma 138 2" xfId="3640" xr:uid="{00000000-0005-0000-0000-0000F2040000}"/>
    <cellStyle name="Comma 138 2 2" xfId="7369" xr:uid="{00000000-0005-0000-0000-0000F3040000}"/>
    <cellStyle name="Comma 138 3" xfId="4420" xr:uid="{00000000-0005-0000-0000-0000F4040000}"/>
    <cellStyle name="Comma 138 4" xfId="3442" xr:uid="{00000000-0005-0000-0000-0000F5040000}"/>
    <cellStyle name="Comma 139" xfId="2096" xr:uid="{00000000-0005-0000-0000-0000F6040000}"/>
    <cellStyle name="Comma 139 2" xfId="3642" xr:uid="{00000000-0005-0000-0000-0000F7040000}"/>
    <cellStyle name="Comma 139 2 2" xfId="7371" xr:uid="{00000000-0005-0000-0000-0000F8040000}"/>
    <cellStyle name="Comma 139 3" xfId="4428" xr:uid="{00000000-0005-0000-0000-0000F9040000}"/>
    <cellStyle name="Comma 139 4" xfId="3444" xr:uid="{00000000-0005-0000-0000-0000FA040000}"/>
    <cellStyle name="Comma 14" xfId="280" xr:uid="{00000000-0005-0000-0000-0000FB040000}"/>
    <cellStyle name="Comma 14 2" xfId="404" xr:uid="{00000000-0005-0000-0000-0000FC040000}"/>
    <cellStyle name="Comma 14 2 2" xfId="25828" xr:uid="{733C52E4-04B1-484A-A8DF-4D0A2D8412B9}"/>
    <cellStyle name="Comma 14 2 2 2" xfId="26384" xr:uid="{77C1767A-5833-49CA-8B0B-A0CC7B7E5EBC}"/>
    <cellStyle name="Comma 14 2 3" xfId="26385" xr:uid="{22E9BFEA-2035-4208-8CFE-DA9E2CB3A0BB}"/>
    <cellStyle name="Comma 14 2 4" xfId="26383" xr:uid="{A8320C77-8232-46A3-A0B8-058C314F315E}"/>
    <cellStyle name="Comma 14 2 5" xfId="9743" xr:uid="{BE6EE8C1-7E50-4EDD-A4F0-01DD5DCB1FF8}"/>
    <cellStyle name="Comma 14 3" xfId="405" xr:uid="{00000000-0005-0000-0000-0000FD040000}"/>
    <cellStyle name="Comma 14 3 2" xfId="14438" xr:uid="{68567294-BD78-401C-9C82-EC50113A313F}"/>
    <cellStyle name="Comma 14 3 3" xfId="26386" xr:uid="{A5EF006F-73DC-4603-A5D2-5FA23B1C5B94}"/>
    <cellStyle name="Comma 14 3 4" xfId="9744" xr:uid="{DE468179-4AAA-47A0-8941-F6351013D435}"/>
    <cellStyle name="Comma 14 4" xfId="406" xr:uid="{00000000-0005-0000-0000-0000FE040000}"/>
    <cellStyle name="Comma 14 4 2" xfId="15100" xr:uid="{7867BD6A-92E8-4316-AA52-DC27793C9DA9}"/>
    <cellStyle name="Comma 14 4 3" xfId="26387" xr:uid="{79440D73-556B-43C5-B433-7B5F82A3FBEB}"/>
    <cellStyle name="Comma 14 4 4" xfId="12562" xr:uid="{31DF326A-F121-4C7A-8267-829DD744E914}"/>
    <cellStyle name="Comma 14 5" xfId="1129" xr:uid="{00000000-0005-0000-0000-0000FF040000}"/>
    <cellStyle name="Comma 14 5 2" xfId="15101" xr:uid="{0C517F5A-2108-4E39-99DE-9185AC86A755}"/>
    <cellStyle name="Comma 14 5 3" xfId="12563" xr:uid="{2DBC83B6-1B99-4D99-93D2-0B157783E4E8}"/>
    <cellStyle name="Comma 14 6" xfId="403" xr:uid="{00000000-0005-0000-0000-000000050000}"/>
    <cellStyle name="Comma 14 6 2" xfId="14437" xr:uid="{2659F21D-0F69-4835-AB08-4966B3F53D97}"/>
    <cellStyle name="Comma 14 7" xfId="9742" xr:uid="{7E0400EF-D45C-4887-96CA-0513F73E0BCF}"/>
    <cellStyle name="Comma 14 8" xfId="25827" xr:uid="{95DD12E0-7AB2-4A99-B4B5-FC2BFA64686A}"/>
    <cellStyle name="Comma 14 9" xfId="9595" xr:uid="{75D11242-AAEB-4CBE-B21C-1C71CDE5367B}"/>
    <cellStyle name="Comma 140" xfId="2093" xr:uid="{00000000-0005-0000-0000-000001050000}"/>
    <cellStyle name="Comma 140 2" xfId="4425" xr:uid="{00000000-0005-0000-0000-000002050000}"/>
    <cellStyle name="Comma 140 3" xfId="2814" xr:uid="{00000000-0005-0000-0000-000003050000}"/>
    <cellStyle name="Comma 141" xfId="2343" xr:uid="{00000000-0005-0000-0000-000004050000}"/>
    <cellStyle name="Comma 141 2" xfId="4669" xr:uid="{00000000-0005-0000-0000-000005050000}"/>
    <cellStyle name="Comma 141 3" xfId="2858" xr:uid="{00000000-0005-0000-0000-000006050000}"/>
    <cellStyle name="Comma 142" xfId="2089" xr:uid="{00000000-0005-0000-0000-000007050000}"/>
    <cellStyle name="Comma 142 2" xfId="3643" xr:uid="{00000000-0005-0000-0000-000008050000}"/>
    <cellStyle name="Comma 142 2 2" xfId="7372" xr:uid="{00000000-0005-0000-0000-000009050000}"/>
    <cellStyle name="Comma 142 3" xfId="4422" xr:uid="{00000000-0005-0000-0000-00000A050000}"/>
    <cellStyle name="Comma 142 4" xfId="3445" xr:uid="{00000000-0005-0000-0000-00000B050000}"/>
    <cellStyle name="Comma 143" xfId="1827" xr:uid="{00000000-0005-0000-0000-00000C050000}"/>
    <cellStyle name="Comma 143 2" xfId="3657" xr:uid="{00000000-0005-0000-0000-00000D050000}"/>
    <cellStyle name="Comma 143 2 2" xfId="7384" xr:uid="{00000000-0005-0000-0000-00000E050000}"/>
    <cellStyle name="Comma 143 3" xfId="4205" xr:uid="{00000000-0005-0000-0000-00000F050000}"/>
    <cellStyle name="Comma 143 3 2" xfId="7624" xr:uid="{00000000-0005-0000-0000-000010050000}"/>
    <cellStyle name="Comma 143 4" xfId="3463" xr:uid="{00000000-0005-0000-0000-000011050000}"/>
    <cellStyle name="Comma 143 5" xfId="6427" xr:uid="{00000000-0005-0000-0000-000012050000}"/>
    <cellStyle name="Comma 144" xfId="2347" xr:uid="{00000000-0005-0000-0000-000013050000}"/>
    <cellStyle name="Comma 144 2" xfId="3659" xr:uid="{00000000-0005-0000-0000-000014050000}"/>
    <cellStyle name="Comma 144 2 2" xfId="7386" xr:uid="{00000000-0005-0000-0000-000015050000}"/>
    <cellStyle name="Comma 144 3" xfId="4672" xr:uid="{00000000-0005-0000-0000-000016050000}"/>
    <cellStyle name="Comma 144 3 2" xfId="7828" xr:uid="{00000000-0005-0000-0000-000017050000}"/>
    <cellStyle name="Comma 144 4" xfId="3465" xr:uid="{00000000-0005-0000-0000-000018050000}"/>
    <cellStyle name="Comma 144 5" xfId="6848" xr:uid="{00000000-0005-0000-0000-000019050000}"/>
    <cellStyle name="Comma 145" xfId="2375" xr:uid="{00000000-0005-0000-0000-00001A050000}"/>
    <cellStyle name="Comma 145 2" xfId="3665" xr:uid="{00000000-0005-0000-0000-00001B050000}"/>
    <cellStyle name="Comma 145 2 2" xfId="7392" xr:uid="{00000000-0005-0000-0000-00001C050000}"/>
    <cellStyle name="Comma 145 3" xfId="4699" xr:uid="{00000000-0005-0000-0000-00001D050000}"/>
    <cellStyle name="Comma 145 3 2" xfId="7842" xr:uid="{00000000-0005-0000-0000-00001E050000}"/>
    <cellStyle name="Comma 145 4" xfId="3471" xr:uid="{00000000-0005-0000-0000-00001F050000}"/>
    <cellStyle name="Comma 145 5" xfId="6872" xr:uid="{00000000-0005-0000-0000-000020050000}"/>
    <cellStyle name="Comma 146" xfId="8" xr:uid="{00000000-0005-0000-0000-000021050000}"/>
    <cellStyle name="Comma 146 2" xfId="3668" xr:uid="{00000000-0005-0000-0000-000022050000}"/>
    <cellStyle name="Comma 146 2 2" xfId="7395" xr:uid="{00000000-0005-0000-0000-000023050000}"/>
    <cellStyle name="Comma 146 3" xfId="3474" xr:uid="{00000000-0005-0000-0000-000024050000}"/>
    <cellStyle name="Comma 147" xfId="2696" xr:uid="{00000000-0005-0000-0000-000025050000}"/>
    <cellStyle name="Comma 147 2" xfId="3481" xr:uid="{00000000-0005-0000-0000-000026050000}"/>
    <cellStyle name="Comma 148" xfId="2765" xr:uid="{00000000-0005-0000-0000-000027050000}"/>
    <cellStyle name="Comma 148 2" xfId="3477" xr:uid="{00000000-0005-0000-0000-000028050000}"/>
    <cellStyle name="Comma 149" xfId="2760" xr:uid="{00000000-0005-0000-0000-000029050000}"/>
    <cellStyle name="Comma 149 2" xfId="3525" xr:uid="{00000000-0005-0000-0000-00002A050000}"/>
    <cellStyle name="Comma 15" xfId="293" xr:uid="{00000000-0005-0000-0000-00002B050000}"/>
    <cellStyle name="Comma 15 10" xfId="12564" xr:uid="{3BBDA5B1-F29F-4950-9443-AF56494EBF94}"/>
    <cellStyle name="Comma 15 10 2" xfId="15102" xr:uid="{EB94E97F-05F2-47C9-AAD1-5E5D5562C8C7}"/>
    <cellStyle name="Comma 15 11" xfId="12565" xr:uid="{A2D92F99-1E7C-43BF-827A-354D54698314}"/>
    <cellStyle name="Comma 15 11 2" xfId="15103" xr:uid="{8B90B229-2B04-4A00-80BE-577B4CC295D5}"/>
    <cellStyle name="Comma 15 12" xfId="12566" xr:uid="{3243487E-2719-4EFA-AC32-FE0162F328ED}"/>
    <cellStyle name="Comma 15 12 2" xfId="15104" xr:uid="{24869517-1F54-4C91-88A7-56456F1D1CEC}"/>
    <cellStyle name="Comma 15 13" xfId="14390" xr:uid="{EDC95E0A-1D92-4541-AF7D-59F9E22706FE}"/>
    <cellStyle name="Comma 15 13 2" xfId="16289" xr:uid="{E26FBB00-C144-48B3-B79E-926881DE7986}"/>
    <cellStyle name="Comma 15 2" xfId="407" xr:uid="{00000000-0005-0000-0000-00002C050000}"/>
    <cellStyle name="Comma 15 2 2" xfId="12567" xr:uid="{7848E853-FB4A-4BB9-8E15-D2B9F952D0DD}"/>
    <cellStyle name="Comma 15 2 2 2" xfId="15105" xr:uid="{F04716E0-67D2-4A54-A381-6BDFCA05F4B7}"/>
    <cellStyle name="Comma 15 2 2 3" xfId="26388" xr:uid="{554EB532-0F80-4429-A5CD-64078BEAFFAD}"/>
    <cellStyle name="Comma 15 2 3" xfId="16462" xr:uid="{875B418B-8821-4B08-B92A-FBBB071936CA}"/>
    <cellStyle name="Comma 15 2 3 2" xfId="26389" xr:uid="{6F34C258-CEF4-4ED2-8C7E-4564E314BB8A}"/>
    <cellStyle name="Comma 15 2 4" xfId="9745" xr:uid="{CF1E207F-4EA7-4DC4-A278-66DD72249828}"/>
    <cellStyle name="Comma 15 2 5" xfId="25829" xr:uid="{07F79DAD-876F-4761-9712-7507EA9F32F7}"/>
    <cellStyle name="Comma 15 2 6" xfId="9603" xr:uid="{42CC3692-ABAB-4B19-A943-282CE1A7F6C0}"/>
    <cellStyle name="Comma 15 3" xfId="1139" xr:uid="{00000000-0005-0000-0000-00002D050000}"/>
    <cellStyle name="Comma 15 3 2" xfId="12568" xr:uid="{FFEA98EF-406E-4AEB-BFF1-956F8E9ED1EB}"/>
    <cellStyle name="Comma 15 3 2 2" xfId="15106" xr:uid="{B82932BB-7437-4A03-83A6-ADB417851C9D}"/>
    <cellStyle name="Comma 15 3 2 3" xfId="26390" xr:uid="{25A76DAE-7455-48BA-B86A-AA93BCB5C91E}"/>
    <cellStyle name="Comma 15 3 3" xfId="14577" xr:uid="{6AD712E8-B70B-45A1-A129-F697D5BBAD8B}"/>
    <cellStyle name="Comma 15 3 4" xfId="10625" xr:uid="{B9BF25CA-0C3D-48D8-803B-6AE5918B6FA2}"/>
    <cellStyle name="Comma 15 4" xfId="352" xr:uid="{00000000-0005-0000-0000-00002E050000}"/>
    <cellStyle name="Comma 15 4 2" xfId="12569" xr:uid="{B1DF8C91-EB1F-4A38-9259-8AAAEDCFCF50}"/>
    <cellStyle name="Comma 15 4 2 2" xfId="15107" xr:uid="{97E5943F-3DC0-4545-AD1A-B33BD806014F}"/>
    <cellStyle name="Comma 15 4 3" xfId="14578" xr:uid="{369B8451-2A93-4475-9B86-6B1F151AC049}"/>
    <cellStyle name="Comma 15 4 4" xfId="26391" xr:uid="{B4CBA8B8-D31D-402B-9141-F49A03CF6A33}"/>
    <cellStyle name="Comma 15 4 5" xfId="10626" xr:uid="{965A294C-CC3C-4472-9743-9E10CAE1330F}"/>
    <cellStyle name="Comma 15 5" xfId="2774" xr:uid="{00000000-0005-0000-0000-00002F050000}"/>
    <cellStyle name="Comma 15 5 2" xfId="3611" xr:uid="{00000000-0005-0000-0000-000030050000}"/>
    <cellStyle name="Comma 15 5 2 2" xfId="7351" xr:uid="{00000000-0005-0000-0000-000031050000}"/>
    <cellStyle name="Comma 15 5 2 3" xfId="15108" xr:uid="{6557658A-366D-46A3-ABB7-78A999B7C19D}"/>
    <cellStyle name="Comma 15 5 3" xfId="3408" xr:uid="{00000000-0005-0000-0000-000032050000}"/>
    <cellStyle name="Comma 15 5 4" xfId="12570" xr:uid="{53E53037-2D3A-491D-80F6-690506B99596}"/>
    <cellStyle name="Comma 15 6" xfId="12571" xr:uid="{E9A9679E-EAFB-45F4-B6AA-52D857B83BBE}"/>
    <cellStyle name="Comma 15 6 2" xfId="15109" xr:uid="{DE5DDC6C-B590-4EDC-B37D-A2C1FF754560}"/>
    <cellStyle name="Comma 15 7" xfId="12572" xr:uid="{ED0182B3-304F-4393-8B24-788BFDD74CDB}"/>
    <cellStyle name="Comma 15 7 2" xfId="15110" xr:uid="{B59223A6-7B7C-4C88-A8CF-837C5D07944A}"/>
    <cellStyle name="Comma 15 8" xfId="12573" xr:uid="{CC6CEAF0-721E-40F6-8049-38AC65959A79}"/>
    <cellStyle name="Comma 15 8 2" xfId="15111" xr:uid="{DA1F8392-5F6F-46A1-B5C7-AFA658BDEC93}"/>
    <cellStyle name="Comma 15 9" xfId="12574" xr:uid="{CF1ABE27-95DE-44BB-AFA3-ED261EA51119}"/>
    <cellStyle name="Comma 15 9 2" xfId="15112" xr:uid="{5C771ACB-07EA-4DE1-AED7-A957F0E52ED0}"/>
    <cellStyle name="Comma 150" xfId="3545" xr:uid="{00000000-0005-0000-0000-000033050000}"/>
    <cellStyle name="Comma 150 2" xfId="7321" xr:uid="{00000000-0005-0000-0000-000034050000}"/>
    <cellStyle name="Comma 151" xfId="3528" xr:uid="{00000000-0005-0000-0000-000035050000}"/>
    <cellStyle name="Comma 151 2" xfId="7316" xr:uid="{00000000-0005-0000-0000-000036050000}"/>
    <cellStyle name="Comma 152" xfId="3555" xr:uid="{00000000-0005-0000-0000-000037050000}"/>
    <cellStyle name="Comma 152 2" xfId="7328" xr:uid="{00000000-0005-0000-0000-000038050000}"/>
    <cellStyle name="Comma 153" xfId="3563" xr:uid="{00000000-0005-0000-0000-000039050000}"/>
    <cellStyle name="Comma 153 2" xfId="7334" xr:uid="{00000000-0005-0000-0000-00003A050000}"/>
    <cellStyle name="Comma 154" xfId="3560" xr:uid="{00000000-0005-0000-0000-00003B050000}"/>
    <cellStyle name="Comma 154 2" xfId="7333" xr:uid="{00000000-0005-0000-0000-00003C050000}"/>
    <cellStyle name="Comma 155" xfId="3597" xr:uid="{00000000-0005-0000-0000-00003D050000}"/>
    <cellStyle name="Comma 155 2" xfId="7346" xr:uid="{00000000-0005-0000-0000-00003E050000}"/>
    <cellStyle name="Comma 156" xfId="3546" xr:uid="{00000000-0005-0000-0000-00003F050000}"/>
    <cellStyle name="Comma 156 2" xfId="7322" xr:uid="{00000000-0005-0000-0000-000040050000}"/>
    <cellStyle name="Comma 157" xfId="3670" xr:uid="{00000000-0005-0000-0000-000041050000}"/>
    <cellStyle name="Comma 157 2" xfId="7397" xr:uid="{00000000-0005-0000-0000-000042050000}"/>
    <cellStyle name="Comma 158" xfId="3570" xr:uid="{00000000-0005-0000-0000-000043050000}"/>
    <cellStyle name="Comma 159" xfId="3585" xr:uid="{00000000-0005-0000-0000-000044050000}"/>
    <cellStyle name="Comma 159 2" xfId="7342" xr:uid="{00000000-0005-0000-0000-000045050000}"/>
    <cellStyle name="Comma 16" xfId="341" xr:uid="{00000000-0005-0000-0000-000046050000}"/>
    <cellStyle name="Comma 16 2" xfId="409" xr:uid="{00000000-0005-0000-0000-000047050000}"/>
    <cellStyle name="Comma 16 2 2" xfId="25831" xr:uid="{D479DBF7-F849-46CF-980A-489B78F57B60}"/>
    <cellStyle name="Comma 16 2 2 2" xfId="26394" xr:uid="{E42D3913-9AEE-4758-AA11-7ADE0CE36212}"/>
    <cellStyle name="Comma 16 2 3" xfId="26393" xr:uid="{FBC9C5D1-A496-4B2D-9F8B-ACDC9E1CBE97}"/>
    <cellStyle name="Comma 16 2 4" xfId="9747" xr:uid="{5C1611B7-6084-4874-90C1-09EE7919DE68}"/>
    <cellStyle name="Comma 16 3" xfId="410" xr:uid="{00000000-0005-0000-0000-000048050000}"/>
    <cellStyle name="Comma 16 3 2" xfId="411" xr:uid="{00000000-0005-0000-0000-000049050000}"/>
    <cellStyle name="Comma 16 3 2 2" xfId="15113" xr:uid="{EA580D34-E4BF-4B25-AA97-505CB9D74CA2}"/>
    <cellStyle name="Comma 16 3 3" xfId="26395" xr:uid="{35A90BAD-5FBE-4E73-ABA5-79FDDCD2A3CA}"/>
    <cellStyle name="Comma 16 3 4" xfId="12575" xr:uid="{76B1D159-F288-4A20-852B-9295BE1CC24B}"/>
    <cellStyle name="Comma 16 4" xfId="412" xr:uid="{00000000-0005-0000-0000-00004A050000}"/>
    <cellStyle name="Comma 16 4 2" xfId="25830" xr:uid="{B5F5CF63-0C2D-4AAF-B91F-96A3232AA0C9}"/>
    <cellStyle name="Comma 16 5" xfId="413" xr:uid="{00000000-0005-0000-0000-00004B050000}"/>
    <cellStyle name="Comma 16 5 2" xfId="414" xr:uid="{00000000-0005-0000-0000-00004C050000}"/>
    <cellStyle name="Comma 16 5 3" xfId="26392" xr:uid="{4EECB6DF-737A-4DFA-A44C-47AC0A762255}"/>
    <cellStyle name="Comma 16 6" xfId="415" xr:uid="{00000000-0005-0000-0000-00004D050000}"/>
    <cellStyle name="Comma 16 6 2" xfId="416" xr:uid="{00000000-0005-0000-0000-00004E050000}"/>
    <cellStyle name="Comma 16 7" xfId="1169" xr:uid="{00000000-0005-0000-0000-00004F050000}"/>
    <cellStyle name="Comma 16 8" xfId="408" xr:uid="{00000000-0005-0000-0000-000050050000}"/>
    <cellStyle name="Comma 16 9" xfId="9746" xr:uid="{0D0087B0-3B0A-4090-A6DA-B4AAE462EBA6}"/>
    <cellStyle name="Comma 16_130017-B1  โปรแกรมคอมพิวเตอร์ CPI_Q409" xfId="10627" xr:uid="{C876589C-B0D3-4FAA-A5FB-F36263274E52}"/>
    <cellStyle name="Comma 160" xfId="3547" xr:uid="{00000000-0005-0000-0000-000051050000}"/>
    <cellStyle name="Comma 160 2" xfId="7323" xr:uid="{00000000-0005-0000-0000-000052050000}"/>
    <cellStyle name="Comma 161" xfId="3687" xr:uid="{00000000-0005-0000-0000-000053050000}"/>
    <cellStyle name="Comma 162" xfId="3689" xr:uid="{00000000-0005-0000-0000-000054050000}"/>
    <cellStyle name="Comma 163" xfId="2798" xr:uid="{00000000-0005-0000-0000-000055050000}"/>
    <cellStyle name="Comma 164" xfId="3334" xr:uid="{00000000-0005-0000-0000-000056050000}"/>
    <cellStyle name="Comma 165" xfId="3072" xr:uid="{00000000-0005-0000-0000-000057050000}"/>
    <cellStyle name="Comma 166" xfId="5379" xr:uid="{00000000-0005-0000-0000-000058050000}"/>
    <cellStyle name="Comma 167" xfId="3959" xr:uid="{00000000-0005-0000-0000-000059050000}"/>
    <cellStyle name="Comma 168" xfId="7238" xr:uid="{00000000-0005-0000-0000-00005A050000}"/>
    <cellStyle name="Comma 169" xfId="5554" xr:uid="{00000000-0005-0000-0000-00005B050000}"/>
    <cellStyle name="Comma 17" xfId="335" xr:uid="{00000000-0005-0000-0000-00005C050000}"/>
    <cellStyle name="Comma 17 2" xfId="418" xr:uid="{00000000-0005-0000-0000-00005D050000}"/>
    <cellStyle name="Comma 17 2 2" xfId="25833" xr:uid="{5BD48478-70FB-43B4-B938-3ACD7D180581}"/>
    <cellStyle name="Comma 17 2 2 2" xfId="26397" xr:uid="{CA001C11-5B88-45F6-9ACE-07452EF77140}"/>
    <cellStyle name="Comma 17 2 3" xfId="26396" xr:uid="{9950D2BF-07CE-4BBD-9404-A5CA36FA6071}"/>
    <cellStyle name="Comma 17 2 4" xfId="9749" xr:uid="{09C4089D-85D1-4919-8729-BFC6B8AE78F2}"/>
    <cellStyle name="Comma 17 3" xfId="419" xr:uid="{00000000-0005-0000-0000-00005E050000}"/>
    <cellStyle name="Comma 17 3 2" xfId="15114" xr:uid="{030B8FCB-E31D-49EF-92C5-3686767D7BFF}"/>
    <cellStyle name="Comma 17 3 3" xfId="26398" xr:uid="{9CECA092-1632-4B7D-9E81-D033D14FC71D}"/>
    <cellStyle name="Comma 17 3 4" xfId="12576" xr:uid="{0DAF27B5-7CBE-4084-901F-0DD574E964A4}"/>
    <cellStyle name="Comma 17 4" xfId="1165" xr:uid="{00000000-0005-0000-0000-00005F050000}"/>
    <cellStyle name="Comma 17 4 2" xfId="26399" xr:uid="{D2097E30-47BB-4FBB-B3CE-D8334C230446}"/>
    <cellStyle name="Comma 17 4 3" xfId="25832" xr:uid="{F122852C-C06C-4825-94E2-CE66883E2E94}"/>
    <cellStyle name="Comma 17 5" xfId="417" xr:uid="{00000000-0005-0000-0000-000060050000}"/>
    <cellStyle name="Comma 17 6" xfId="9748" xr:uid="{842EA6E3-AA61-4C10-8165-A16907F110DF}"/>
    <cellStyle name="Comma 170" xfId="5520" xr:uid="{00000000-0005-0000-0000-000061050000}"/>
    <cellStyle name="Comma 171" xfId="5405" xr:uid="{00000000-0005-0000-0000-000062050000}"/>
    <cellStyle name="Comma 172" xfId="8620" xr:uid="{00000000-0005-0000-0000-000063050000}"/>
    <cellStyle name="Comma 173" xfId="6008" xr:uid="{00000000-0005-0000-0000-000064050000}"/>
    <cellStyle name="Comma 174" xfId="7852" xr:uid="{00000000-0005-0000-0000-000065050000}"/>
    <cellStyle name="Comma 175" xfId="7932" xr:uid="{00000000-0005-0000-0000-000066050000}"/>
    <cellStyle name="Comma 176" xfId="3989" xr:uid="{00000000-0005-0000-0000-000067050000}"/>
    <cellStyle name="Comma 177" xfId="8007" xr:uid="{00000000-0005-0000-0000-000068050000}"/>
    <cellStyle name="Comma 178" xfId="8060" xr:uid="{00000000-0005-0000-0000-000069050000}"/>
    <cellStyle name="Comma 179" xfId="9590" xr:uid="{00000000-0005-0000-0000-00006A050000}"/>
    <cellStyle name="Comma 18" xfId="338" xr:uid="{00000000-0005-0000-0000-00006B050000}"/>
    <cellStyle name="Comma 18 10" xfId="9750" xr:uid="{22459B21-551A-466F-9A99-7FDD5CD9222D}"/>
    <cellStyle name="Comma 18 2" xfId="421" xr:uid="{00000000-0005-0000-0000-00006C050000}"/>
    <cellStyle name="Comma 18 2 10" xfId="10629" xr:uid="{921E8D5E-1F34-46B7-B692-9A9B562FE041}"/>
    <cellStyle name="Comma 18 2 11" xfId="10630" xr:uid="{056A64D3-F87D-41BE-875D-C802DF4AA72E}"/>
    <cellStyle name="Comma 18 2 12" xfId="10631" xr:uid="{01F961F8-E7C6-4F70-9072-B9924015D872}"/>
    <cellStyle name="Comma 18 2 13" xfId="10632" xr:uid="{4D88647E-85BC-4918-8FCA-DE44D1397078}"/>
    <cellStyle name="Comma 18 2 14" xfId="10633" xr:uid="{6259EA4B-2734-4C1E-9F7F-FBA7E02696A7}"/>
    <cellStyle name="Comma 18 2 15" xfId="10634" xr:uid="{B1C52E13-67C1-42B9-A531-1B2CBCBA77D7}"/>
    <cellStyle name="Comma 18 2 16" xfId="10635" xr:uid="{CC764786-414D-4CA9-8C6B-898CF216FF01}"/>
    <cellStyle name="Comma 18 2 17" xfId="10636" xr:uid="{90462DC6-EE52-4BF7-A391-B74923CE15E9}"/>
    <cellStyle name="Comma 18 2 18" xfId="10637" xr:uid="{3EEAE9E6-88E5-4E70-9603-B83540C4310F}"/>
    <cellStyle name="Comma 18 2 19" xfId="10638" xr:uid="{8F2137BD-F377-458B-B8F8-DDEF47BBDB1C}"/>
    <cellStyle name="Comma 18 2 2" xfId="10639" xr:uid="{1DE870B7-516D-4416-B9E7-E46F0C1F3589}"/>
    <cellStyle name="Comma 18 2 2 2" xfId="26401" xr:uid="{A8FD0B79-B575-45EC-B109-D4FE77E6EFDC}"/>
    <cellStyle name="Comma 18 2 20" xfId="10640" xr:uid="{23F88E75-6C72-459B-981B-C88E3EB54224}"/>
    <cellStyle name="Comma 18 2 21" xfId="10641" xr:uid="{8A351517-51C3-4F30-8B93-EAB74B6C2946}"/>
    <cellStyle name="Comma 18 2 22" xfId="10642" xr:uid="{C95C3031-2681-45A6-B5BB-0EC72E28BE89}"/>
    <cellStyle name="Comma 18 2 23" xfId="10643" xr:uid="{96BFBBE2-896C-4E71-BB42-1F24F5BAC533}"/>
    <cellStyle name="Comma 18 2 24" xfId="10644" xr:uid="{ED4B51F4-4490-4231-ABE9-250C1A0EDB43}"/>
    <cellStyle name="Comma 18 2 25" xfId="26400" xr:uid="{60D4E26B-6D45-4F08-B98D-4FB37DBE0376}"/>
    <cellStyle name="Comma 18 2 26" xfId="10628" xr:uid="{0F3424A3-5AA2-40BB-88CE-14FC785C9E6A}"/>
    <cellStyle name="Comma 18 2 3" xfId="10645" xr:uid="{C9263F37-8DB5-47D5-A92F-E49AF9B20594}"/>
    <cellStyle name="Comma 18 2 3 2" xfId="26402" xr:uid="{B0D47D9B-AE98-4D04-84B4-F326A92ECA1D}"/>
    <cellStyle name="Comma 18 2 4" xfId="10646" xr:uid="{DFE2E7DD-D22E-42F7-9758-E7BBB734F2DC}"/>
    <cellStyle name="Comma 18 2 5" xfId="10647" xr:uid="{5F90583B-37D9-41A2-8B18-B747A8A247F8}"/>
    <cellStyle name="Comma 18 2 6" xfId="10648" xr:uid="{C13B760E-E100-4DB5-80DF-2C6A30EC08AC}"/>
    <cellStyle name="Comma 18 2 7" xfId="10649" xr:uid="{14EC32DE-6E48-4276-832B-BE9DC1C073C6}"/>
    <cellStyle name="Comma 18 2 8" xfId="10650" xr:uid="{F0EB9AEB-8735-4F3D-B6C0-70019B5F5E8C}"/>
    <cellStyle name="Comma 18 2 9" xfId="10651" xr:uid="{8081E952-A743-4BC3-8C0C-D8D9DD443ADC}"/>
    <cellStyle name="Comma 18 3" xfId="422" xr:uid="{00000000-0005-0000-0000-00006D050000}"/>
    <cellStyle name="Comma 18 3 10" xfId="10653" xr:uid="{61C09187-D109-46CD-AA98-5D8CD60B43E0}"/>
    <cellStyle name="Comma 18 3 11" xfId="10654" xr:uid="{DC5A437D-90C5-4A6D-8C27-861ECA396F34}"/>
    <cellStyle name="Comma 18 3 12" xfId="10655" xr:uid="{B3A06752-DC7A-4123-A7AC-DAB1EAC4FA53}"/>
    <cellStyle name="Comma 18 3 13" xfId="10656" xr:uid="{3C392F9A-7C26-437C-9010-4CA9F32CEA3C}"/>
    <cellStyle name="Comma 18 3 14" xfId="10657" xr:uid="{716A014C-B083-4C24-B462-A9A7B850933D}"/>
    <cellStyle name="Comma 18 3 15" xfId="10658" xr:uid="{02FBCF8A-5B35-4021-8E50-E0C6A0999A2D}"/>
    <cellStyle name="Comma 18 3 16" xfId="10659" xr:uid="{CA559976-643C-4CE2-BDCA-B604C730D6F0}"/>
    <cellStyle name="Comma 18 3 17" xfId="10660" xr:uid="{992EBF55-CFA2-4662-983A-224C22ED39D1}"/>
    <cellStyle name="Comma 18 3 18" xfId="10661" xr:uid="{62518D1D-326F-4023-B415-D49310D77719}"/>
    <cellStyle name="Comma 18 3 19" xfId="10662" xr:uid="{B36DFBC2-C75F-49C3-8973-A7E2E7441EAD}"/>
    <cellStyle name="Comma 18 3 2" xfId="423" xr:uid="{00000000-0005-0000-0000-00006E050000}"/>
    <cellStyle name="Comma 18 3 2 2" xfId="10663" xr:uid="{9FDC7929-3D41-4EB6-8D82-EDCCC8845A53}"/>
    <cellStyle name="Comma 18 3 20" xfId="10664" xr:uid="{58AB1102-33D6-4C68-91A3-27DA0D3F5573}"/>
    <cellStyle name="Comma 18 3 21" xfId="10665" xr:uid="{290E0AF9-8BEA-4BB9-A2F1-20ECDA62343D}"/>
    <cellStyle name="Comma 18 3 22" xfId="10666" xr:uid="{225BA78D-F11F-4D77-810A-06BAD4458B41}"/>
    <cellStyle name="Comma 18 3 23" xfId="10667" xr:uid="{BF1E8DD1-EA1A-4F8C-9D12-0292D665AAE7}"/>
    <cellStyle name="Comma 18 3 24" xfId="10668" xr:uid="{1CFB5553-F4C2-491B-AB34-8E04710B1CC9}"/>
    <cellStyle name="Comma 18 3 25" xfId="26403" xr:uid="{5B4B59CA-22D7-4A0D-AA42-41FD46CE0015}"/>
    <cellStyle name="Comma 18 3 26" xfId="10652" xr:uid="{64C6CC1D-C0E1-4648-B80D-63C090DC4DCC}"/>
    <cellStyle name="Comma 18 3 3" xfId="10669" xr:uid="{52997AF0-4D8A-42A4-9E34-D1D509F4E02F}"/>
    <cellStyle name="Comma 18 3 4" xfId="10670" xr:uid="{31DA3190-C59F-4CFE-B71C-B501A24F5340}"/>
    <cellStyle name="Comma 18 3 5" xfId="10671" xr:uid="{7F3AFF0D-7032-4AAD-B82B-7D3C968B08B3}"/>
    <cellStyle name="Comma 18 3 6" xfId="10672" xr:uid="{046B6F84-1B00-485D-AEE9-649F6D68F1DE}"/>
    <cellStyle name="Comma 18 3 7" xfId="10673" xr:uid="{D6257C4E-E9CD-4F8C-9DDD-CB323864F49A}"/>
    <cellStyle name="Comma 18 3 8" xfId="10674" xr:uid="{8F199CD7-FCFC-4F5B-801B-60BB6999DEBB}"/>
    <cellStyle name="Comma 18 3 9" xfId="10675" xr:uid="{E4D35B91-46AF-4CFF-8A88-6F389A580ACA}"/>
    <cellStyle name="Comma 18 4" xfId="424" xr:uid="{00000000-0005-0000-0000-00006F050000}"/>
    <cellStyle name="Comma 18 4 2" xfId="15115" xr:uid="{665FF7CA-7CA7-4565-8877-6698FD9CB894}"/>
    <cellStyle name="Comma 18 4 3" xfId="26404" xr:uid="{DDE0A45D-9D51-4DF0-8C8A-31E56941F193}"/>
    <cellStyle name="Comma 18 4 4" xfId="12577" xr:uid="{24055AD1-FB3C-49DE-AF16-2BE909FC6ED4}"/>
    <cellStyle name="Comma 18 5" xfId="425" xr:uid="{00000000-0005-0000-0000-000070050000}"/>
    <cellStyle name="Comma 18 5 2" xfId="426" xr:uid="{00000000-0005-0000-0000-000071050000}"/>
    <cellStyle name="Comma 18 5 3" xfId="25834" xr:uid="{3B1BCC81-FC45-401E-8E73-BF4813F4EC2D}"/>
    <cellStyle name="Comma 18 6" xfId="427" xr:uid="{00000000-0005-0000-0000-000072050000}"/>
    <cellStyle name="Comma 18 7" xfId="428" xr:uid="{00000000-0005-0000-0000-000073050000}"/>
    <cellStyle name="Comma 18 8" xfId="1167" xr:uid="{00000000-0005-0000-0000-000074050000}"/>
    <cellStyle name="Comma 18 9" xfId="420" xr:uid="{00000000-0005-0000-0000-000075050000}"/>
    <cellStyle name="Comma 18_B3-Property plant&amp;equiment_incom" xfId="12578" xr:uid="{1C2AE874-26B4-4B80-B8C2-9DEB029DA14E}"/>
    <cellStyle name="Comma 180" xfId="9594" xr:uid="{9EFE1EF3-3CBC-419F-9DAA-C7AC491476B1}"/>
    <cellStyle name="Comma 19" xfId="333" xr:uid="{00000000-0005-0000-0000-000076050000}"/>
    <cellStyle name="Comma 19 2" xfId="430" xr:uid="{00000000-0005-0000-0000-000077050000}"/>
    <cellStyle name="Comma 19 2 2" xfId="431" xr:uid="{00000000-0005-0000-0000-000078050000}"/>
    <cellStyle name="Comma 19 2 2 2" xfId="26407" xr:uid="{44178E61-8340-4039-A20B-249C9D566C3F}"/>
    <cellStyle name="Comma 19 2 2 3" xfId="19423" xr:uid="{6A8BD41F-6B68-4209-9BC3-80B27DDE3EA7}"/>
    <cellStyle name="Comma 19 2 3" xfId="26406" xr:uid="{E4B00ACE-6994-4B19-8223-2C33C7A68BEB}"/>
    <cellStyle name="Comma 19 2 4" xfId="10676" xr:uid="{B89DCA14-6E38-49A0-9557-BB63771D431F}"/>
    <cellStyle name="Comma 19 3" xfId="432" xr:uid="{00000000-0005-0000-0000-000079050000}"/>
    <cellStyle name="Comma 19 3 2" xfId="14580" xr:uid="{7E111288-1764-4F78-8653-27B87534DA9B}"/>
    <cellStyle name="Comma 19 3 3" xfId="26408" xr:uid="{3F439A9E-2ABC-4EE8-9162-A2A5C1AD6A06}"/>
    <cellStyle name="Comma 19 3 4" xfId="10677" xr:uid="{3A3B1E55-A798-4937-B928-8D46DBEF9E69}"/>
    <cellStyle name="Comma 19 4" xfId="433" xr:uid="{00000000-0005-0000-0000-00007A050000}"/>
    <cellStyle name="Comma 19 4 2" xfId="434" xr:uid="{00000000-0005-0000-0000-00007B050000}"/>
    <cellStyle name="Comma 19 4 2 2" xfId="19421" xr:uid="{8BF57092-AD2E-4D68-941B-A2E54FF0B2CB}"/>
    <cellStyle name="Comma 19 4 2 3" xfId="14581" xr:uid="{34E3B4ED-8F4B-430E-B378-A9D52B1F775C}"/>
    <cellStyle name="Comma 19 4 3" xfId="26409" xr:uid="{3E29F9D9-D6E4-4C54-B8F6-7E10B255F42A}"/>
    <cellStyle name="Comma 19 4 4" xfId="10678" xr:uid="{1DBD133B-8E63-4387-B6AD-49D154BFDBFA}"/>
    <cellStyle name="Comma 19 5" xfId="435" xr:uid="{00000000-0005-0000-0000-00007C050000}"/>
    <cellStyle name="Comma 19 5 2" xfId="26405" xr:uid="{7DC4EC21-A34E-4A23-B3FA-7BBF285F539E}"/>
    <cellStyle name="Comma 19 6" xfId="1163" xr:uid="{00000000-0005-0000-0000-00007D050000}"/>
    <cellStyle name="Comma 19 7" xfId="429" xr:uid="{00000000-0005-0000-0000-00007E050000}"/>
    <cellStyle name="Comma 19 8" xfId="9751" xr:uid="{891A0C07-C7A0-400E-9E68-719C15C8AC1D}"/>
    <cellStyle name="Comma 19_Cut-off_รายได้" xfId="12579" xr:uid="{4E366430-3945-4469-A67D-03CB910B9B55}"/>
    <cellStyle name="Comma 2" xfId="21" xr:uid="{00000000-0005-0000-0000-00007F050000}"/>
    <cellStyle name="Comma 2 10" xfId="159" xr:uid="{00000000-0005-0000-0000-000080050000}"/>
    <cellStyle name="Comma 2 10 2" xfId="438" xr:uid="{00000000-0005-0000-0000-000081050000}"/>
    <cellStyle name="Comma 2 10 2 2" xfId="1314" xr:uid="{00000000-0005-0000-0000-000082050000}"/>
    <cellStyle name="Comma 2 10 2 2 2" xfId="15116" xr:uid="{DECF4FBC-C0DB-46AA-8BC1-3554F173D5DC}"/>
    <cellStyle name="Comma 2 10 2 3" xfId="12580" xr:uid="{064B68E0-19CA-4220-B756-E3B868BFC7F8}"/>
    <cellStyle name="Comma 2 10 3" xfId="439" xr:uid="{00000000-0005-0000-0000-000083050000}"/>
    <cellStyle name="Comma 2 10 3 2" xfId="26410" xr:uid="{D7CCB345-C8B2-4D59-BB03-94C87216E549}"/>
    <cellStyle name="Comma 2 10 4" xfId="437" xr:uid="{00000000-0005-0000-0000-000084050000}"/>
    <cellStyle name="Comma 2 10 5" xfId="10679" xr:uid="{8B3BF667-280B-4E9F-A868-323D7C206917}"/>
    <cellStyle name="Comma 2 11" xfId="160" xr:uid="{00000000-0005-0000-0000-000085050000}"/>
    <cellStyle name="Comma 2 11 2" xfId="1075" xr:uid="{00000000-0005-0000-0000-000086050000}"/>
    <cellStyle name="Comma 2 11 2 2" xfId="15117" xr:uid="{D446110B-5BBA-4777-B7FB-709A5F61DA22}"/>
    <cellStyle name="Comma 2 11 2 3" xfId="12581" xr:uid="{76D25D15-612D-4818-966F-EFEBCEA7D0A7}"/>
    <cellStyle name="Comma 2 11 3" xfId="440" xr:uid="{00000000-0005-0000-0000-000087050000}"/>
    <cellStyle name="Comma 2 11 3 2" xfId="26411" xr:uid="{8EF2F07E-3D4C-44E3-B2CD-26A996B78FBE}"/>
    <cellStyle name="Comma 2 11 4" xfId="10680" xr:uid="{03869237-FD00-439A-A318-5BD20FE07373}"/>
    <cellStyle name="Comma 2 12" xfId="161" xr:uid="{00000000-0005-0000-0000-000088050000}"/>
    <cellStyle name="Comma 2 12 2" xfId="441" xr:uid="{00000000-0005-0000-0000-000089050000}"/>
    <cellStyle name="Comma 2 12 2 2" xfId="26412" xr:uid="{6CD499E2-A4DF-4153-AEDD-8F6CC39ADFA5}"/>
    <cellStyle name="Comma 2 12 3" xfId="442" xr:uid="{00000000-0005-0000-0000-00008A050000}"/>
    <cellStyle name="Comma 2 12 4" xfId="10681" xr:uid="{D2D20C04-6022-4D86-B8F7-D176B686B6B8}"/>
    <cellStyle name="Comma 2 13" xfId="162" xr:uid="{00000000-0005-0000-0000-00008B050000}"/>
    <cellStyle name="Comma 2 13 2" xfId="443" xr:uid="{00000000-0005-0000-0000-00008C050000}"/>
    <cellStyle name="Comma 2 13 3" xfId="444" xr:uid="{00000000-0005-0000-0000-00008D050000}"/>
    <cellStyle name="Comma 2 13 4" xfId="10682" xr:uid="{0C39E4EE-4E9B-4A1A-B444-DB7D5E643DD4}"/>
    <cellStyle name="Comma 2 14" xfId="163" xr:uid="{00000000-0005-0000-0000-00008E050000}"/>
    <cellStyle name="Comma 2 14 2" xfId="445" xr:uid="{00000000-0005-0000-0000-00008F050000}"/>
    <cellStyle name="Comma 2 14 2 2" xfId="446" xr:uid="{00000000-0005-0000-0000-000090050000}"/>
    <cellStyle name="Comma 2 14 3" xfId="447" xr:uid="{00000000-0005-0000-0000-000091050000}"/>
    <cellStyle name="Comma 2 14 4" xfId="448" xr:uid="{00000000-0005-0000-0000-000092050000}"/>
    <cellStyle name="Comma 2 14 5" xfId="10683" xr:uid="{32DF4891-4971-4DA4-B45E-312299B11919}"/>
    <cellStyle name="Comma 2 15" xfId="164" xr:uid="{00000000-0005-0000-0000-000093050000}"/>
    <cellStyle name="Comma 2 15 2" xfId="450" xr:uid="{00000000-0005-0000-0000-000094050000}"/>
    <cellStyle name="Comma 2 15 3" xfId="1076" xr:uid="{00000000-0005-0000-0000-000095050000}"/>
    <cellStyle name="Comma 2 15 4" xfId="449" xr:uid="{00000000-0005-0000-0000-000096050000}"/>
    <cellStyle name="Comma 2 15 5" xfId="10684" xr:uid="{BBCDD8B7-DCA9-4626-972E-71CA8D8308E1}"/>
    <cellStyle name="Comma 2 16" xfId="165" xr:uid="{00000000-0005-0000-0000-000097050000}"/>
    <cellStyle name="Comma 2 16 2" xfId="1077" xr:uid="{00000000-0005-0000-0000-000098050000}"/>
    <cellStyle name="Comma 2 16 3" xfId="451" xr:uid="{00000000-0005-0000-0000-000099050000}"/>
    <cellStyle name="Comma 2 16 3 2" xfId="1189" xr:uid="{00000000-0005-0000-0000-00009A050000}"/>
    <cellStyle name="Comma 2 16 3 2 2" xfId="1260" xr:uid="{00000000-0005-0000-0000-00009B050000}"/>
    <cellStyle name="Comma 2 16 3 2 2 2" xfId="1770" xr:uid="{00000000-0005-0000-0000-00009C050000}"/>
    <cellStyle name="Comma 2 16 3 2 2 2 2" xfId="2263" xr:uid="{00000000-0005-0000-0000-00009D050000}"/>
    <cellStyle name="Comma 2 16 3 2 2 2 2 2" xfId="4592" xr:uid="{00000000-0005-0000-0000-00009E050000}"/>
    <cellStyle name="Comma 2 16 3 2 2 2 2 3" xfId="6773" xr:uid="{00000000-0005-0000-0000-00009F050000}"/>
    <cellStyle name="Comma 2 16 3 2 2 2 3" xfId="2645" xr:uid="{00000000-0005-0000-0000-0000A0050000}"/>
    <cellStyle name="Comma 2 16 3 2 2 2 3 2" xfId="4969" xr:uid="{00000000-0005-0000-0000-0000A1050000}"/>
    <cellStyle name="Comma 2 16 3 2 2 2 3 3" xfId="7142" xr:uid="{00000000-0005-0000-0000-0000A2050000}"/>
    <cellStyle name="Comma 2 16 3 2 2 2 4" xfId="4148" xr:uid="{00000000-0005-0000-0000-0000A3050000}"/>
    <cellStyle name="Comma 2 16 3 2 2 2 5" xfId="6376" xr:uid="{00000000-0005-0000-0000-0000A4050000}"/>
    <cellStyle name="Comma 2 16 3 2 2 3" xfId="2034" xr:uid="{00000000-0005-0000-0000-0000A5050000}"/>
    <cellStyle name="Comma 2 16 3 2 2 3 2" xfId="4367" xr:uid="{00000000-0005-0000-0000-0000A6050000}"/>
    <cellStyle name="Comma 2 16 3 2 2 3 3" xfId="6559" xr:uid="{00000000-0005-0000-0000-0000A7050000}"/>
    <cellStyle name="Comma 2 16 3 2 2 4" xfId="2467" xr:uid="{00000000-0005-0000-0000-0000A8050000}"/>
    <cellStyle name="Comma 2 16 3 2 2 4 2" xfId="4791" xr:uid="{00000000-0005-0000-0000-0000A9050000}"/>
    <cellStyle name="Comma 2 16 3 2 2 4 3" xfId="6964" xr:uid="{00000000-0005-0000-0000-0000AA050000}"/>
    <cellStyle name="Comma 2 16 3 2 2 5" xfId="3812" xr:uid="{00000000-0005-0000-0000-0000AB050000}"/>
    <cellStyle name="Comma 2 16 3 2 2 5 2" xfId="7500" xr:uid="{00000000-0005-0000-0000-0000AC050000}"/>
    <cellStyle name="Comma 2 16 3 2 2 6" xfId="3551" xr:uid="{00000000-0005-0000-0000-0000AD050000}"/>
    <cellStyle name="Comma 2 16 3 2 2 7" xfId="6175" xr:uid="{00000000-0005-0000-0000-0000AE050000}"/>
    <cellStyle name="Comma 2 16 3 2 3" xfId="1699" xr:uid="{00000000-0005-0000-0000-0000AF050000}"/>
    <cellStyle name="Comma 2 16 3 2 3 2" xfId="2192" xr:uid="{00000000-0005-0000-0000-0000B0050000}"/>
    <cellStyle name="Comma 2 16 3 2 3 2 2" xfId="4521" xr:uid="{00000000-0005-0000-0000-0000B1050000}"/>
    <cellStyle name="Comma 2 16 3 2 3 2 3" xfId="6702" xr:uid="{00000000-0005-0000-0000-0000B2050000}"/>
    <cellStyle name="Comma 2 16 3 2 3 3" xfId="2574" xr:uid="{00000000-0005-0000-0000-0000B3050000}"/>
    <cellStyle name="Comma 2 16 3 2 3 3 2" xfId="4898" xr:uid="{00000000-0005-0000-0000-0000B4050000}"/>
    <cellStyle name="Comma 2 16 3 2 3 3 3" xfId="7071" xr:uid="{00000000-0005-0000-0000-0000B5050000}"/>
    <cellStyle name="Comma 2 16 3 2 3 4" xfId="4077" xr:uid="{00000000-0005-0000-0000-0000B6050000}"/>
    <cellStyle name="Comma 2 16 3 2 3 5" xfId="6305" xr:uid="{00000000-0005-0000-0000-0000B7050000}"/>
    <cellStyle name="Comma 2 16 3 2 4" xfId="1963" xr:uid="{00000000-0005-0000-0000-0000B8050000}"/>
    <cellStyle name="Comma 2 16 3 2 4 2" xfId="4296" xr:uid="{00000000-0005-0000-0000-0000B9050000}"/>
    <cellStyle name="Comma 2 16 3 2 4 3" xfId="6488" xr:uid="{00000000-0005-0000-0000-0000BA050000}"/>
    <cellStyle name="Comma 2 16 3 2 5" xfId="2396" xr:uid="{00000000-0005-0000-0000-0000BB050000}"/>
    <cellStyle name="Comma 2 16 3 2 5 2" xfId="4720" xr:uid="{00000000-0005-0000-0000-0000BC050000}"/>
    <cellStyle name="Comma 2 16 3 2 5 3" xfId="6893" xr:uid="{00000000-0005-0000-0000-0000BD050000}"/>
    <cellStyle name="Comma 2 16 3 2 6" xfId="3741" xr:uid="{00000000-0005-0000-0000-0000BE050000}"/>
    <cellStyle name="Comma 2 16 3 2 6 2" xfId="7454" xr:uid="{00000000-0005-0000-0000-0000BF050000}"/>
    <cellStyle name="Comma 2 16 3 2 7" xfId="3059" xr:uid="{00000000-0005-0000-0000-0000C0050000}"/>
    <cellStyle name="Comma 2 16 3 2 8" xfId="6104" xr:uid="{00000000-0005-0000-0000-0000C1050000}"/>
    <cellStyle name="Comma 2 16 3 3" xfId="1225" xr:uid="{00000000-0005-0000-0000-0000C2050000}"/>
    <cellStyle name="Comma 2 16 3 3 2" xfId="1735" xr:uid="{00000000-0005-0000-0000-0000C3050000}"/>
    <cellStyle name="Comma 2 16 3 3 2 2" xfId="2228" xr:uid="{00000000-0005-0000-0000-0000C4050000}"/>
    <cellStyle name="Comma 2 16 3 3 2 2 2" xfId="4557" xr:uid="{00000000-0005-0000-0000-0000C5050000}"/>
    <cellStyle name="Comma 2 16 3 3 2 2 3" xfId="6738" xr:uid="{00000000-0005-0000-0000-0000C6050000}"/>
    <cellStyle name="Comma 2 16 3 3 2 3" xfId="2610" xr:uid="{00000000-0005-0000-0000-0000C7050000}"/>
    <cellStyle name="Comma 2 16 3 3 2 3 2" xfId="4934" xr:uid="{00000000-0005-0000-0000-0000C8050000}"/>
    <cellStyle name="Comma 2 16 3 3 2 3 3" xfId="7107" xr:uid="{00000000-0005-0000-0000-0000C9050000}"/>
    <cellStyle name="Comma 2 16 3 3 2 4" xfId="4113" xr:uid="{00000000-0005-0000-0000-0000CA050000}"/>
    <cellStyle name="Comma 2 16 3 3 2 4 2" xfId="7592" xr:uid="{00000000-0005-0000-0000-0000CB050000}"/>
    <cellStyle name="Comma 2 16 3 3 2 5" xfId="3633" xr:uid="{00000000-0005-0000-0000-0000CC050000}"/>
    <cellStyle name="Comma 2 16 3 3 2 6" xfId="6341" xr:uid="{00000000-0005-0000-0000-0000CD050000}"/>
    <cellStyle name="Comma 2 16 3 3 3" xfId="1999" xr:uid="{00000000-0005-0000-0000-0000CE050000}"/>
    <cellStyle name="Comma 2 16 3 3 3 2" xfId="4332" xr:uid="{00000000-0005-0000-0000-0000CF050000}"/>
    <cellStyle name="Comma 2 16 3 3 3 3" xfId="6524" xr:uid="{00000000-0005-0000-0000-0000D0050000}"/>
    <cellStyle name="Comma 2 16 3 3 4" xfId="2432" xr:uid="{00000000-0005-0000-0000-0000D1050000}"/>
    <cellStyle name="Comma 2 16 3 3 4 2" xfId="4756" xr:uid="{00000000-0005-0000-0000-0000D2050000}"/>
    <cellStyle name="Comma 2 16 3 3 4 3" xfId="6929" xr:uid="{00000000-0005-0000-0000-0000D3050000}"/>
    <cellStyle name="Comma 2 16 3 3 5" xfId="3777" xr:uid="{00000000-0005-0000-0000-0000D4050000}"/>
    <cellStyle name="Comma 2 16 3 3 5 2" xfId="7485" xr:uid="{00000000-0005-0000-0000-0000D5050000}"/>
    <cellStyle name="Comma 2 16 3 3 6" xfId="3434" xr:uid="{00000000-0005-0000-0000-0000D6050000}"/>
    <cellStyle name="Comma 2 16 3 3 7" xfId="6140" xr:uid="{00000000-0005-0000-0000-0000D7050000}"/>
    <cellStyle name="Comma 2 16 3 4" xfId="1632" xr:uid="{00000000-0005-0000-0000-0000D8050000}"/>
    <cellStyle name="Comma 2 16 3 4 2" xfId="2149" xr:uid="{00000000-0005-0000-0000-0000D9050000}"/>
    <cellStyle name="Comma 2 16 3 4 2 2" xfId="4478" xr:uid="{00000000-0005-0000-0000-0000DA050000}"/>
    <cellStyle name="Comma 2 16 3 4 2 3" xfId="6659" xr:uid="{00000000-0005-0000-0000-0000DB050000}"/>
    <cellStyle name="Comma 2 16 3 4 3" xfId="2539" xr:uid="{00000000-0005-0000-0000-0000DC050000}"/>
    <cellStyle name="Comma 2 16 3 4 3 2" xfId="4863" xr:uid="{00000000-0005-0000-0000-0000DD050000}"/>
    <cellStyle name="Comma 2 16 3 4 3 3" xfId="7036" xr:uid="{00000000-0005-0000-0000-0000DE050000}"/>
    <cellStyle name="Comma 2 16 3 4 4" xfId="4030" xr:uid="{00000000-0005-0000-0000-0000DF050000}"/>
    <cellStyle name="Comma 2 16 3 4 4 2" xfId="7560" xr:uid="{00000000-0005-0000-0000-0000E0050000}"/>
    <cellStyle name="Comma 2 16 3 4 5" xfId="3494" xr:uid="{00000000-0005-0000-0000-0000E1050000}"/>
    <cellStyle name="Comma 2 16 3 4 6" xfId="6270" xr:uid="{00000000-0005-0000-0000-0000E2050000}"/>
    <cellStyle name="Comma 2 16 3 5" xfId="1913" xr:uid="{00000000-0005-0000-0000-0000E3050000}"/>
    <cellStyle name="Comma 2 16 3 5 2" xfId="4255" xr:uid="{00000000-0005-0000-0000-0000E4050000}"/>
    <cellStyle name="Comma 2 16 3 5 3" xfId="6445" xr:uid="{00000000-0005-0000-0000-0000E5050000}"/>
    <cellStyle name="Comma 2 16 3 6" xfId="2360" xr:uid="{00000000-0005-0000-0000-0000E6050000}"/>
    <cellStyle name="Comma 2 16 3 6 2" xfId="4684" xr:uid="{00000000-0005-0000-0000-0000E7050000}"/>
    <cellStyle name="Comma 2 16 3 6 3" xfId="6857" xr:uid="{00000000-0005-0000-0000-0000E8050000}"/>
    <cellStyle name="Comma 2 16 3 7" xfId="3698" xr:uid="{00000000-0005-0000-0000-0000E9050000}"/>
    <cellStyle name="Comma 2 16 3 7 2" xfId="7416" xr:uid="{00000000-0005-0000-0000-0000EA050000}"/>
    <cellStyle name="Comma 2 16 3 8" xfId="2823" xr:uid="{00000000-0005-0000-0000-0000EB050000}"/>
    <cellStyle name="Comma 2 16 3 9" xfId="6069" xr:uid="{00000000-0005-0000-0000-0000EC050000}"/>
    <cellStyle name="Comma 2 16 4" xfId="10685" xr:uid="{947BF649-1A96-43D6-8F0F-9DCBB1062F39}"/>
    <cellStyle name="Comma 2 17" xfId="166" xr:uid="{00000000-0005-0000-0000-0000ED050000}"/>
    <cellStyle name="Comma 2 17 2" xfId="10686" xr:uid="{DF07DE10-BAD1-4136-8C11-8DC01E1C994A}"/>
    <cellStyle name="Comma 2 18" xfId="167" xr:uid="{00000000-0005-0000-0000-0000EE050000}"/>
    <cellStyle name="Comma 2 18 2" xfId="10687" xr:uid="{CCDAD382-67D1-4B88-809F-AC10B3EBD9A3}"/>
    <cellStyle name="Comma 2 19" xfId="168" xr:uid="{00000000-0005-0000-0000-0000EF050000}"/>
    <cellStyle name="Comma 2 19 2" xfId="10688" xr:uid="{44D2CABC-B64D-40AF-9F1F-B39EF958F3F5}"/>
    <cellStyle name="Comma 2 2" xfId="22" xr:uid="{00000000-0005-0000-0000-0000F0050000}"/>
    <cellStyle name="Comma 2 2 10" xfId="169" xr:uid="{00000000-0005-0000-0000-0000F1050000}"/>
    <cellStyle name="Comma 2 2 10 2" xfId="12582" xr:uid="{121147DD-6D3D-46A7-AC95-FF41FEE7AA18}"/>
    <cellStyle name="Comma 2 2 10 2 2" xfId="15118" xr:uid="{19EA9D8D-BDC3-4DBC-A451-621BF271A516}"/>
    <cellStyle name="Comma 2 2 10 3" xfId="14582" xr:uid="{D5BBFA87-A0F8-4626-9462-8D891348E98B}"/>
    <cellStyle name="Comma 2 2 10 4" xfId="10689" xr:uid="{529AA295-28AF-447B-87EA-8CDEDD5BCB99}"/>
    <cellStyle name="Comma 2 2 11" xfId="170" xr:uid="{00000000-0005-0000-0000-0000F2050000}"/>
    <cellStyle name="Comma 2 2 11 2" xfId="14583" xr:uid="{46D66EF8-F63E-461D-93D7-D763456758EC}"/>
    <cellStyle name="Comma 2 2 11 3" xfId="10690" xr:uid="{E87509B5-B20C-4B1E-8D93-AAAE1ADF029E}"/>
    <cellStyle name="Comma 2 2 12" xfId="171" xr:uid="{00000000-0005-0000-0000-0000F3050000}"/>
    <cellStyle name="Comma 2 2 12 2" xfId="14584" xr:uid="{9ED049A5-A245-4AD5-8284-BFC46E5F6C24}"/>
    <cellStyle name="Comma 2 2 12 3" xfId="10691" xr:uid="{60A2EDA0-2D20-41EE-B9AB-81F5120C29CF}"/>
    <cellStyle name="Comma 2 2 13" xfId="172" xr:uid="{00000000-0005-0000-0000-0000F4050000}"/>
    <cellStyle name="Comma 2 2 13 2" xfId="14585" xr:uid="{DC471C91-26B7-4C82-9EEF-551F47D0E3F4}"/>
    <cellStyle name="Comma 2 2 13 3" xfId="10692" xr:uid="{212F72DF-010A-48D9-AD8C-961A42926A57}"/>
    <cellStyle name="Comma 2 2 14" xfId="173" xr:uid="{00000000-0005-0000-0000-0000F5050000}"/>
    <cellStyle name="Comma 2 2 14 2" xfId="14586" xr:uid="{77AA01D2-5FF8-48BB-BEE2-422273CDE7E2}"/>
    <cellStyle name="Comma 2 2 14 3" xfId="10693" xr:uid="{2E767E2A-56F0-4435-86C8-3967C19EC79E}"/>
    <cellStyle name="Comma 2 2 15" xfId="174" xr:uid="{00000000-0005-0000-0000-0000F6050000}"/>
    <cellStyle name="Comma 2 2 15 2" xfId="14587" xr:uid="{37B8B7F4-D90D-4A98-A87D-9D8DDFF275C2}"/>
    <cellStyle name="Comma 2 2 15 3" xfId="10694" xr:uid="{D85AA4B7-3DDE-43F7-A3D9-9F11A1ACB59A}"/>
    <cellStyle name="Comma 2 2 16" xfId="175" xr:uid="{00000000-0005-0000-0000-0000F7050000}"/>
    <cellStyle name="Comma 2 2 16 2" xfId="14588" xr:uid="{AC1B60C3-002B-4A95-A8C9-E57494BD10B4}"/>
    <cellStyle name="Comma 2 2 16 3" xfId="10695" xr:uid="{40C129ED-4136-47F2-9530-35C85BFFB93F}"/>
    <cellStyle name="Comma 2 2 17" xfId="176" xr:uid="{00000000-0005-0000-0000-0000F8050000}"/>
    <cellStyle name="Comma 2 2 17 2" xfId="14589" xr:uid="{62261BA3-CC75-4B64-8F56-004DAD168F35}"/>
    <cellStyle name="Comma 2 2 17 3" xfId="10696" xr:uid="{B232DC5A-D685-4357-A773-EFF6C4590BFA}"/>
    <cellStyle name="Comma 2 2 18" xfId="177" xr:uid="{00000000-0005-0000-0000-0000F9050000}"/>
    <cellStyle name="Comma 2 2 18 2" xfId="14590" xr:uid="{E9FC128F-E81F-4F37-A215-BE9ACF3DB225}"/>
    <cellStyle name="Comma 2 2 18 3" xfId="10697" xr:uid="{51B7E18A-EAD8-401A-9B68-0F9A9464E720}"/>
    <cellStyle name="Comma 2 2 19" xfId="178" xr:uid="{00000000-0005-0000-0000-0000FA050000}"/>
    <cellStyle name="Comma 2 2 19 2" xfId="14591" xr:uid="{BAFF15F8-DA84-4AE1-812E-573C61A17E4F}"/>
    <cellStyle name="Comma 2 2 19 3" xfId="10698" xr:uid="{37EFF3AC-1E0D-4492-95A0-542EA251614B}"/>
    <cellStyle name="Comma 2 2 2" xfId="179" xr:uid="{00000000-0005-0000-0000-0000FB050000}"/>
    <cellStyle name="Comma 2 2 2 10" xfId="12583" xr:uid="{1B781EDE-0DE2-4731-88C5-8D895E6EFA8F}"/>
    <cellStyle name="Comma 2 2 2 10 2" xfId="15119" xr:uid="{A4A6EDA9-C504-4040-9357-2F53D89C2D00}"/>
    <cellStyle name="Comma 2 2 2 11" xfId="12584" xr:uid="{426F2D9E-0329-42F0-91EB-03E748039770}"/>
    <cellStyle name="Comma 2 2 2 11 2" xfId="15120" xr:uid="{15E46719-DCD5-4013-88F2-2DFE2E7F4264}"/>
    <cellStyle name="Comma 2 2 2 12" xfId="12585" xr:uid="{74DDEF95-558D-42B9-8260-C49319774027}"/>
    <cellStyle name="Comma 2 2 2 12 2" xfId="15121" xr:uid="{7509D75F-9951-4B2A-8C18-4E9F088CB57B}"/>
    <cellStyle name="Comma 2 2 2 13" xfId="12586" xr:uid="{E8FCB88B-6826-4307-856F-F86F046C587A}"/>
    <cellStyle name="Comma 2 2 2 13 2" xfId="15122" xr:uid="{A45C8A96-D69A-4AB4-8046-A915DF3375B4}"/>
    <cellStyle name="Comma 2 2 2 14" xfId="12587" xr:uid="{92CA058E-5A18-4E99-A051-7F63138C871F}"/>
    <cellStyle name="Comma 2 2 2 14 2" xfId="15123" xr:uid="{B3713877-A297-4CAA-9ED7-840CBFEA9D0F}"/>
    <cellStyle name="Comma 2 2 2 15" xfId="12588" xr:uid="{8F5A0FEC-D045-4FD9-B8B7-A2B151561257}"/>
    <cellStyle name="Comma 2 2 2 15 2" xfId="15124" xr:uid="{7D9E389A-770C-4DE8-A691-84A1460104C2}"/>
    <cellStyle name="Comma 2 2 2 16" xfId="12589" xr:uid="{DE9D1CBD-05DD-4138-8C1D-FF300D306F81}"/>
    <cellStyle name="Comma 2 2 2 16 2" xfId="15125" xr:uid="{47B24FFE-FA79-4B18-BDE7-727A56CB8CB5}"/>
    <cellStyle name="Comma 2 2 2 17" xfId="12590" xr:uid="{27E618B7-729B-45F6-8605-557AE8AADCAB}"/>
    <cellStyle name="Comma 2 2 2 17 2" xfId="15126" xr:uid="{AC39CC60-581C-42D0-81D4-C2A95C01DD02}"/>
    <cellStyle name="Comma 2 2 2 18" xfId="12591" xr:uid="{B365200D-862F-4D39-A5E2-CC9882AABA41}"/>
    <cellStyle name="Comma 2 2 2 18 2" xfId="15127" xr:uid="{71501872-A014-4340-BD76-1C005B30DD36}"/>
    <cellStyle name="Comma 2 2 2 19" xfId="12592" xr:uid="{B6EF40C9-0B73-47E4-B666-45E44234137F}"/>
    <cellStyle name="Comma 2 2 2 19 2" xfId="15128" xr:uid="{42144FE1-E529-4235-A157-1721FC4F269C}"/>
    <cellStyle name="Comma 2 2 2 2" xfId="454" xr:uid="{00000000-0005-0000-0000-0000FC050000}"/>
    <cellStyle name="Comma 2 2 2 2 10" xfId="13586" xr:uid="{BF0A6C3D-DA8A-4E13-B71E-45F475853A35}"/>
    <cellStyle name="Comma 2 2 2 2 10 2" xfId="13968" xr:uid="{240467A0-87FE-44CB-AE80-E82CAF109E19}"/>
    <cellStyle name="Comma 2 2 2 2 10 2 2" xfId="15898" xr:uid="{39EC5BE5-63FE-4DDD-A679-AF01A0B01735}"/>
    <cellStyle name="Comma 2 2 2 2 10 3" xfId="14108" xr:uid="{A891ACEB-B28F-4A48-8A60-84AC2DF8A778}"/>
    <cellStyle name="Comma 2 2 2 2 10 3 2" xfId="16027" xr:uid="{208C43C6-6271-45E6-84EB-A909F5E40A50}"/>
    <cellStyle name="Comma 2 2 2 2 10 4" xfId="13686" xr:uid="{561E6088-C7AB-4900-88FB-722AA5F769FE}"/>
    <cellStyle name="Comma 2 2 2 2 10 4 2" xfId="15643" xr:uid="{41B6E4C4-EC97-4771-BC88-013D420D4F42}"/>
    <cellStyle name="Comma 2 2 2 2 10 5" xfId="15561" xr:uid="{7D772429-30D0-4E50-ABED-5599093BA09A}"/>
    <cellStyle name="Comma 2 2 2 2 11" xfId="13956" xr:uid="{A720B643-DD27-4C25-90A8-2248604D2D68}"/>
    <cellStyle name="Comma 2 2 2 2 11 2" xfId="15891" xr:uid="{F5D366A3-098D-4059-B22D-0CE0CF014552}"/>
    <cellStyle name="Comma 2 2 2 2 12" xfId="14095" xr:uid="{72838A9A-8CF6-4D35-984F-56F7742334E0}"/>
    <cellStyle name="Comma 2 2 2 2 12 2" xfId="16018" xr:uid="{0AE63758-5CED-497E-BC35-9B44FA93A39F}"/>
    <cellStyle name="Comma 2 2 2 2 13" xfId="14592" xr:uid="{E79DB1A4-8D2C-434B-B7E3-5395C0BD0042}"/>
    <cellStyle name="Comma 2 2 2 2 14" xfId="26414" xr:uid="{62D47F3B-4AC3-469C-AC19-908B178DAB0E}"/>
    <cellStyle name="Comma 2 2 2 2 15" xfId="10699" xr:uid="{E3D4D7E4-B130-4A74-8933-C37BE9072098}"/>
    <cellStyle name="Comma 2 2 2 2 2" xfId="1633" xr:uid="{00000000-0005-0000-0000-0000FD050000}"/>
    <cellStyle name="Comma 2 2 2 2 2 2" xfId="11653" xr:uid="{72BEDDDC-3E4C-494E-A794-26787378C90D}"/>
    <cellStyle name="Comma 2 2 2 2 2 2 2" xfId="12593" xr:uid="{9C305E1A-3C78-453A-B393-4E91DB055A0E}"/>
    <cellStyle name="Comma 2 2 2 2 2 2 2 2" xfId="13800" xr:uid="{8FDC44FB-290C-4BBF-954A-5336894D73B1}"/>
    <cellStyle name="Comma 2 2 2 2 2 2 2 2 2" xfId="13881" xr:uid="{C4E86FF5-59B2-4BDB-83D2-1A83813EF2F6}"/>
    <cellStyle name="Comma 2 2 2 2 2 2 2 2 2 2" xfId="15827" xr:uid="{CFA7BCC6-D1F1-4871-88A2-DE8C4A3D932A}"/>
    <cellStyle name="Comma 2 2 2 2 2 2 2 2 3" xfId="13876" xr:uid="{12A25E10-85A4-4710-BF8A-E40B3B0126A0}"/>
    <cellStyle name="Comma 2 2 2 2 2 2 2 2 3 2" xfId="15822" xr:uid="{23B4680C-9570-4711-B7E0-5ECED2DC727C}"/>
    <cellStyle name="Comma 2 2 2 2 2 2 2 2 4" xfId="13740" xr:uid="{B40DF073-CD4C-42C5-843E-3D9C7BEE95FE}"/>
    <cellStyle name="Comma 2 2 2 2 2 2 2 2 4 2" xfId="15695" xr:uid="{B0B62119-2EE0-4299-930E-1C2A107A96C2}"/>
    <cellStyle name="Comma 2 2 2 2 2 2 2 2 5" xfId="15753" xr:uid="{5620EF5B-E3D8-419F-A8EE-2AAB9B4E0D43}"/>
    <cellStyle name="Comma 2 2 2 2 2 2 2 3" xfId="14017" xr:uid="{C6C77B2C-A4D1-43B2-8088-1FACC6964EFE}"/>
    <cellStyle name="Comma 2 2 2 2 2 2 2 3 2" xfId="15940" xr:uid="{FF81C667-CC68-4333-9A6B-4356A37A2460}"/>
    <cellStyle name="Comma 2 2 2 2 2 2 2 4" xfId="13899" xr:uid="{C299CA4A-2FEA-4440-98E7-D8EDE9509DAF}"/>
    <cellStyle name="Comma 2 2 2 2 2 2 2 4 2" xfId="15843" xr:uid="{30194570-E6BF-4946-8939-1C326742C7D5}"/>
    <cellStyle name="Comma 2 2 2 2 2 2 2 5" xfId="13665" xr:uid="{D153946C-5798-4A89-B31A-76FEF83BE0CC}"/>
    <cellStyle name="Comma 2 2 2 2 2 2 2 5 2" xfId="15625" xr:uid="{E209CEEC-C7CE-4DED-BE8C-A171879820B5}"/>
    <cellStyle name="Comma 2 2 2 2 2 2 2 6" xfId="15129" xr:uid="{195611C3-F898-4E42-B39C-892C9D18A056}"/>
    <cellStyle name="Comma 2 2 2 2 2 2 3" xfId="13776" xr:uid="{BE749EBF-6891-4B8F-877B-3D130997897F}"/>
    <cellStyle name="Comma 2 2 2 2 2 2 3 2" xfId="14005" xr:uid="{F0FF5716-BA37-401B-9CD4-2FFDD9C81D94}"/>
    <cellStyle name="Comma 2 2 2 2 2 2 3 2 2" xfId="15929" xr:uid="{632CBB59-F1A7-43D7-87D9-5D7D3E7E89D9}"/>
    <cellStyle name="Comma 2 2 2 2 2 2 3 3" xfId="14115" xr:uid="{1481358B-0ECE-49E9-975C-2E492B7F697F}"/>
    <cellStyle name="Comma 2 2 2 2 2 2 3 3 2" xfId="16030" xr:uid="{DEC337A5-78FF-49CA-8166-A5EE9A499967}"/>
    <cellStyle name="Comma 2 2 2 2 2 2 3 4" xfId="14122" xr:uid="{79054B78-3F8C-41ED-AB19-5167822473AF}"/>
    <cellStyle name="Comma 2 2 2 2 2 2 3 4 2" xfId="16033" xr:uid="{3EFA019C-4589-48DE-ABB5-DF4E579DB44E}"/>
    <cellStyle name="Comma 2 2 2 2 2 2 3 5" xfId="15730" xr:uid="{E1D683FD-2455-4D50-AA12-76BFAB11B58C}"/>
    <cellStyle name="Comma 2 2 2 2 2 2 4" xfId="13909" xr:uid="{BC9B604D-0257-4894-AAEB-4BDB79D232FB}"/>
    <cellStyle name="Comma 2 2 2 2 2 2 4 2" xfId="15853" xr:uid="{9A710938-B55B-4B7E-A77D-2D862CFC0BE8}"/>
    <cellStyle name="Comma 2 2 2 2 2 2 5" xfId="14099" xr:uid="{6017B22F-C559-434B-9645-41DA140FBF02}"/>
    <cellStyle name="Comma 2 2 2 2 2 2 5 2" xfId="16021" xr:uid="{8D421FBE-8515-4EA5-9DBD-E7DD8AFA638A}"/>
    <cellStyle name="Comma 2 2 2 2 2 2 6" xfId="14894" xr:uid="{A32E3656-DD91-4C88-BE66-EAE0F149BFDB}"/>
    <cellStyle name="Comma 2 2 2 2 2 3" xfId="11597" xr:uid="{81BD1C4B-3596-44A7-8E33-7C74C73A2678}"/>
    <cellStyle name="Comma 2 2 2 2 2 3 2" xfId="14847" xr:uid="{70DC964C-0059-462F-8B44-921BCF4925EF}"/>
    <cellStyle name="Comma 2 2 2 2 2 4" xfId="12594" xr:uid="{76BAB345-90B6-43BA-BBFF-6E9FBD007C86}"/>
    <cellStyle name="Comma 2 2 2 2 2 4 2" xfId="15130" xr:uid="{5AC8D4D7-9316-4289-97B3-50E2CA54FBA5}"/>
    <cellStyle name="Comma 2 2 2 2 2 5" xfId="13678" xr:uid="{D03739C5-1BEF-4560-8C84-8F6958D2FE64}"/>
    <cellStyle name="Comma 2 2 2 2 2 5 2" xfId="13975" xr:uid="{53E0AA8B-D1A8-4181-A510-321ABA15B914}"/>
    <cellStyle name="Comma 2 2 2 2 2 5 2 2" xfId="15901" xr:uid="{1D99BCFF-69A7-4939-8A0B-D504B22441F3}"/>
    <cellStyle name="Comma 2 2 2 2 2 5 3" xfId="14112" xr:uid="{7BD87B69-F67D-45C4-9E35-289A9D414C71}"/>
    <cellStyle name="Comma 2 2 2 2 2 5 3 2" xfId="16029" xr:uid="{0F01D3E2-DE34-4BAE-AB6E-2ED1256B2AD7}"/>
    <cellStyle name="Comma 2 2 2 2 2 5 4" xfId="14119" xr:uid="{28C683E0-7F41-43EE-8DC9-2991814DE0FC}"/>
    <cellStyle name="Comma 2 2 2 2 2 5 4 2" xfId="16032" xr:uid="{1BDE3027-1A7B-4783-850A-B3DA98EFC998}"/>
    <cellStyle name="Comma 2 2 2 2 2 5 5" xfId="15638" xr:uid="{52D42D14-2D52-41D1-AE37-9AD12107E95D}"/>
    <cellStyle name="Comma 2 2 2 2 2 6" xfId="13932" xr:uid="{5994E093-B020-4A83-B5BD-B8AF9C3A7294}"/>
    <cellStyle name="Comma 2 2 2 2 2 6 2" xfId="15873" xr:uid="{2F4CE8BF-5F18-4DEF-83C8-A75025C25D35}"/>
    <cellStyle name="Comma 2 2 2 2 2 7" xfId="13920" xr:uid="{FA7B3958-39B1-498B-BC2F-8A337CD8A44E}"/>
    <cellStyle name="Comma 2 2 2 2 2 7 2" xfId="15863" xr:uid="{8D6422E3-F625-4549-ADDD-FB38FBDD8FDB}"/>
    <cellStyle name="Comma 2 2 2 2 2 8" xfId="11595" xr:uid="{A95B24C4-7930-41EB-BA3A-62A277711CF6}"/>
    <cellStyle name="Comma 2 2 2 2 3" xfId="1612" xr:uid="{00000000-0005-0000-0000-0000FE050000}"/>
    <cellStyle name="Comma 2 2 2 2 3 2" xfId="14938" xr:uid="{08BFF268-F20A-4742-A2EE-7B5200C53482}"/>
    <cellStyle name="Comma 2 2 2 2 3 3" xfId="11769" xr:uid="{65C37CA2-3F17-4776-8136-32EFBCEECD2D}"/>
    <cellStyle name="Comma 2 2 2 2 4" xfId="11676" xr:uid="{5393839F-DE09-4C01-ACB9-ED60842AEE18}"/>
    <cellStyle name="Comma 2 2 2 2 4 2" xfId="14913" xr:uid="{34285627-BD00-414D-885D-5BABD347733F}"/>
    <cellStyle name="Comma 2 2 2 2 5" xfId="12595" xr:uid="{FD3F2BF6-5658-4AF0-9C40-05B256CFFA8D}"/>
    <cellStyle name="Comma 2 2 2 2 5 2" xfId="15131" xr:uid="{2D0752AF-CA4E-4A3F-92A2-DA0E9CB6E340}"/>
    <cellStyle name="Comma 2 2 2 2 6" xfId="12596" xr:uid="{D989F713-7D16-4E88-A78D-C27B1ADC56FE}"/>
    <cellStyle name="Comma 2 2 2 2 6 2" xfId="15132" xr:uid="{68314D86-08E7-4408-9E6E-74ABB29FFA8E}"/>
    <cellStyle name="Comma 2 2 2 2 7" xfId="12597" xr:uid="{8AE3D5A0-B897-4B7F-96EC-9E0FD6C5DD3F}"/>
    <cellStyle name="Comma 2 2 2 2 7 2" xfId="15133" xr:uid="{3E0E6862-0DB0-486F-8362-10075521A528}"/>
    <cellStyle name="Comma 2 2 2 2 8" xfId="12598" xr:uid="{3D2DCAAE-24F2-4959-966A-28F4062D4C8A}"/>
    <cellStyle name="Comma 2 2 2 2 8 2" xfId="15134" xr:uid="{EB143CC3-D002-4A7D-A1E0-8942CAA7FEBE}"/>
    <cellStyle name="Comma 2 2 2 2 9" xfId="12599" xr:uid="{684ADF23-2AAD-487A-8AA2-358F7BF6443F}"/>
    <cellStyle name="Comma 2 2 2 2 9 2" xfId="15135" xr:uid="{890F3CB6-41DC-40A2-8CBB-3826269D884E}"/>
    <cellStyle name="Comma 2 2 2 20" xfId="12600" xr:uid="{DDDAD68F-3A5C-4669-A529-E26643509599}"/>
    <cellStyle name="Comma 2 2 2 20 2" xfId="15136" xr:uid="{10F5A534-3CA8-41F6-9F01-D905A742AAAB}"/>
    <cellStyle name="Comma 2 2 2 21" xfId="12601" xr:uid="{EE96E47C-8326-4DDD-A4AC-33A9AC33EC94}"/>
    <cellStyle name="Comma 2 2 2 21 2" xfId="15137" xr:uid="{84BC9284-1387-4628-BDC0-93B86B3A9B71}"/>
    <cellStyle name="Comma 2 2 2 22" xfId="12602" xr:uid="{752B9EBA-C487-49C4-9343-07F8C4B9237D}"/>
    <cellStyle name="Comma 2 2 2 22 2" xfId="15138" xr:uid="{07BF8350-96BA-4B74-A9F2-8BED0AD61559}"/>
    <cellStyle name="Comma 2 2 2 23" xfId="12603" xr:uid="{7C78B546-A76A-4087-BBC7-EEF81CA0128A}"/>
    <cellStyle name="Comma 2 2 2 23 2" xfId="15139" xr:uid="{80BF7172-A7AD-4D3C-AF9B-A5EB075C412F}"/>
    <cellStyle name="Comma 2 2 2 24" xfId="12604" xr:uid="{041C9B17-DF2E-4D39-B4C1-F901D687C7DF}"/>
    <cellStyle name="Comma 2 2 2 24 2" xfId="15140" xr:uid="{E0C428A3-E7B6-4B02-A88D-17A34979824D}"/>
    <cellStyle name="Comma 2 2 2 25" xfId="12605" xr:uid="{108E36AE-3CD0-4205-B004-6C1862FC0D29}"/>
    <cellStyle name="Comma 2 2 2 25 2" xfId="15141" xr:uid="{A80B2999-EB03-4232-9748-82A3F9155DA7}"/>
    <cellStyle name="Comma 2 2 2 26" xfId="12606" xr:uid="{AA72F415-B24D-47DE-840D-932BABF68EA9}"/>
    <cellStyle name="Comma 2 2 2 26 2" xfId="15142" xr:uid="{1243AA68-ED1A-4A2C-BD89-DA93AF16C2D4}"/>
    <cellStyle name="Comma 2 2 2 27" xfId="12607" xr:uid="{9E7B8E30-F058-490F-99F0-F772682AB653}"/>
    <cellStyle name="Comma 2 2 2 27 2" xfId="15143" xr:uid="{5998A683-6C29-4153-836B-1967F8B54346}"/>
    <cellStyle name="Comma 2 2 2 28" xfId="12608" xr:uid="{F5BD4A96-8BB6-43F2-8ACE-0AD5CEA5EB48}"/>
    <cellStyle name="Comma 2 2 2 28 2" xfId="15144" xr:uid="{4289E25F-355F-4C2D-906F-59EE9FB15C4A}"/>
    <cellStyle name="Comma 2 2 2 29" xfId="12609" xr:uid="{A170BE4F-F192-43D1-AE27-A28E1981F113}"/>
    <cellStyle name="Comma 2 2 2 29 2" xfId="15145" xr:uid="{36CB6E8E-E400-4B33-B8CB-CE6FE32DFEDA}"/>
    <cellStyle name="Comma 2 2 2 3" xfId="455" xr:uid="{00000000-0005-0000-0000-0000FF050000}"/>
    <cellStyle name="Comma 2 2 2 3 2" xfId="11701" xr:uid="{592B787B-36C2-4DC4-A21E-15E9A75C58DF}"/>
    <cellStyle name="Comma 2 2 2 3 2 2" xfId="14926" xr:uid="{7C7829DC-6FD0-4509-BDFA-984EC42E3EC5}"/>
    <cellStyle name="Comma 2 2 2 3 3" xfId="11934" xr:uid="{F50ECDBC-64BC-4BB8-B889-50C288052160}"/>
    <cellStyle name="Comma 2 2 2 3 3 2" xfId="14960" xr:uid="{F46DFD05-6444-4191-B19A-C6FC91B7403A}"/>
    <cellStyle name="Comma 2 2 2 3 4" xfId="14845" xr:uid="{109EA805-A98D-4CCF-9F1F-E32DF4F5FF11}"/>
    <cellStyle name="Comma 2 2 2 3 5" xfId="11594" xr:uid="{5E0BF77B-DE92-4448-B16D-E1B9756B8F47}"/>
    <cellStyle name="Comma 2 2 2 30" xfId="12610" xr:uid="{F736E3BF-3B28-4C84-868A-1A652A7645A7}"/>
    <cellStyle name="Comma 2 2 2 30 2" xfId="15146" xr:uid="{33ED346D-6A3D-420B-8AAC-5C8ECF56DBDA}"/>
    <cellStyle name="Comma 2 2 2 31" xfId="12611" xr:uid="{C60F8803-4460-43D0-8A2A-FB9781FF8EF3}"/>
    <cellStyle name="Comma 2 2 2 31 2" xfId="15147" xr:uid="{D45DB4FB-A3BD-4F85-AE8F-2F6D2C830E18}"/>
    <cellStyle name="Comma 2 2 2 32" xfId="12612" xr:uid="{1B417BE3-621D-4670-BABA-FB21FC5E7016}"/>
    <cellStyle name="Comma 2 2 2 32 2" xfId="15148" xr:uid="{E65D76BF-E7B3-44E4-A2C6-0D5389B6DA8C}"/>
    <cellStyle name="Comma 2 2 2 33" xfId="12613" xr:uid="{2AFE071E-5509-4A32-8B5B-46BD81256D69}"/>
    <cellStyle name="Comma 2 2 2 33 2" xfId="15149" xr:uid="{BC01B145-45EC-465F-B92D-26EB2D942F77}"/>
    <cellStyle name="Comma 2 2 2 34" xfId="12614" xr:uid="{93F67085-A2AA-4198-A936-B1EF23243F47}"/>
    <cellStyle name="Comma 2 2 2 34 2" xfId="15150" xr:uid="{3A2DEF65-F305-4DF4-90C2-DA4DC8666A2F}"/>
    <cellStyle name="Comma 2 2 2 35" xfId="12615" xr:uid="{3593FBAA-8C12-4709-9909-CFBBEC896FCE}"/>
    <cellStyle name="Comma 2 2 2 35 2" xfId="15151" xr:uid="{5DA9172B-8BB5-43DE-B9A5-14A1804DA09F}"/>
    <cellStyle name="Comma 2 2 2 36" xfId="12616" xr:uid="{91FFFF53-CA9D-4B0E-A039-A23490646A87}"/>
    <cellStyle name="Comma 2 2 2 36 2" xfId="15152" xr:uid="{0486A060-5671-4AEB-B7DC-888A0BD9B3B8}"/>
    <cellStyle name="Comma 2 2 2 37" xfId="12617" xr:uid="{58EF2CB0-E46D-4838-ABA4-B3BA462D24EE}"/>
    <cellStyle name="Comma 2 2 2 37 2" xfId="15153" xr:uid="{3DE1672C-92AC-4DA4-A6E0-21F7C0C2B518}"/>
    <cellStyle name="Comma 2 2 2 38" xfId="12618" xr:uid="{AA653AB0-CDD0-4477-A2B0-0C67651FB8A9}"/>
    <cellStyle name="Comma 2 2 2 38 2" xfId="15154" xr:uid="{F618C9BD-9006-4BF0-B5EC-E6FCCB6839F5}"/>
    <cellStyle name="Comma 2 2 2 39" xfId="12619" xr:uid="{FA0AE031-3AD9-4E4F-B15F-577203FAF83E}"/>
    <cellStyle name="Comma 2 2 2 39 2" xfId="15155" xr:uid="{5BC95F6C-FD09-45BB-8755-3E41F574ECF0}"/>
    <cellStyle name="Comma 2 2 2 4" xfId="1078" xr:uid="{00000000-0005-0000-0000-000000060000}"/>
    <cellStyle name="Comma 2 2 2 4 2" xfId="14914" xr:uid="{F1A3099A-748F-4536-A142-6562236C306F}"/>
    <cellStyle name="Comma 2 2 2 4 3" xfId="11677" xr:uid="{FB12D088-7317-482B-8609-70F40A836F5F}"/>
    <cellStyle name="Comma 2 2 2 40" xfId="12620" xr:uid="{9A5D632B-D325-48A3-B11C-3F44D6D1CC8D}"/>
    <cellStyle name="Comma 2 2 2 40 2" xfId="12621" xr:uid="{E03F2377-41A9-4E7E-AA08-EE70F9CB54C2}"/>
    <cellStyle name="Comma 2 2 2 40 2 2" xfId="15156" xr:uid="{9994A114-114B-4511-8C17-D984D0A08D80}"/>
    <cellStyle name="Comma 2 2 2 40 3" xfId="12622" xr:uid="{D1DC5010-186D-4AC2-9199-525CF6995831}"/>
    <cellStyle name="Comma 2 2 2 40 3 2" xfId="15157" xr:uid="{CB2C6D98-38E2-46CA-86A4-61DCA08B36FA}"/>
    <cellStyle name="Comma 2 2 2 40 4" xfId="12623" xr:uid="{0B7F9A10-D918-4F52-B30F-24177CB16442}"/>
    <cellStyle name="Comma 2 2 2 40 4 2" xfId="15158" xr:uid="{B119166D-BE1F-4235-B3FB-9885C5D22F2F}"/>
    <cellStyle name="Comma 2 2 2 41" xfId="12624" xr:uid="{16A7377E-4E98-4E09-AFB5-0EC3B08FFD79}"/>
    <cellStyle name="Comma 2 2 2 41 2" xfId="15159" xr:uid="{303DBB78-AEEC-402D-901F-0456F82728FC}"/>
    <cellStyle name="Comma 2 2 2 42" xfId="12625" xr:uid="{01894CF2-D704-43F8-BB3A-1C0185285A2B}"/>
    <cellStyle name="Comma 2 2 2 42 2" xfId="15160" xr:uid="{E7B69767-93A5-4447-8075-CBA29A4D6073}"/>
    <cellStyle name="Comma 2 2 2 43" xfId="12626" xr:uid="{38B1211E-164C-45AA-96E5-53911DE9551F}"/>
    <cellStyle name="Comma 2 2 2 43 2" xfId="15161" xr:uid="{94F6EB0E-DF9D-4C44-8C9B-2C10E42CF96F}"/>
    <cellStyle name="Comma 2 2 2 44" xfId="12627" xr:uid="{E1C451CF-6BFF-4146-BE45-716C69F84109}"/>
    <cellStyle name="Comma 2 2 2 45" xfId="12628" xr:uid="{43F121EE-7655-4D2B-826E-638B88CD3F88}"/>
    <cellStyle name="Comma 2 2 2 46" xfId="13585" xr:uid="{A58669E2-D623-49AE-B646-3A2565695493}"/>
    <cellStyle name="Comma 2 2 2 46 2" xfId="13961" xr:uid="{C033321E-DAF8-4005-9219-33670AD4E1F7}"/>
    <cellStyle name="Comma 2 2 2 46 2 2" xfId="15895" xr:uid="{8B846169-06C9-4D03-AC07-FB22D47B0CA4}"/>
    <cellStyle name="Comma 2 2 2 46 3" xfId="14102" xr:uid="{BCA3263A-177F-460A-8352-454DB1FA0525}"/>
    <cellStyle name="Comma 2 2 2 46 3 2" xfId="16024" xr:uid="{6664F518-3A84-4587-9ADC-80B0897C21E2}"/>
    <cellStyle name="Comma 2 2 2 46 4" xfId="13681" xr:uid="{EA15F1EA-F606-4544-ADBD-E4DF933C5F5B}"/>
    <cellStyle name="Comma 2 2 2 46 4 2" xfId="15641" xr:uid="{4A1778D1-FFF9-4843-AEF3-674B84398820}"/>
    <cellStyle name="Comma 2 2 2 46 5" xfId="15560" xr:uid="{040D5EE0-A279-4078-B109-409D28F507C4}"/>
    <cellStyle name="Comma 2 2 2 47" xfId="13772" xr:uid="{5CEC1E7C-B79C-4D0A-83CC-FA16CD6FE6B3}"/>
    <cellStyle name="Comma 2 2 2 47 2" xfId="15726" xr:uid="{8B2BB9E3-045E-4901-81BE-E3172283E2C4}"/>
    <cellStyle name="Comma 2 2 2 48" xfId="14096" xr:uid="{EE447098-7D47-4534-9E86-CF4832C138C9}"/>
    <cellStyle name="Comma 2 2 2 48 2" xfId="16019" xr:uid="{51F5D262-7CEF-4C0B-82FF-097F231D0FF7}"/>
    <cellStyle name="Comma 2 2 2 49" xfId="16463" xr:uid="{C64E253B-F753-4D1D-AEA4-7F9909D7AE2E}"/>
    <cellStyle name="Comma 2 2 2 5" xfId="453" xr:uid="{00000000-0005-0000-0000-000001060000}"/>
    <cellStyle name="Comma 2 2 2 5 2" xfId="15162" xr:uid="{098BAB7B-338B-425B-96FF-54E0D7926997}"/>
    <cellStyle name="Comma 2 2 2 5 3" xfId="12629" xr:uid="{DA31A68E-08D0-462C-9B3B-1DAF5A033A4E}"/>
    <cellStyle name="Comma 2 2 2 50" xfId="9752" xr:uid="{2DEF5749-D38A-4A04-B00A-BCA8BC4F6D91}"/>
    <cellStyle name="Comma 2 2 2 51" xfId="25835" xr:uid="{BCA3855E-2652-45D0-93DD-636E616076A3}"/>
    <cellStyle name="Comma 2 2 2 6" xfId="1894" xr:uid="{00000000-0005-0000-0000-000002060000}"/>
    <cellStyle name="Comma 2 2 2 6 2" xfId="15163" xr:uid="{FDE1F27F-5485-444A-BACF-B3D18CCD0AD8}"/>
    <cellStyle name="Comma 2 2 2 6 3" xfId="12630" xr:uid="{552AB6BF-F0A0-4361-A1E2-567424EEDAE1}"/>
    <cellStyle name="Comma 2 2 2 7" xfId="2350" xr:uid="{00000000-0005-0000-0000-000003060000}"/>
    <cellStyle name="Comma 2 2 2 7 2" xfId="15164" xr:uid="{6BC76645-CFC6-4DB6-B0CC-C6083E203C87}"/>
    <cellStyle name="Comma 2 2 2 7 3" xfId="12631" xr:uid="{9F63DD0F-5FC0-41CD-817C-1830AFC723DC}"/>
    <cellStyle name="Comma 2 2 2 8" xfId="12632" xr:uid="{75355E77-DF38-4DB9-84A1-D302B64F5E1B}"/>
    <cellStyle name="Comma 2 2 2 8 2" xfId="15165" xr:uid="{A951287B-7208-40C7-9C09-84A0DF9B4060}"/>
    <cellStyle name="Comma 2 2 2 9" xfId="12633" xr:uid="{5DDC0F8E-EFD0-404E-B326-4E4304AF9114}"/>
    <cellStyle name="Comma 2 2 2 9 2" xfId="15166" xr:uid="{16D876F9-18F9-4B59-811A-F0DD90CFAF58}"/>
    <cellStyle name="Comma 2 2 20" xfId="180" xr:uid="{00000000-0005-0000-0000-000004060000}"/>
    <cellStyle name="Comma 2 2 20 2" xfId="14593" xr:uid="{57D56A16-FA94-424E-9B45-F41E2E54028A}"/>
    <cellStyle name="Comma 2 2 20 3" xfId="10700" xr:uid="{98E0DF96-9641-48CA-AFE3-C15F7A8D9EC8}"/>
    <cellStyle name="Comma 2 2 21" xfId="1044" xr:uid="{00000000-0005-0000-0000-000005060000}"/>
    <cellStyle name="Comma 2 2 21 2" xfId="14594" xr:uid="{C3E5C0C2-8C2E-466B-8ABD-4181B438FACC}"/>
    <cellStyle name="Comma 2 2 21 3" xfId="10701" xr:uid="{8F4D6600-4B30-4245-A570-11D49E59FD08}"/>
    <cellStyle name="Comma 2 2 22" xfId="452" xr:uid="{00000000-0005-0000-0000-000006060000}"/>
    <cellStyle name="Comma 2 2 22 2" xfId="14595" xr:uid="{66F73E6A-355B-4A40-8307-F2A638CC0A06}"/>
    <cellStyle name="Comma 2 2 22 3" xfId="10702" xr:uid="{40F06593-CE2B-4016-B488-8187081ACA41}"/>
    <cellStyle name="Comma 2 2 23" xfId="1844" xr:uid="{00000000-0005-0000-0000-000007060000}"/>
    <cellStyle name="Comma 2 2 23 2" xfId="2352" xr:uid="{00000000-0005-0000-0000-000008060000}"/>
    <cellStyle name="Comma 2 2 23 2 2" xfId="14596" xr:uid="{18A7CB95-0C44-4BF9-B098-7CEEF123347A}"/>
    <cellStyle name="Comma 2 2 23 3" xfId="4214" xr:uid="{00000000-0005-0000-0000-000009060000}"/>
    <cellStyle name="Comma 2 2 23 4" xfId="10703" xr:uid="{72120F3A-8258-43CA-8CF4-92685DE67311}"/>
    <cellStyle name="Comma 2 2 24" xfId="2730" xr:uid="{00000000-0005-0000-0000-00000A060000}"/>
    <cellStyle name="Comma 2 2 24 2" xfId="14597" xr:uid="{669BA368-F3F1-45C1-A2B6-0893CDEC8C1E}"/>
    <cellStyle name="Comma 2 2 24 3" xfId="10704" xr:uid="{EA3B6D24-1458-45A8-82F6-22614A9AE5F4}"/>
    <cellStyle name="Comma 2 2 25" xfId="10705" xr:uid="{10DF4BB5-C010-4D2E-ABDB-9825F3C504FF}"/>
    <cellStyle name="Comma 2 2 25 2" xfId="14598" xr:uid="{69E5AA6A-C920-4679-BB66-2E3CC46B484B}"/>
    <cellStyle name="Comma 2 2 26" xfId="10706" xr:uid="{DEE72A33-008A-4C89-B399-3839D75AE17E}"/>
    <cellStyle name="Comma 2 2 26 2" xfId="14599" xr:uid="{D6850CD2-84B5-4CA7-95C5-7F8126EB9219}"/>
    <cellStyle name="Comma 2 2 27" xfId="10707" xr:uid="{30067B65-96DE-4183-8818-64EA68ED6A62}"/>
    <cellStyle name="Comma 2 2 27 2" xfId="14600" xr:uid="{C26E7801-88E6-4651-A96A-DD93996510B0}"/>
    <cellStyle name="Comma 2 2 28" xfId="10708" xr:uid="{5C9F8F87-CC9F-4839-B26D-7C7736F29692}"/>
    <cellStyle name="Comma 2 2 28 2" xfId="14601" xr:uid="{69706F4C-0F42-4827-8AB3-930443EB7615}"/>
    <cellStyle name="Comma 2 2 29" xfId="10709" xr:uid="{78B398B5-AFA3-4A81-874D-F79095B35615}"/>
    <cellStyle name="Comma 2 2 29 2" xfId="14602" xr:uid="{E973DA4B-3FAB-474D-B2DE-2705971D5DD9}"/>
    <cellStyle name="Comma 2 2 3" xfId="181" xr:uid="{00000000-0005-0000-0000-00000B060000}"/>
    <cellStyle name="Comma 2 2 3 2" xfId="1079" xr:uid="{00000000-0005-0000-0000-00000C060000}"/>
    <cellStyle name="Comma 2 2 3 2 2" xfId="15167" xr:uid="{2A8ECB48-7078-4C81-BA79-C9E86C1A1B58}"/>
    <cellStyle name="Comma 2 2 3 2 3" xfId="12634" xr:uid="{7A69A2F1-9B2A-420B-B07C-8FC8C1F86B75}"/>
    <cellStyle name="Comma 2 2 3 3" xfId="456" xr:uid="{00000000-0005-0000-0000-00000D060000}"/>
    <cellStyle name="Comma 2 2 3 3 2" xfId="15168" xr:uid="{D007E553-24EE-4921-81C1-3FE7DB7AA827}"/>
    <cellStyle name="Comma 2 2 3 3 3" xfId="12635" xr:uid="{37E7B294-BDCF-4D3B-904F-A0ABA2CA5E7D}"/>
    <cellStyle name="Comma 2 2 30" xfId="10710" xr:uid="{D6DDCF56-966F-4E23-9898-8F1674169812}"/>
    <cellStyle name="Comma 2 2 30 2" xfId="14603" xr:uid="{965FB55D-B238-4B15-9225-74625422DF23}"/>
    <cellStyle name="Comma 2 2 31" xfId="10711" xr:uid="{C04BD5DB-D5F7-4019-85F5-6B3B7ED7D2F4}"/>
    <cellStyle name="Comma 2 2 31 2" xfId="14604" xr:uid="{A0CDCA1A-9259-442C-8633-5D618A592F37}"/>
    <cellStyle name="Comma 2 2 32" xfId="10712" xr:uid="{23308E2A-6E1E-41ED-84FF-D9DD3BFC53BE}"/>
    <cellStyle name="Comma 2 2 32 2" xfId="14605" xr:uid="{3963564C-F31F-4F99-B22D-B90A18825198}"/>
    <cellStyle name="Comma 2 2 33" xfId="10713" xr:uid="{5636D599-23E6-4027-91CF-E1DCC54C0A88}"/>
    <cellStyle name="Comma 2 2 33 2" xfId="14606" xr:uid="{B37EDE86-28C4-415D-85F1-2BFF0034705E}"/>
    <cellStyle name="Comma 2 2 34" xfId="10714" xr:uid="{7FB9D186-EE90-4C3C-9D3C-303347855DF0}"/>
    <cellStyle name="Comma 2 2 34 2" xfId="14607" xr:uid="{E6390FE5-73F4-429D-BEFA-194AF9D03582}"/>
    <cellStyle name="Comma 2 2 35" xfId="10715" xr:uid="{6A05700B-E70F-4308-88AA-B6CE13BEA1A1}"/>
    <cellStyle name="Comma 2 2 35 2" xfId="14608" xr:uid="{2278B8C1-395C-4CDE-A7A8-904ED5E8B166}"/>
    <cellStyle name="Comma 2 2 36" xfId="10716" xr:uid="{03CE3CE9-715E-48B1-AA1A-4FA3AEF90A0C}"/>
    <cellStyle name="Comma 2 2 36 2" xfId="14609" xr:uid="{CC84E8E6-FCD2-4513-93F6-9ECF2E179CB1}"/>
    <cellStyle name="Comma 2 2 37" xfId="10717" xr:uid="{CC17DF01-4CFF-400C-97A0-6F02FE228031}"/>
    <cellStyle name="Comma 2 2 37 2" xfId="14610" xr:uid="{526E89B9-5C2C-465B-A655-624FEE82B9F2}"/>
    <cellStyle name="Comma 2 2 38" xfId="10718" xr:uid="{A418993F-B18D-4DF3-9BEF-DB3B73FEB53C}"/>
    <cellStyle name="Comma 2 2 38 2" xfId="14611" xr:uid="{FB816A2D-0025-439F-B6EE-76E085D700BA}"/>
    <cellStyle name="Comma 2 2 39" xfId="10719" xr:uid="{160F4DBE-C055-4C2C-AE33-4501E424C174}"/>
    <cellStyle name="Comma 2 2 39 2" xfId="14612" xr:uid="{E64FAE10-F24C-46CC-9C1B-EEC7F90BBBC3}"/>
    <cellStyle name="Comma 2 2 4" xfId="182" xr:uid="{00000000-0005-0000-0000-00000E060000}"/>
    <cellStyle name="Comma 2 2 4 2" xfId="1080" xr:uid="{00000000-0005-0000-0000-00000F060000}"/>
    <cellStyle name="Comma 2 2 4 2 2" xfId="12637" xr:uid="{97B0B7D5-D399-4A01-86FF-3D1A7D47C3F4}"/>
    <cellStyle name="Comma 2 2 4 2 2 2" xfId="15169" xr:uid="{D786C7D5-4AD3-472A-90DF-F891D80B1AFE}"/>
    <cellStyle name="Comma 2 2 4 2 3" xfId="12636" xr:uid="{9F8A2C55-242C-4F66-BDC3-9521D84C09C7}"/>
    <cellStyle name="Comma 2 2 4 3" xfId="457" xr:uid="{00000000-0005-0000-0000-000010060000}"/>
    <cellStyle name="Comma 2 2 4 3 2" xfId="15170" xr:uid="{E86E8F70-7EB1-4BB6-975A-441709224E37}"/>
    <cellStyle name="Comma 2 2 4 4" xfId="14613" xr:uid="{D870F7FA-BB05-4565-9515-9DC6B30CE480}"/>
    <cellStyle name="Comma 2 2 4 5" xfId="10720" xr:uid="{BEC0FEBD-31F9-4613-AD19-501E02C072BB}"/>
    <cellStyle name="Comma 2 2 40" xfId="10721" xr:uid="{5666A11C-5D28-4C18-A110-F0DC4742D351}"/>
    <cellStyle name="Comma 2 2 40 2" xfId="14614" xr:uid="{72BC1E1C-4289-4EAD-9081-522FE684213B}"/>
    <cellStyle name="Comma 2 2 41" xfId="10722" xr:uid="{F801E21F-6D54-46F7-86C4-686726C16FC3}"/>
    <cellStyle name="Comma 2 2 41 2" xfId="14615" xr:uid="{65B524E9-263C-4EB1-BDFA-F0E518D8293D}"/>
    <cellStyle name="Comma 2 2 42" xfId="10723" xr:uid="{16B7384D-1DD9-4F60-B61A-40B953EE9048}"/>
    <cellStyle name="Comma 2 2 42 2" xfId="14616" xr:uid="{858574C6-BD61-47DB-B327-764EAE7C6680}"/>
    <cellStyle name="Comma 2 2 43" xfId="10724" xr:uid="{9F6D96DD-79C5-4AB0-8927-BF2A6B6E454B}"/>
    <cellStyle name="Comma 2 2 43 2" xfId="14617" xr:uid="{00ECFE92-A61D-493F-B485-368E456B3B4E}"/>
    <cellStyle name="Comma 2 2 44" xfId="10725" xr:uid="{564F01BB-FAEA-41D5-A04F-981940DCD1E7}"/>
    <cellStyle name="Comma 2 2 44 2" xfId="14618" xr:uid="{B6C0C6C3-D2E1-4EF6-AFFD-8F68A9D6C047}"/>
    <cellStyle name="Comma 2 2 45" xfId="10726" xr:uid="{520239BE-E1BD-44C2-B399-54FF5D5EBBC9}"/>
    <cellStyle name="Comma 2 2 45 2" xfId="14619" xr:uid="{2E249831-0BAD-42FA-8CA2-BC0EED62DBAB}"/>
    <cellStyle name="Comma 2 2 46" xfId="10727" xr:uid="{97EA5F37-7690-4E8F-85F2-663AEB580FD0}"/>
    <cellStyle name="Comma 2 2 46 2" xfId="14620" xr:uid="{A0144D48-D33C-4597-9A77-4C1AEA0659DE}"/>
    <cellStyle name="Comma 2 2 47" xfId="10728" xr:uid="{D9E1298A-CD47-494E-BC6E-935BAF1C7098}"/>
    <cellStyle name="Comma 2 2 47 2" xfId="14621" xr:uid="{6CD61C94-B5EE-4B1B-A33C-DCB024D17C4F}"/>
    <cellStyle name="Comma 2 2 48" xfId="10729" xr:uid="{C9D1E90B-D7BE-4B05-A25D-B8D8FF4BC9A9}"/>
    <cellStyle name="Comma 2 2 48 2" xfId="14622" xr:uid="{E88DCCF5-C631-4E50-9CE7-CE95AE988104}"/>
    <cellStyle name="Comma 2 2 49" xfId="10730" xr:uid="{60A17695-4497-41D5-B6DB-EEC2091A7C11}"/>
    <cellStyle name="Comma 2 2 49 2" xfId="12638" xr:uid="{987842D0-3A23-4451-A3CB-EFE97EA59752}"/>
    <cellStyle name="Comma 2 2 49 3" xfId="12639" xr:uid="{0C92ECE1-9672-45B8-AEAB-0F168706A646}"/>
    <cellStyle name="Comma 2 2 49 4" xfId="12640" xr:uid="{70E4FE1C-9D40-4DE1-82AC-AEF85D6A69DE}"/>
    <cellStyle name="Comma 2 2 49 5" xfId="14623" xr:uid="{1D595EFC-D58E-40FB-B950-15F767477565}"/>
    <cellStyle name="Comma 2 2 5" xfId="183" xr:uid="{00000000-0005-0000-0000-000011060000}"/>
    <cellStyle name="Comma 2 2 5 2" xfId="12641" xr:uid="{CE9F9901-C25C-4046-AF07-48EF2F2F66E3}"/>
    <cellStyle name="Comma 2 2 5 2 2" xfId="15172" xr:uid="{424778FF-389D-4F92-BAB4-563A90A2385C}"/>
    <cellStyle name="Comma 2 2 5 3" xfId="14624" xr:uid="{871003BE-D4AF-485D-B22B-E5C3E9D64F11}"/>
    <cellStyle name="Comma 2 2 5 4" xfId="10731" xr:uid="{4E4907B6-4B78-440E-9E7C-7B797DB2708E}"/>
    <cellStyle name="Comma 2 2 50" xfId="10732" xr:uid="{D221821E-1E27-4307-AF0C-8C1C135591AC}"/>
    <cellStyle name="Comma 2 2 50 2" xfId="14625" xr:uid="{2B1788A8-62C3-4300-8F4E-9BFA5EE50F9E}"/>
    <cellStyle name="Comma 2 2 51" xfId="10733" xr:uid="{87DDA763-1DB4-4A31-87BF-169075CA5394}"/>
    <cellStyle name="Comma 2 2 51 2" xfId="14626" xr:uid="{C04EEE5F-0350-45E7-9CED-B0A7D8264B19}"/>
    <cellStyle name="Comma 2 2 52" xfId="10734" xr:uid="{0A25897B-5D7D-4B07-B26A-9AB2C5CB6E4F}"/>
    <cellStyle name="Comma 2 2 52 2" xfId="14627" xr:uid="{A37F2413-418A-40BA-B568-F6BC960318E5}"/>
    <cellStyle name="Comma 2 2 53" xfId="10735" xr:uid="{DBCF18F6-100A-4AE7-9E9C-6AF2755FC8F4}"/>
    <cellStyle name="Comma 2 2 53 2" xfId="14628" xr:uid="{E7E7D016-DBC2-4AE2-AF2A-5CD0D3E66D3E}"/>
    <cellStyle name="Comma 2 2 54" xfId="10736" xr:uid="{C7F6F3C3-23F6-4A6C-AD3C-E4BD4A3D2814}"/>
    <cellStyle name="Comma 2 2 54 2" xfId="14629" xr:uid="{99FDF88A-0621-4872-AAD6-7932ED4AD1B2}"/>
    <cellStyle name="Comma 2 2 55" xfId="10737" xr:uid="{C655E4AF-17FC-4569-ABAD-0F48ADD5C864}"/>
    <cellStyle name="Comma 2 2 55 2" xfId="14630" xr:uid="{ADF15DCA-9DDC-4E62-903A-6EE6FE4CC0D6}"/>
    <cellStyle name="Comma 2 2 56" xfId="10738" xr:uid="{B37C8A7D-15DF-4DF9-BF17-93BA07C17F6E}"/>
    <cellStyle name="Comma 2 2 56 2" xfId="14631" xr:uid="{6D9A520D-3519-4FC3-9FEB-CA3BA4E1CDE4}"/>
    <cellStyle name="Comma 2 2 57" xfId="10739" xr:uid="{1E0CF246-BA6C-4AFE-934E-FF0A658F2376}"/>
    <cellStyle name="Comma 2 2 57 2" xfId="14632" xr:uid="{0CE41115-EF35-4414-B435-0AE1B2E76B7E}"/>
    <cellStyle name="Comma 2 2 58" xfId="10740" xr:uid="{6A25BBCA-D597-4573-9809-C765003FBC15}"/>
    <cellStyle name="Comma 2 2 58 2" xfId="14633" xr:uid="{C987659A-5978-42AD-99AC-362E2ADD2907}"/>
    <cellStyle name="Comma 2 2 59" xfId="10741" xr:uid="{A0861B3E-94D5-4175-BCEE-9995CAFDA46A}"/>
    <cellStyle name="Comma 2 2 59 2" xfId="14634" xr:uid="{A1939122-2BC4-4E96-9353-8BEEE3381498}"/>
    <cellStyle name="Comma 2 2 6" xfId="184" xr:uid="{00000000-0005-0000-0000-000012060000}"/>
    <cellStyle name="Comma 2 2 6 2" xfId="12642" xr:uid="{B06A6E95-83CC-4B1D-81BB-414068B5E93C}"/>
    <cellStyle name="Comma 2 2 6 3" xfId="14635" xr:uid="{9999B264-CF04-41DB-AD1F-2ED5CAB25527}"/>
    <cellStyle name="Comma 2 2 6 4" xfId="10742" xr:uid="{3D9CFF2E-0D44-4DA2-8E0F-3E8ACC24CECB}"/>
    <cellStyle name="Comma 2 2 60" xfId="11638" xr:uid="{707F10FE-2218-4099-AA65-27F36B7A624D}"/>
    <cellStyle name="Comma 2 2 60 2" xfId="11700" xr:uid="{FDFB3758-FC19-43BF-8314-529F241DB8F8}"/>
    <cellStyle name="Comma 2 2 60 2 2" xfId="14925" xr:uid="{86F22EC3-9D28-46CF-ADC2-2D55851AC14A}"/>
    <cellStyle name="Comma 2 2 60 3" xfId="11933" xr:uid="{94EDD1EC-B7FA-41FF-9D8A-471BC3EAE918}"/>
    <cellStyle name="Comma 2 2 60 3 2" xfId="14959" xr:uid="{9CE5ED43-3D50-4C2E-91AA-FE9E11A06801}"/>
    <cellStyle name="Comma 2 2 60 4" xfId="14880" xr:uid="{DF489463-DB25-48E8-9B27-337D10CBA171}"/>
    <cellStyle name="Comma 2 2 61" xfId="11874" xr:uid="{07DA9B02-30A3-40B4-93B6-169DE16CD80F}"/>
    <cellStyle name="Comma 2 2 61 2" xfId="14950" xr:uid="{6C1737D8-EB61-4A71-9679-EF10909120EE}"/>
    <cellStyle name="Comma 2 2 62" xfId="11836" xr:uid="{6319B76C-CE74-46A5-A69D-AE627E8972E0}"/>
    <cellStyle name="Comma 2 2 62 2" xfId="14947" xr:uid="{803403CE-964F-4E15-82B2-934FDADA2193}"/>
    <cellStyle name="Comma 2 2 63" xfId="11788" xr:uid="{1EEAF10A-D538-4274-807A-EF69B2F8A357}"/>
    <cellStyle name="Comma 2 2 63 2" xfId="14941" xr:uid="{8345BF84-1779-4899-A3DB-61930F4F9941}"/>
    <cellStyle name="Comma 2 2 64" xfId="11689" xr:uid="{383CC058-6A18-4C40-BBC6-F1991BA50CCE}"/>
    <cellStyle name="Comma 2 2 64 2" xfId="14922" xr:uid="{244DC247-73F7-4C31-A8EE-92836774D0D7}"/>
    <cellStyle name="Comma 2 2 65" xfId="11613" xr:uid="{1DF43E67-CB06-4A5E-92D3-35A0D89BC1C2}"/>
    <cellStyle name="Comma 2 2 65 2" xfId="14859" xr:uid="{6E5E4F0F-D5C6-47C3-9BA7-C4F38FF8BB83}"/>
    <cellStyle name="Comma 2 2 66" xfId="13650" xr:uid="{27A2D4F6-679A-40BC-9896-8B29377766D6}"/>
    <cellStyle name="Comma 2 2 66 2" xfId="13960" xr:uid="{B8C68020-4F5D-46A5-BE74-A552A3312DEE}"/>
    <cellStyle name="Comma 2 2 66 2 2" xfId="15894" xr:uid="{1B28D66B-7F89-4DDE-A626-7CE5ED23B99F}"/>
    <cellStyle name="Comma 2 2 66 3" xfId="14101" xr:uid="{7FCCEC32-0183-4248-92BD-D565A04BE7A9}"/>
    <cellStyle name="Comma 2 2 66 3 2" xfId="16023" xr:uid="{0940BF01-E779-4162-8D93-37C2B41FA903}"/>
    <cellStyle name="Comma 2 2 66 4" xfId="13680" xr:uid="{D0AC3B21-D508-4DE4-BE3C-9238468B2071}"/>
    <cellStyle name="Comma 2 2 66 4 2" xfId="15640" xr:uid="{7376FEF7-34E9-4D54-BFB7-B47569A71959}"/>
    <cellStyle name="Comma 2 2 66 5" xfId="15612" xr:uid="{62ABCE52-C6A9-4F4B-B954-5B806084F72C}"/>
    <cellStyle name="Comma 2 2 67" xfId="13946" xr:uid="{E6B2B6FC-C562-4314-AA29-D7D008D5C470}"/>
    <cellStyle name="Comma 2 2 67 2" xfId="15885" xr:uid="{2188CAB3-9C1A-4F02-BCDB-EA5106B037B9}"/>
    <cellStyle name="Comma 2 2 68" xfId="14091" xr:uid="{D2E7EE79-9394-4D9A-81EE-5C9378E7E800}"/>
    <cellStyle name="Comma 2 2 68 2" xfId="16014" xr:uid="{0A75D6B6-C067-40FF-A8CA-E82CA5D096A5}"/>
    <cellStyle name="Comma 2 2 69" xfId="14439" xr:uid="{0059B11F-01BF-41BB-9330-92A48063EA9E}"/>
    <cellStyle name="Comma 2 2 7" xfId="185" xr:uid="{00000000-0005-0000-0000-000013060000}"/>
    <cellStyle name="Comma 2 2 7 2" xfId="12643" xr:uid="{D423EF2C-33AB-433F-B6DA-D96D324F2371}"/>
    <cellStyle name="Comma 2 2 7 2 2" xfId="15173" xr:uid="{CC3A9C09-2882-4373-943C-2BD1FD2F6F5A}"/>
    <cellStyle name="Comma 2 2 7 3" xfId="14636" xr:uid="{BE9EE594-F0FE-40A1-8CE7-F8B45F26A729}"/>
    <cellStyle name="Comma 2 2 7 4" xfId="26415" xr:uid="{8AC67640-FF79-4C87-885C-E81A9185E7F1}"/>
    <cellStyle name="Comma 2 2 7 5" xfId="10743" xr:uid="{A91D8BCD-997A-405B-ACB1-E72AF8BE90C1}"/>
    <cellStyle name="Comma 2 2 70" xfId="26413" xr:uid="{201EF425-C465-4C92-AD3A-4D47E505D8A0}"/>
    <cellStyle name="Comma 2 2 8" xfId="186" xr:uid="{00000000-0005-0000-0000-000014060000}"/>
    <cellStyle name="Comma 2 2 8 2" xfId="12644" xr:uid="{F8D692B4-7769-4EF6-9B42-1719832B3113}"/>
    <cellStyle name="Comma 2 2 8 2 2" xfId="15174" xr:uid="{E918277B-7EC2-4EAD-9806-22AB06B5D4D6}"/>
    <cellStyle name="Comma 2 2 8 3" xfId="14637" xr:uid="{D0E4BE68-7A2B-4800-BE2C-9C261CAD0B9A}"/>
    <cellStyle name="Comma 2 2 8 4" xfId="10744" xr:uid="{3E6FA6E2-B472-482C-A810-096AD4CA1049}"/>
    <cellStyle name="Comma 2 2 9" xfId="187" xr:uid="{00000000-0005-0000-0000-000015060000}"/>
    <cellStyle name="Comma 2 2 9 2" xfId="14638" xr:uid="{3F2C845D-D2D7-4AD8-8960-F10D41688972}"/>
    <cellStyle name="Comma 2 2 9 3" xfId="10745" xr:uid="{92955394-A70F-4E4A-B458-32539488A33E}"/>
    <cellStyle name="Comma 2 2_B3 - Property plant &amp; equipment.nat" xfId="12645" xr:uid="{157CC6F5-0F44-4F63-8417-698EF18F4EA5}"/>
    <cellStyle name="Comma 2 20" xfId="188" xr:uid="{00000000-0005-0000-0000-000016060000}"/>
    <cellStyle name="Comma 2 20 2" xfId="10746" xr:uid="{1E5E364B-278B-4D43-8C41-6A8A8668C7E0}"/>
    <cellStyle name="Comma 2 21" xfId="189" xr:uid="{00000000-0005-0000-0000-000017060000}"/>
    <cellStyle name="Comma 2 21 2" xfId="10747" xr:uid="{8CF2EC8D-10C5-4678-AFAE-2E6CE654F780}"/>
    <cellStyle name="Comma 2 22" xfId="190" xr:uid="{00000000-0005-0000-0000-000018060000}"/>
    <cellStyle name="Comma 2 22 2" xfId="10748" xr:uid="{6069080C-F6C5-41A0-9E28-094E61A883DB}"/>
    <cellStyle name="Comma 2 23" xfId="285" xr:uid="{00000000-0005-0000-0000-000019060000}"/>
    <cellStyle name="Comma 2 23 2" xfId="10749" xr:uid="{3C395077-C841-416C-9043-EECD575F66FD}"/>
    <cellStyle name="Comma 2 24" xfId="152" xr:uid="{00000000-0005-0000-0000-00001A060000}"/>
    <cellStyle name="Comma 2 24 2" xfId="10750" xr:uid="{D809BBD9-5DBB-44E0-895A-68A2E1EB11A0}"/>
    <cellStyle name="Comma 2 25" xfId="1043" xr:uid="{00000000-0005-0000-0000-00001B060000}"/>
    <cellStyle name="Comma 2 25 2" xfId="1678" xr:uid="{00000000-0005-0000-0000-00001C060000}"/>
    <cellStyle name="Comma 2 25 3" xfId="1596" xr:uid="{00000000-0005-0000-0000-00001D060000}"/>
    <cellStyle name="Comma 2 25 4" xfId="10751" xr:uid="{4823FDB9-DF0A-4591-9776-1CB3F63137A6}"/>
    <cellStyle name="Comma 2 26" xfId="436" xr:uid="{00000000-0005-0000-0000-00001E060000}"/>
    <cellStyle name="Comma 2 26 2" xfId="10752" xr:uid="{CDEF104C-B24C-4F33-B553-730A91B41518}"/>
    <cellStyle name="Comma 2 27" xfId="1297" xr:uid="{00000000-0005-0000-0000-00001F060000}"/>
    <cellStyle name="Comma 2 27 2" xfId="1806" xr:uid="{00000000-0005-0000-0000-000020060000}"/>
    <cellStyle name="Comma 2 27 2 2" xfId="2298" xr:uid="{00000000-0005-0000-0000-000021060000}"/>
    <cellStyle name="Comma 2 27 2 2 2" xfId="4627" xr:uid="{00000000-0005-0000-0000-000022060000}"/>
    <cellStyle name="Comma 2 27 2 2 3" xfId="6808" xr:uid="{00000000-0005-0000-0000-000023060000}"/>
    <cellStyle name="Comma 2 27 2 3" xfId="2680" xr:uid="{00000000-0005-0000-0000-000024060000}"/>
    <cellStyle name="Comma 2 27 2 3 2" xfId="5004" xr:uid="{00000000-0005-0000-0000-000025060000}"/>
    <cellStyle name="Comma 2 27 2 3 3" xfId="7177" xr:uid="{00000000-0005-0000-0000-000026060000}"/>
    <cellStyle name="Comma 2 27 2 4" xfId="4184" xr:uid="{00000000-0005-0000-0000-000027060000}"/>
    <cellStyle name="Comma 2 27 2 5" xfId="6411" xr:uid="{00000000-0005-0000-0000-000028060000}"/>
    <cellStyle name="Comma 2 27 3" xfId="2069" xr:uid="{00000000-0005-0000-0000-000029060000}"/>
    <cellStyle name="Comma 2 27 3 2" xfId="4402" xr:uid="{00000000-0005-0000-0000-00002A060000}"/>
    <cellStyle name="Comma 2 27 3 3" xfId="6594" xr:uid="{00000000-0005-0000-0000-00002B060000}"/>
    <cellStyle name="Comma 2 27 4" xfId="2502" xr:uid="{00000000-0005-0000-0000-00002C060000}"/>
    <cellStyle name="Comma 2 27 4 2" xfId="4826" xr:uid="{00000000-0005-0000-0000-00002D060000}"/>
    <cellStyle name="Comma 2 27 4 3" xfId="6999" xr:uid="{00000000-0005-0000-0000-00002E060000}"/>
    <cellStyle name="Comma 2 27 5" xfId="2735" xr:uid="{00000000-0005-0000-0000-00002F060000}"/>
    <cellStyle name="Comma 2 27 5 2" xfId="3848" xr:uid="{00000000-0005-0000-0000-000030060000}"/>
    <cellStyle name="Comma 2 27 6" xfId="7231" xr:uid="{00000000-0005-0000-0000-000031060000}"/>
    <cellStyle name="Comma 2 27 7" xfId="6210" xr:uid="{00000000-0005-0000-0000-000032060000}"/>
    <cellStyle name="Comma 2 27 8" xfId="10753" xr:uid="{A1EDC1F2-491D-4264-9AAA-D47DEE231D28}"/>
    <cellStyle name="Comma 2 28" xfId="1322" xr:uid="{00000000-0005-0000-0000-000033060000}"/>
    <cellStyle name="Comma 2 28 2" xfId="3872" xr:uid="{00000000-0005-0000-0000-000034060000}"/>
    <cellStyle name="Comma 2 28 3" xfId="2820" xr:uid="{00000000-0005-0000-0000-000035060000}"/>
    <cellStyle name="Comma 2 28 4" xfId="10754" xr:uid="{859C80B4-A850-4D84-B46D-6AF90D36B77D}"/>
    <cellStyle name="Comma 2 29" xfId="1831" xr:uid="{00000000-0005-0000-0000-000036060000}"/>
    <cellStyle name="Comma 2 29 2" xfId="2351" xr:uid="{00000000-0005-0000-0000-000037060000}"/>
    <cellStyle name="Comma 2 29 2 2" xfId="4675" xr:uid="{00000000-0005-0000-0000-000038060000}"/>
    <cellStyle name="Comma 2 29 2 3" xfId="3653" xr:uid="{00000000-0005-0000-0000-000039060000}"/>
    <cellStyle name="Comma 2 29 3" xfId="4207" xr:uid="{00000000-0005-0000-0000-00003A060000}"/>
    <cellStyle name="Comma 2 29 4" xfId="3459" xr:uid="{00000000-0005-0000-0000-00003B060000}"/>
    <cellStyle name="Comma 2 29 5" xfId="10755" xr:uid="{7250EFA7-EF9D-408E-8B30-8528E9533DFA}"/>
    <cellStyle name="Comma 2 3" xfId="191" xr:uid="{00000000-0005-0000-0000-00003C060000}"/>
    <cellStyle name="Comma 2 3 2" xfId="459" xr:uid="{00000000-0005-0000-0000-00003D060000}"/>
    <cellStyle name="Comma 2 3 2 2" xfId="12646" xr:uid="{9AD961F1-DD7E-49CF-88D3-09844F69E779}"/>
    <cellStyle name="Comma 2 3 2 2 2" xfId="15175" xr:uid="{7FAC3894-BFDD-4DCB-AB69-A930C15ECFBC}"/>
    <cellStyle name="Comma 2 3 2 3" xfId="12647" xr:uid="{AC6CD736-2D59-4D16-8307-0D3F439FD2EB}"/>
    <cellStyle name="Comma 2 3 2 3 2" xfId="15176" xr:uid="{B5D1E9DE-3B5F-4749-A937-ABCF67CA4167}"/>
    <cellStyle name="Comma 2 3 2 4" xfId="14639" xr:uid="{CE78EEFF-8CEC-4C23-B842-9054CADA6E5D}"/>
    <cellStyle name="Comma 2 3 2 5" xfId="26417" xr:uid="{E921D0A4-DE89-439F-BBF0-A26610D66315}"/>
    <cellStyle name="Comma 2 3 2 6" xfId="10756" xr:uid="{EFAD2DB7-CD63-4E4E-B9CA-9FFFF4111940}"/>
    <cellStyle name="Comma 2 3 3" xfId="460" xr:uid="{00000000-0005-0000-0000-00003E060000}"/>
    <cellStyle name="Comma 2 3 3 2" xfId="14949" xr:uid="{82BEE0C4-138B-481B-AC16-D9F9D2BD61FC}"/>
    <cellStyle name="Comma 2 3 3 3" xfId="11873" xr:uid="{8D9CF86E-CB92-4AC2-8A0F-ED96FC10E611}"/>
    <cellStyle name="Comma 2 3 4" xfId="461" xr:uid="{00000000-0005-0000-0000-00003F060000}"/>
    <cellStyle name="Comma 2 3 4 2" xfId="14948" xr:uid="{BD2A0A52-3E61-4B5D-9F96-AE32490C14B0}"/>
    <cellStyle name="Comma 2 3 4 3" xfId="11838" xr:uid="{B887A44C-78A7-4627-A78B-E06DE8FE0045}"/>
    <cellStyle name="Comma 2 3 5" xfId="1081" xr:uid="{00000000-0005-0000-0000-000040060000}"/>
    <cellStyle name="Comma 2 3 5 2" xfId="14942" xr:uid="{39A6947C-4A3B-43E9-AA0D-37A1C2ECAF0C}"/>
    <cellStyle name="Comma 2 3 5 3" xfId="11789" xr:uid="{768181B2-6447-467E-8B48-A8F709AFDD70}"/>
    <cellStyle name="Comma 2 3 6" xfId="458" xr:uid="{00000000-0005-0000-0000-000041060000}"/>
    <cellStyle name="Comma 2 3 6 2" xfId="14923" xr:uid="{C61252F3-126B-4AAC-BBDA-EAC2C90BFCDC}"/>
    <cellStyle name="Comma 2 3 6 3" xfId="11690" xr:uid="{D901A8EB-1C9A-4196-A218-EF5FD8F87DF6}"/>
    <cellStyle name="Comma 2 3 7" xfId="1895" xr:uid="{00000000-0005-0000-0000-000042060000}"/>
    <cellStyle name="Comma 2 3 7 2" xfId="14440" xr:uid="{1BF94B04-0088-4EB0-B570-36B6AD8C6047}"/>
    <cellStyle name="Comma 2 3 8" xfId="1850" xr:uid="{00000000-0005-0000-0000-000043060000}"/>
    <cellStyle name="Comma 2 3 8 2" xfId="4220" xr:uid="{00000000-0005-0000-0000-000044060000}"/>
    <cellStyle name="Comma 2 3 8 2 2" xfId="7626" xr:uid="{00000000-0005-0000-0000-000045060000}"/>
    <cellStyle name="Comma 2 3 8 3" xfId="3509" xr:uid="{00000000-0005-0000-0000-000046060000}"/>
    <cellStyle name="Comma 2 3 8 4" xfId="6431" xr:uid="{00000000-0005-0000-0000-000047060000}"/>
    <cellStyle name="Comma 2 3 8 5" xfId="26416" xr:uid="{564C2BCF-FE37-47F1-93D4-1C74FE8865B3}"/>
    <cellStyle name="Comma 2 3 9" xfId="2849" xr:uid="{00000000-0005-0000-0000-000048060000}"/>
    <cellStyle name="Comma 2 30" xfId="2348" xr:uid="{00000000-0005-0000-0000-000049060000}"/>
    <cellStyle name="Comma 2 30 2" xfId="4673" xr:uid="{00000000-0005-0000-0000-00004A060000}"/>
    <cellStyle name="Comma 2 30 3" xfId="3489" xr:uid="{00000000-0005-0000-0000-00004B060000}"/>
    <cellStyle name="Comma 2 30 4" xfId="10757" xr:uid="{3597182A-70B9-4ED6-809B-6906176D53E0}"/>
    <cellStyle name="Comma 2 31" xfId="2810" xr:uid="{00000000-0005-0000-0000-00004C060000}"/>
    <cellStyle name="Comma 2 31 2" xfId="10758" xr:uid="{5112D07D-F820-4036-95FE-CB8054181D2A}"/>
    <cellStyle name="Comma 2 32" xfId="10759" xr:uid="{07B23DE9-E4CD-4BAF-BE07-B071436FA55E}"/>
    <cellStyle name="Comma 2 33" xfId="10760" xr:uid="{4F6E7109-DC89-4D93-88B4-F6A9D852CC8B}"/>
    <cellStyle name="Comma 2 34" xfId="10761" xr:uid="{599CB80F-8104-4A19-BDCB-150E9BBB0C0E}"/>
    <cellStyle name="Comma 2 35" xfId="10762" xr:uid="{78C8D32A-0969-4372-8305-337669FD3A15}"/>
    <cellStyle name="Comma 2 36" xfId="10763" xr:uid="{80EDF7AC-F468-41EE-A21A-271C592104F9}"/>
    <cellStyle name="Comma 2 37" xfId="10764" xr:uid="{0538C1D8-782D-4013-B7B3-4A175C986C0D}"/>
    <cellStyle name="Comma 2 38" xfId="10765" xr:uid="{2B2B0ABA-88A4-4726-93B4-5798E2D85ACE}"/>
    <cellStyle name="Comma 2 39" xfId="10766" xr:uid="{1C87B0E7-3EAA-4638-9B19-2465E61D17FE}"/>
    <cellStyle name="Comma 2 4" xfId="192" xr:uid="{00000000-0005-0000-0000-00004D060000}"/>
    <cellStyle name="Comma 2 4 2" xfId="463" xr:uid="{00000000-0005-0000-0000-00004E060000}"/>
    <cellStyle name="Comma 2 4 2 2" xfId="12649" xr:uid="{1C4B778E-EC49-49B1-9DDA-C531FE23F01E}"/>
    <cellStyle name="Comma 2 4 2 2 2" xfId="15178" xr:uid="{01A57CCE-0B30-4DBC-BCBC-E34EFBF547CA}"/>
    <cellStyle name="Comma 2 4 2 3" xfId="15177" xr:uid="{7A2C7E9F-AA29-49D2-99CB-AF0123B4F058}"/>
    <cellStyle name="Comma 2 4 2 4" xfId="26419" xr:uid="{27757514-9C5E-4635-A20E-E665D3187B1D}"/>
    <cellStyle name="Comma 2 4 2 5" xfId="12648" xr:uid="{B6559AD1-81BF-493D-9C1A-57234CC0A79E}"/>
    <cellStyle name="Comma 2 4 3" xfId="462" xr:uid="{00000000-0005-0000-0000-00004F060000}"/>
    <cellStyle name="Comma 2 4 3 2" xfId="15179" xr:uid="{8AAB6D82-94B5-42C3-85B9-565D1EF73849}"/>
    <cellStyle name="Comma 2 4 3 3" xfId="12650" xr:uid="{F7128EC2-11FA-4B3B-BBBA-70F6DDC0D940}"/>
    <cellStyle name="Comma 2 4 4" xfId="12651" xr:uid="{C2085FAD-0BB8-4EA9-A9AA-DB0E0267EC9B}"/>
    <cellStyle name="Comma 2 4 4 2" xfId="15180" xr:uid="{D3C6C5DA-CA1B-4C3A-961F-3193C0EC923C}"/>
    <cellStyle name="Comma 2 4 5" xfId="14640" xr:uid="{4408DD3C-9D33-4990-AA47-DFE0D8BE0DBF}"/>
    <cellStyle name="Comma 2 4 6" xfId="26418" xr:uid="{312C8640-73C8-4829-A60A-06975F421082}"/>
    <cellStyle name="Comma 2 4 7" xfId="10767" xr:uid="{DB303E4D-8443-42F7-BD08-9C5DC918BE8D}"/>
    <cellStyle name="Comma 2 40" xfId="10768" xr:uid="{E2392058-7F25-42E2-BD49-A869B802B335}"/>
    <cellStyle name="Comma 2 41" xfId="10769" xr:uid="{B4F8918F-BA25-44E0-B226-EC06E5AB8F0C}"/>
    <cellStyle name="Comma 2 42" xfId="10770" xr:uid="{A8297CB5-26A6-4EDC-A72E-7228215E551C}"/>
    <cellStyle name="Comma 2 43" xfId="10771" xr:uid="{980A15D3-E596-4A7F-A605-EB3D56022BD0}"/>
    <cellStyle name="Comma 2 44" xfId="10772" xr:uid="{4B967043-7C21-494F-B152-79831167A29E}"/>
    <cellStyle name="Comma 2 45" xfId="10773" xr:uid="{07B3CC7E-F36C-4EBC-8651-C9716B683455}"/>
    <cellStyle name="Comma 2 46" xfId="10774" xr:uid="{82EAED39-5A48-467C-9A1C-6A15E5417F47}"/>
    <cellStyle name="Comma 2 47" xfId="10775" xr:uid="{14AB531F-6C32-41DE-B798-D218FA400951}"/>
    <cellStyle name="Comma 2 48" xfId="10776" xr:uid="{A9AD772F-ACEB-4A8B-B7CD-DCF4DD0D9536}"/>
    <cellStyle name="Comma 2 49" xfId="10777" xr:uid="{124F5CC5-2DDB-4DE7-94B6-D6D595FE786B}"/>
    <cellStyle name="Comma 2 5" xfId="193" xr:uid="{00000000-0005-0000-0000-000050060000}"/>
    <cellStyle name="Comma 2 5 2" xfId="1082" xr:uid="{00000000-0005-0000-0000-000051060000}"/>
    <cellStyle name="Comma 2 5 2 2" xfId="1943" xr:uid="{00000000-0005-0000-0000-000052060000}"/>
    <cellStyle name="Comma 2 5 2 2 2" xfId="15181" xr:uid="{07FA03EE-4A30-41FF-9275-7ED5B2A58D8C}"/>
    <cellStyle name="Comma 2 5 2 3" xfId="1854" xr:uid="{00000000-0005-0000-0000-000053060000}"/>
    <cellStyle name="Comma 2 5 2 3 2" xfId="4224" xr:uid="{00000000-0005-0000-0000-000054060000}"/>
    <cellStyle name="Comma 2 5 2 3 3" xfId="6434" xr:uid="{00000000-0005-0000-0000-000055060000}"/>
    <cellStyle name="Comma 2 5 2 4" xfId="12652" xr:uid="{D070C4DF-51C5-40FE-8946-2B28EEC3CDDE}"/>
    <cellStyle name="Comma 2 5 3" xfId="464" xr:uid="{00000000-0005-0000-0000-000056060000}"/>
    <cellStyle name="Comma 2 5 3 2" xfId="15182" xr:uid="{BF307988-4DFE-4B1D-88F7-C49A0A114C70}"/>
    <cellStyle name="Comma 2 5 3 3" xfId="12653" xr:uid="{45D42EFF-6C45-4842-BF20-E4BAD2E83214}"/>
    <cellStyle name="Comma 2 5 4" xfId="14641" xr:uid="{A78EE513-D693-41F4-B935-C19B6CDFDA87}"/>
    <cellStyle name="Comma 2 5 5" xfId="10778" xr:uid="{F36AB1AA-D336-435B-8193-FE60AF9C9B4F}"/>
    <cellStyle name="Comma 2 50" xfId="10779" xr:uid="{368D7DF7-3A96-4657-A131-BAEC83A01192}"/>
    <cellStyle name="Comma 2 51" xfId="10780" xr:uid="{49CC9B25-118B-434C-AE8F-5D9C39C237C3}"/>
    <cellStyle name="Comma 2 52" xfId="10781" xr:uid="{2B1D87C9-815C-4B7A-B153-9CF0E87F8E80}"/>
    <cellStyle name="Comma 2 53" xfId="10782" xr:uid="{093CC8A0-4EC2-4319-B628-B238135803AB}"/>
    <cellStyle name="Comma 2 54" xfId="10783" xr:uid="{C37379E2-0D27-4B94-8AE1-92E2454462C4}"/>
    <cellStyle name="Comma 2 55" xfId="10784" xr:uid="{7421DEA3-AD18-4752-AE2C-28DEA61D7489}"/>
    <cellStyle name="Comma 2 56" xfId="10785" xr:uid="{F06C0DA2-5B83-42B3-A1C9-ABDADE0E1735}"/>
    <cellStyle name="Comma 2 57" xfId="10786" xr:uid="{DB262711-34DE-4592-9373-FE940F316DB9}"/>
    <cellStyle name="Comma 2 58" xfId="10787" xr:uid="{FD09EA5D-F9E0-4F1E-A3F9-EEA47C8F2C9A}"/>
    <cellStyle name="Comma 2 59" xfId="1319" xr:uid="{00000000-0005-0000-0000-000057060000}"/>
    <cellStyle name="Comma 2 59 2" xfId="14642" xr:uid="{E0D0B6F0-A920-47AB-B31A-40387EF85084}"/>
    <cellStyle name="Comma 2 59 3" xfId="10788" xr:uid="{00DEBA32-4C8B-417A-84EC-C7D272286192}"/>
    <cellStyle name="Comma 2 6" xfId="194" xr:uid="{00000000-0005-0000-0000-000058060000}"/>
    <cellStyle name="Comma 2 6 2" xfId="1083" xr:uid="{00000000-0005-0000-0000-000059060000}"/>
    <cellStyle name="Comma 2 6 2 2" xfId="15183" xr:uid="{70CCF19C-9C70-48DE-BA07-D9E30D10F81D}"/>
    <cellStyle name="Comma 2 6 2 3" xfId="12654" xr:uid="{8EAE24B3-8A02-46A2-A961-5F2111FA9C7D}"/>
    <cellStyle name="Comma 2 6 3" xfId="465" xr:uid="{00000000-0005-0000-0000-00005A060000}"/>
    <cellStyle name="Comma 2 6 3 2" xfId="15184" xr:uid="{7DBD38F5-E7A3-4113-9B5F-DC879E249549}"/>
    <cellStyle name="Comma 2 6 3 3" xfId="12655" xr:uid="{491811AB-78BA-47F7-890D-FFDBA9E79451}"/>
    <cellStyle name="Comma 2 6 4" xfId="12656" xr:uid="{59FD6729-57C6-4DF5-A573-EF4028C9AF05}"/>
    <cellStyle name="Comma 2 6 4 2" xfId="15185" xr:uid="{731DE9D0-07D8-49D1-A2B7-DBAB49F5524D}"/>
    <cellStyle name="Comma 2 6 5" xfId="14643" xr:uid="{B5D0DEAF-413D-46EE-94D4-862CC7F22F19}"/>
    <cellStyle name="Comma 2 6 6" xfId="10789" xr:uid="{1A254957-0B30-4EB7-AB42-E2A37FFA5E05}"/>
    <cellStyle name="Comma 2 60" xfId="10790" xr:uid="{0CFA182E-33FD-46EF-A22B-6630BEEE0733}"/>
    <cellStyle name="Comma 2 60 2" xfId="10791" xr:uid="{ABE7EFE8-6455-4DEF-9660-F1711C605B27}"/>
    <cellStyle name="Comma 2 60 2 2" xfId="14645" xr:uid="{A318E9FE-F367-499E-BE6A-25A7ADF96504}"/>
    <cellStyle name="Comma 2 60 3" xfId="14644" xr:uid="{18D45A2A-D187-4B8C-897B-11D401CB821B}"/>
    <cellStyle name="Comma 2 61" xfId="10792" xr:uid="{1D4B4B26-2A19-49DB-AA56-3276425C2AA4}"/>
    <cellStyle name="Comma 2 61 2" xfId="12657" xr:uid="{05C1E866-BF1D-4BE9-972F-EC77CE2E859E}"/>
    <cellStyle name="Comma 2 61 2 2" xfId="13884" xr:uid="{2783D717-87AE-4DCE-BDE3-8CADA041B252}"/>
    <cellStyle name="Comma 2 61 2 2 2" xfId="14348" xr:uid="{0CF20A03-CAB8-41D3-9367-D40647606996}"/>
    <cellStyle name="Comma 2 61 2 2 2 2" xfId="16250" xr:uid="{8F22A1A9-E234-4164-85FE-0557322201FA}"/>
    <cellStyle name="Comma 2 61 2 2 2 2 2" xfId="18661" xr:uid="{1374E51F-BBD9-4FBD-8329-2581A3D5B798}"/>
    <cellStyle name="Comma 2 61 2 2 2 3" xfId="17558" xr:uid="{7FCFAF05-C001-40A0-863F-A1B0B8AB3DFF}"/>
    <cellStyle name="Comma 2 61 2 2 3" xfId="15830" xr:uid="{300B2171-37B7-476C-ADDD-59FC4A65DAD1}"/>
    <cellStyle name="Comma 2 61 2 2 3 2" xfId="18283" xr:uid="{E51E09B5-4B51-45CD-AC51-3FE636D7C57D}"/>
    <cellStyle name="Comma 2 61 2 2 4" xfId="17255" xr:uid="{F364FF07-DF20-4C31-9940-BFBC51C622BD}"/>
    <cellStyle name="Comma 2 61 2 3" xfId="13671" xr:uid="{11F07448-4D0D-4C77-A7CA-2E646289D045}"/>
    <cellStyle name="Comma 2 61 2 3 2" xfId="14248" xr:uid="{8E0A66A0-FA13-4521-AB0C-14B18BF7D3DB}"/>
    <cellStyle name="Comma 2 61 2 3 2 2" xfId="16152" xr:uid="{01DC3C7E-7CEF-4FAC-97BB-5FCDBDC3C8E4}"/>
    <cellStyle name="Comma 2 61 2 3 2 2 2" xfId="18563" xr:uid="{5AC989E2-8FB3-4695-BCC9-648E8709B2C0}"/>
    <cellStyle name="Comma 2 61 2 3 2 3" xfId="17461" xr:uid="{0F9F2F76-EA00-4C8C-9C82-6E0BE644C027}"/>
    <cellStyle name="Comma 2 61 2 3 3" xfId="15631" xr:uid="{DA8FC9B0-F311-415F-BA67-50BF3C0611FE}"/>
    <cellStyle name="Comma 2 61 2 3 3 2" xfId="18102" xr:uid="{91401CEB-F86D-4AC2-9007-CED7F341F616}"/>
    <cellStyle name="Comma 2 61 2 3 4" xfId="17140" xr:uid="{10192C74-98C3-4819-A0B0-C819690584B1}"/>
    <cellStyle name="Comma 2 61 2 4" xfId="13936" xr:uid="{ABD915AA-1EA0-4309-A253-5D10C0406DD4}"/>
    <cellStyle name="Comma 2 61 2 4 2" xfId="14371" xr:uid="{8E348947-970E-4F25-A121-B5F9B15D1910}"/>
    <cellStyle name="Comma 2 61 2 4 2 2" xfId="16272" xr:uid="{BE0AD161-CD23-4746-8149-8EB3943495EB}"/>
    <cellStyle name="Comma 2 61 2 4 2 2 2" xfId="18683" xr:uid="{83BAB7CB-5533-4B85-AEE8-01DA5A67AF87}"/>
    <cellStyle name="Comma 2 61 2 4 2 3" xfId="17580" xr:uid="{CB108900-109B-4411-81EF-35237EEECC63}"/>
    <cellStyle name="Comma 2 61 2 4 3" xfId="15877" xr:uid="{CA97EEEA-C7FA-427B-9233-97BCC1F03F1E}"/>
    <cellStyle name="Comma 2 61 2 4 3 2" xfId="18326" xr:uid="{90525734-4C70-4DC9-BDCC-DBC7200F3657}"/>
    <cellStyle name="Comma 2 61 2 4 4" xfId="17280" xr:uid="{0D0AE7B5-33AB-4732-8185-4C3E7FF6B607}"/>
    <cellStyle name="Comma 2 61 2 5" xfId="14197" xr:uid="{50E58D14-BD14-49A0-8824-CE81A2DB4AA5}"/>
    <cellStyle name="Comma 2 61 2 5 2" xfId="16102" xr:uid="{17933C65-E42A-4E48-870F-20EC36156CD1}"/>
    <cellStyle name="Comma 2 61 2 5 2 2" xfId="18513" xr:uid="{98A16F41-DD49-468E-A7C6-2E43D5CBA8D2}"/>
    <cellStyle name="Comma 2 61 2 5 3" xfId="17426" xr:uid="{E0ED3234-392B-4482-8411-605CF54DD6A5}"/>
    <cellStyle name="Comma 2 61 2 6" xfId="15186" xr:uid="{9C2F25DB-EE94-467B-AB31-56E7723A782A}"/>
    <cellStyle name="Comma 2 61 2 6 2" xfId="17944" xr:uid="{F95CBD58-D7E7-4E27-AD9A-C660F7320C70}"/>
    <cellStyle name="Comma 2 61 2 7" xfId="17012" xr:uid="{05D14853-D1D5-4BB4-B40C-5ACFBC5D160C}"/>
    <cellStyle name="Comma 2 61 3" xfId="14646" xr:uid="{68892554-718B-473F-B953-FD659542484E}"/>
    <cellStyle name="Comma 2 62" xfId="10793" xr:uid="{332018A0-2296-4009-9366-01D30565FB7C}"/>
    <cellStyle name="Comma 2 62 2" xfId="14647" xr:uid="{B3CD1F95-5370-4D3D-B319-578C6A985454}"/>
    <cellStyle name="Comma 2 63" xfId="10794" xr:uid="{FAD7D22D-564D-47C2-AD72-202E04C43200}"/>
    <cellStyle name="Comma 2 63 2" xfId="14648" xr:uid="{C9434C7C-A0F4-42DD-A9DC-F14832910796}"/>
    <cellStyle name="Comma 2 64" xfId="10795" xr:uid="{97A6CDF4-5A58-4CC8-8356-2D502B27DF6B}"/>
    <cellStyle name="Comma 2 64 2" xfId="14649" xr:uid="{2D923211-0351-4EDF-8605-115B44F135D4}"/>
    <cellStyle name="Comma 2 65" xfId="10796" xr:uid="{4A756F64-CB25-482A-A32A-ADC208BC27EB}"/>
    <cellStyle name="Comma 2 65 2" xfId="14650" xr:uid="{8CA6043E-7961-4F22-B2B6-99BC15F83491}"/>
    <cellStyle name="Comma 2 66" xfId="10797" xr:uid="{881656DB-1843-4DF4-83E2-DC4EEC9C78D2}"/>
    <cellStyle name="Comma 2 66 2" xfId="14651" xr:uid="{0E10900A-AFAF-4A6D-8E30-0E6838ABCBE4}"/>
    <cellStyle name="Comma 2 67" xfId="10798" xr:uid="{58C54879-94D4-451C-AC0F-4A2AC037A5E8}"/>
    <cellStyle name="Comma 2 67 2" xfId="14652" xr:uid="{DDE69CC9-7A70-49DB-99DE-48F0DA56AFD4}"/>
    <cellStyle name="Comma 2 68" xfId="10799" xr:uid="{68A8F225-4471-4871-8365-172E16A9C744}"/>
    <cellStyle name="Comma 2 68 2" xfId="14653" xr:uid="{417CFBF0-93CF-4B83-A238-A11041D91F18}"/>
    <cellStyle name="Comma 2 69" xfId="10800" xr:uid="{AECFB328-4C1F-4A02-A3D2-766E4F720E55}"/>
    <cellStyle name="Comma 2 69 2" xfId="14654" xr:uid="{7F9A3D50-444E-41CA-985B-552E20847AB7}"/>
    <cellStyle name="Comma 2 7" xfId="195" xr:uid="{00000000-0005-0000-0000-00005B060000}"/>
    <cellStyle name="Comma 2 7 2" xfId="1084" xr:uid="{00000000-0005-0000-0000-00005C060000}"/>
    <cellStyle name="Comma 2 7 2 2" xfId="15187" xr:uid="{AAB7D030-8DAE-424D-BD1C-597F3A5F487E}"/>
    <cellStyle name="Comma 2 7 2 3" xfId="12658" xr:uid="{F0B805BE-A090-4325-AC3D-D80F7306EEB9}"/>
    <cellStyle name="Comma 2 7 3" xfId="466" xr:uid="{00000000-0005-0000-0000-00005D060000}"/>
    <cellStyle name="Comma 2 7 3 2" xfId="15188" xr:uid="{954EEB88-D400-4187-8B33-94CFD1FD9E1C}"/>
    <cellStyle name="Comma 2 7 3 3" xfId="12659" xr:uid="{8BFDDFAA-3BF9-41EF-9B59-B838304BB7BA}"/>
    <cellStyle name="Comma 2 7 4" xfId="10801" xr:uid="{455AEAED-1BB6-4B3F-8251-DBCC96A9DC53}"/>
    <cellStyle name="Comma 2 70" xfId="11591" xr:uid="{EDC12A70-63CE-4861-A7FE-019B3E22E531}"/>
    <cellStyle name="Comma 2 70 2" xfId="11750" xr:uid="{55C7ECB7-357D-4D5D-B483-63DCC8B72EFC}"/>
    <cellStyle name="Comma 2 70 2 2" xfId="14935" xr:uid="{CC209268-D1F2-4880-8A8C-796C9D08541B}"/>
    <cellStyle name="Comma 2 70 3" xfId="11939" xr:uid="{E321ED8A-7C0C-49D8-81F9-B5732EEF0CED}"/>
    <cellStyle name="Comma 2 70 3 2" xfId="14963" xr:uid="{4A9F256F-A9FE-4950-87EE-3CA01C6698B5}"/>
    <cellStyle name="Comma 2 70 4" xfId="14842" xr:uid="{BAE7D44B-3E72-4AFB-889A-154CB7A3960F}"/>
    <cellStyle name="Comma 2 71" xfId="11875" xr:uid="{229264B0-D085-4B23-9258-BBB91CFF6DDA}"/>
    <cellStyle name="Comma 2 71 2" xfId="14951" xr:uid="{5E672595-3AA3-438C-8035-A6D77ACF199D}"/>
    <cellStyle name="Comma 2 72" xfId="11835" xr:uid="{AED884B1-2F24-4571-9087-EF9F890057E0}"/>
    <cellStyle name="Comma 2 72 2" xfId="14946" xr:uid="{73EFAB44-759E-49A6-BD92-3DFD8192F825}"/>
    <cellStyle name="Comma 2 73" xfId="11787" xr:uid="{28E88111-57AB-43B4-AD16-76DE10847E05}"/>
    <cellStyle name="Comma 2 73 2" xfId="14940" xr:uid="{B0EA3C78-3E4F-4163-9D7A-FD0C5269AC09}"/>
    <cellStyle name="Comma 2 74" xfId="11688" xr:uid="{0FE341EA-7D7E-479F-9BCB-517B6AF8230A}"/>
    <cellStyle name="Comma 2 74 2" xfId="14921" xr:uid="{D2816167-6173-423B-A96C-3B4A6BC2FA2A}"/>
    <cellStyle name="Comma 2 75" xfId="11680" xr:uid="{2B056099-74E8-49A1-AF64-9EF2D70EBD4E}"/>
    <cellStyle name="Comma 2 75 2" xfId="14917" xr:uid="{6CDDF29E-1979-472C-B61A-A26BCF1DF849}"/>
    <cellStyle name="Comma 2 76" xfId="13582" xr:uid="{5886F470-EFAE-4106-8CAC-8A1EEB1C5C6E}"/>
    <cellStyle name="Comma 2 76 2" xfId="13966" xr:uid="{90FEDE40-E46C-4A0C-920F-DC5FC074F759}"/>
    <cellStyle name="Comma 2 76 2 2" xfId="15897" xr:uid="{D26AA65D-F9E8-45F6-9E72-884E428FE6A0}"/>
    <cellStyle name="Comma 2 76 3" xfId="14107" xr:uid="{5D223C39-09E9-4ECC-AAA5-249325F0CB6A}"/>
    <cellStyle name="Comma 2 76 3 2" xfId="16026" xr:uid="{A501CD3A-D5D1-4F07-B598-BBD255312EA7}"/>
    <cellStyle name="Comma 2 76 4" xfId="13957" xr:uid="{8D626CCD-884F-4E97-8FF5-43C121662B82}"/>
    <cellStyle name="Comma 2 76 4 2" xfId="15892" xr:uid="{EF2E7706-A4F6-4F3D-BD89-1A6805040127}"/>
    <cellStyle name="Comma 2 76 5" xfId="15557" xr:uid="{4B693E03-9867-468E-8E4C-DF619CCB1621}"/>
    <cellStyle name="Comma 2 77" xfId="13775" xr:uid="{CE640A0D-A2D0-40A2-BA11-5AA1885E7CDF}"/>
    <cellStyle name="Comma 2 77 2" xfId="15729" xr:uid="{7DE86EAC-9D09-45F6-BFE8-4749D87A417F}"/>
    <cellStyle name="Comma 2 78" xfId="14097" xr:uid="{75B280F6-4C44-471C-90A4-A9546D02C21F}"/>
    <cellStyle name="Comma 2 78 2" xfId="16020" xr:uid="{65D0A0E9-3EE9-49BB-B8B1-674B80B8A5FA}"/>
    <cellStyle name="Comma 2 79" xfId="10139" xr:uid="{41B66BE7-9FCB-42A1-9661-98354AC6EBD6}"/>
    <cellStyle name="Comma 2 8" xfId="196" xr:uid="{00000000-0005-0000-0000-00005E060000}"/>
    <cellStyle name="Comma 2 8 2" xfId="1085" xr:uid="{00000000-0005-0000-0000-00005F060000}"/>
    <cellStyle name="Comma 2 8 2 2" xfId="15189" xr:uid="{BABAE4F2-6C68-4AAF-9B0C-4F50ACA5AA1D}"/>
    <cellStyle name="Comma 2 8 2 3" xfId="12660" xr:uid="{1B340653-EED6-4C6A-BA20-9877D5ADBDE6}"/>
    <cellStyle name="Comma 2 8 3" xfId="467" xr:uid="{00000000-0005-0000-0000-000060060000}"/>
    <cellStyle name="Comma 2 8 3 2" xfId="12661" xr:uid="{3B4A4619-CEE8-4551-AFA3-A70F6358DF6F}"/>
    <cellStyle name="Comma 2 8 4" xfId="10802" xr:uid="{8A4C70D3-E38F-49AD-B129-6A81708C53FC}"/>
    <cellStyle name="Comma 2 9" xfId="197" xr:uid="{00000000-0005-0000-0000-000061060000}"/>
    <cellStyle name="Comma 2 9 2" xfId="1086" xr:uid="{00000000-0005-0000-0000-000062060000}"/>
    <cellStyle name="Comma 2 9 2 2" xfId="14123" xr:uid="{D323ED74-8109-4FB8-9DFC-942ED73DA5D4}"/>
    <cellStyle name="Comma 2 9 2 2 2" xfId="16035" xr:uid="{43EF62CF-0266-4704-B0AE-DC316EAFB20E}"/>
    <cellStyle name="Comma 2 9 2 3" xfId="15190" xr:uid="{E522BA90-5C11-4F40-B348-C6077FD59DED}"/>
    <cellStyle name="Comma 2 9 2 4" xfId="12662" xr:uid="{70144C59-9E52-4332-B03E-EA0BD78A8683}"/>
    <cellStyle name="Comma 2 9 3" xfId="468" xr:uid="{00000000-0005-0000-0000-000063060000}"/>
    <cellStyle name="Comma 2 9 3 2" xfId="12663" xr:uid="{D9947169-3729-4E54-B6DD-88896C7EA527}"/>
    <cellStyle name="Comma 2 9 4" xfId="10803" xr:uid="{0EC289EE-3659-4AEC-BB58-002D540F43C2}"/>
    <cellStyle name="Comma 2_130017-B1  โปรแกรมคอมพิวเตอร์ CPI_Q409" xfId="12664" xr:uid="{34D38F97-2577-416B-B9B6-723321FD3584}"/>
    <cellStyle name="Comma 20" xfId="327" xr:uid="{00000000-0005-0000-0000-000064060000}"/>
    <cellStyle name="Comma 20 2" xfId="470" xr:uid="{00000000-0005-0000-0000-000065060000}"/>
    <cellStyle name="Comma 20 2 2" xfId="471" xr:uid="{00000000-0005-0000-0000-000066060000}"/>
    <cellStyle name="Comma 20 2 2 2" xfId="26422" xr:uid="{4852F185-17EB-4436-8760-9C168650916A}"/>
    <cellStyle name="Comma 20 2 2 3" xfId="15191" xr:uid="{A488F7D1-ADCB-40D5-BDFF-FF311D2A2FB1}"/>
    <cellStyle name="Comma 20 2 3" xfId="1315" xr:uid="{00000000-0005-0000-0000-000067060000}"/>
    <cellStyle name="Comma 20 2 3 2" xfId="26421" xr:uid="{F9861093-480D-464E-ABD6-15150E229F4F}"/>
    <cellStyle name="Comma 20 2 4" xfId="12665" xr:uid="{A1DEAEA0-A631-476E-8D7F-5A8EF0319547}"/>
    <cellStyle name="Comma 20 3" xfId="472" xr:uid="{00000000-0005-0000-0000-000068060000}"/>
    <cellStyle name="Comma 20 3 2" xfId="26423" xr:uid="{AC27EA92-900E-4403-8173-ECF348270273}"/>
    <cellStyle name="Comma 20 4" xfId="473" xr:uid="{00000000-0005-0000-0000-000069060000}"/>
    <cellStyle name="Comma 20 4 2" xfId="474" xr:uid="{00000000-0005-0000-0000-00006A060000}"/>
    <cellStyle name="Comma 20 4 3" xfId="26424" xr:uid="{5E1EC59B-B280-4117-AAA7-99F216069D32}"/>
    <cellStyle name="Comma 20 5" xfId="475" xr:uid="{00000000-0005-0000-0000-00006B060000}"/>
    <cellStyle name="Comma 20 5 2" xfId="26420" xr:uid="{3A17D305-9FD7-4741-B0BB-1F4B9CCBF87E}"/>
    <cellStyle name="Comma 20 6" xfId="1160" xr:uid="{00000000-0005-0000-0000-00006C060000}"/>
    <cellStyle name="Comma 20 7" xfId="469" xr:uid="{00000000-0005-0000-0000-00006D060000}"/>
    <cellStyle name="Comma 20 8" xfId="9753" xr:uid="{0CE6D3F0-696E-470C-8350-DCD8A72677C7}"/>
    <cellStyle name="Comma 21" xfId="347" xr:uid="{00000000-0005-0000-0000-00006E060000}"/>
    <cellStyle name="Comma 21 2" xfId="477" xr:uid="{00000000-0005-0000-0000-00006F060000}"/>
    <cellStyle name="Comma 21 2 2" xfId="478" xr:uid="{00000000-0005-0000-0000-000070060000}"/>
    <cellStyle name="Comma 21 2 2 2" xfId="15192" xr:uid="{30171C15-BCC3-40EB-AE22-B7F572041EAD}"/>
    <cellStyle name="Comma 21 2 2 3" xfId="26426" xr:uid="{973578F6-92DE-4996-9F6D-AEB7530EFE52}"/>
    <cellStyle name="Comma 21 2 2 4" xfId="12667" xr:uid="{739EDB30-735C-46A2-9C2D-923B654E123F}"/>
    <cellStyle name="Comma 21 2 3" xfId="26425" xr:uid="{776AF002-7F45-443C-A2D5-80BF398CBBF1}"/>
    <cellStyle name="Comma 21 2 4" xfId="12666" xr:uid="{A092530E-3366-4AEB-B36E-870BEC098115}"/>
    <cellStyle name="Comma 21 3" xfId="479" xr:uid="{00000000-0005-0000-0000-000071060000}"/>
    <cellStyle name="Comma 21 3 2" xfId="15193" xr:uid="{1D55B78B-4132-40EB-B013-09A5F25E5B14}"/>
    <cellStyle name="Comma 21 3 3" xfId="26427" xr:uid="{507B1A07-B4F9-446F-8222-15D4D53C07A1}"/>
    <cellStyle name="Comma 21 3 4" xfId="12668" xr:uid="{226005CA-8C2E-49DF-83A6-51CA659DAB42}"/>
    <cellStyle name="Comma 21 4" xfId="480" xr:uid="{00000000-0005-0000-0000-000072060000}"/>
    <cellStyle name="Comma 21 4 2" xfId="481" xr:uid="{00000000-0005-0000-0000-000073060000}"/>
    <cellStyle name="Comma 21 4 2 2" xfId="15194" xr:uid="{381B7EBB-4E0D-4FA1-9B7F-2DB0CDB3423C}"/>
    <cellStyle name="Comma 21 4 3" xfId="26428" xr:uid="{19A22A57-74E6-4BD4-9573-BDEF5C54A3A4}"/>
    <cellStyle name="Comma 21 4 4" xfId="12669" xr:uid="{AB6642F8-7FA9-4623-A47D-323A89C15DC9}"/>
    <cellStyle name="Comma 21 5" xfId="482" xr:uid="{00000000-0005-0000-0000-000074060000}"/>
    <cellStyle name="Comma 21 5 2" xfId="15195" xr:uid="{AD2108DE-9033-4594-A442-460541C837F1}"/>
    <cellStyle name="Comma 21 5 3" xfId="12670" xr:uid="{A28A8C55-6829-4939-ABD0-7FC4449C64FC}"/>
    <cellStyle name="Comma 21 6" xfId="476" xr:uid="{00000000-0005-0000-0000-000075060000}"/>
    <cellStyle name="Comma 21 6 2" xfId="15196" xr:uid="{C3C019B2-B7D3-459D-A11D-9831F4E8CA83}"/>
    <cellStyle name="Comma 21 6 3" xfId="12671" xr:uid="{26EE9DFE-0196-40D1-91C9-EEEAE5A9AD45}"/>
    <cellStyle name="Comma 21 7" xfId="1631" xr:uid="{00000000-0005-0000-0000-000076060000}"/>
    <cellStyle name="Comma 21 8" xfId="1331" xr:uid="{00000000-0005-0000-0000-000077060000}"/>
    <cellStyle name="Comma 21 9" xfId="9754" xr:uid="{98ADCE6B-C733-45DE-A62E-3EEEA47DD153}"/>
    <cellStyle name="Comma 22" xfId="348" xr:uid="{00000000-0005-0000-0000-000078060000}"/>
    <cellStyle name="Comma 22 2" xfId="484" xr:uid="{00000000-0005-0000-0000-000079060000}"/>
    <cellStyle name="Comma 22 2 2" xfId="485" xr:uid="{00000000-0005-0000-0000-00007A060000}"/>
    <cellStyle name="Comma 22 2 2 2" xfId="15198" xr:uid="{E6DFE32D-4E32-46F8-B0E4-E159D99BC7C7}"/>
    <cellStyle name="Comma 22 2 2 3" xfId="26431" xr:uid="{F629F941-52A8-453F-8D81-CE0B8E19E3D2}"/>
    <cellStyle name="Comma 22 2 2 4" xfId="12673" xr:uid="{27705CB5-0D6C-44F6-9C33-3D96C78221B8}"/>
    <cellStyle name="Comma 22 2 3" xfId="14391" xr:uid="{51350861-52B4-4338-B05B-D142D9EEFC91}"/>
    <cellStyle name="Comma 22 2 3 2" xfId="16290" xr:uid="{A9BD19F8-7FE6-4E66-927A-D9B4AB7C3548}"/>
    <cellStyle name="Comma 22 2 4" xfId="15197" xr:uid="{655D66A6-7A0C-4134-8A23-CF9F1BBA824B}"/>
    <cellStyle name="Comma 22 2 5" xfId="26430" xr:uid="{6F56F23B-C183-42CA-9B16-182690D35EAE}"/>
    <cellStyle name="Comma 22 2 6" xfId="12672" xr:uid="{50F1C28B-F064-4449-BB4D-2B30A0A1C04E}"/>
    <cellStyle name="Comma 22 3" xfId="486" xr:uid="{00000000-0005-0000-0000-00007B060000}"/>
    <cellStyle name="Comma 22 3 2" xfId="15199" xr:uid="{D80962FE-8B6E-4C80-BDD0-731C7673F122}"/>
    <cellStyle name="Comma 22 3 3" xfId="26432" xr:uid="{55783EDA-B8E0-4836-9013-569369984F1E}"/>
    <cellStyle name="Comma 22 3 4" xfId="12674" xr:uid="{C46A40C3-D967-4905-926B-6F700ACFE289}"/>
    <cellStyle name="Comma 22 4" xfId="487" xr:uid="{00000000-0005-0000-0000-00007C060000}"/>
    <cellStyle name="Comma 22 4 2" xfId="488" xr:uid="{00000000-0005-0000-0000-00007D060000}"/>
    <cellStyle name="Comma 22 4 2 2" xfId="15200" xr:uid="{0E1E1516-9B4F-4C85-9095-8EA0BD3B0AD8}"/>
    <cellStyle name="Comma 22 4 3" xfId="26433" xr:uid="{E1E73B57-965B-4ECD-ABC1-438C2681A5D0}"/>
    <cellStyle name="Comma 22 4 4" xfId="12675" xr:uid="{B19894C0-86AA-45A1-AED6-56700AF969C2}"/>
    <cellStyle name="Comma 22 5" xfId="489" xr:uid="{00000000-0005-0000-0000-00007E060000}"/>
    <cellStyle name="Comma 22 5 2" xfId="15201" xr:uid="{1E7B9841-24CC-4F77-BDB7-7B682EBD2952}"/>
    <cellStyle name="Comma 22 5 3" xfId="12676" xr:uid="{252977A0-05AB-430E-B730-E992C04BFF34}"/>
    <cellStyle name="Comma 22 6" xfId="483" xr:uid="{00000000-0005-0000-0000-00007F060000}"/>
    <cellStyle name="Comma 22 6 2" xfId="26429" xr:uid="{271B0D56-7F08-44FA-9A8D-A3F759CEF215}"/>
    <cellStyle name="Comma 22 7" xfId="9755" xr:uid="{EC4C0780-6B2B-4B33-81DD-B2AD0F670894}"/>
    <cellStyle name="Comma 23" xfId="490" xr:uid="{00000000-0005-0000-0000-000080060000}"/>
    <cellStyle name="Comma 23 2" xfId="491" xr:uid="{00000000-0005-0000-0000-000081060000}"/>
    <cellStyle name="Comma 23 2 2" xfId="492" xr:uid="{00000000-0005-0000-0000-000082060000}"/>
    <cellStyle name="Comma 23 2 2 2" xfId="15202" xr:uid="{1721D413-123E-4224-AC61-2653DE708D50}"/>
    <cellStyle name="Comma 23 2 2 3" xfId="26436" xr:uid="{C5A7CC44-BC08-4B9C-9296-AF9D36F4D224}"/>
    <cellStyle name="Comma 23 2 2 4" xfId="12677" xr:uid="{A6AE6B3A-41F0-4002-85A5-E68D4EA6701E}"/>
    <cellStyle name="Comma 23 2 3" xfId="14655" xr:uid="{7EB0D2FA-AD53-4F85-81E0-EBE5EB0550D1}"/>
    <cellStyle name="Comma 23 2 4" xfId="26435" xr:uid="{CED57091-8BB0-493B-8359-8C111187528D}"/>
    <cellStyle name="Comma 23 2 5" xfId="10804" xr:uid="{E2AA482E-FBB2-4C68-B7CF-DFE682B9B6E8}"/>
    <cellStyle name="Comma 23 3" xfId="493" xr:uid="{00000000-0005-0000-0000-000083060000}"/>
    <cellStyle name="Comma 23 3 2" xfId="26437" xr:uid="{8A43B0E2-AACA-4DB8-B7A1-20FCE70D58D5}"/>
    <cellStyle name="Comma 23 3 3" xfId="12678" xr:uid="{34FFA923-5E68-4C7F-8F99-674080B4D874}"/>
    <cellStyle name="Comma 23 4" xfId="494" xr:uid="{00000000-0005-0000-0000-000084060000}"/>
    <cellStyle name="Comma 23 4 2" xfId="495" xr:uid="{00000000-0005-0000-0000-000085060000}"/>
    <cellStyle name="Comma 23 4 2 2" xfId="15203" xr:uid="{737C4AEC-5404-4292-9E2B-20422164F90B}"/>
    <cellStyle name="Comma 23 4 3" xfId="26438" xr:uid="{CC9AE751-F664-4B87-AFF8-211D9625CB82}"/>
    <cellStyle name="Comma 23 4 4" xfId="12679" xr:uid="{76AF7320-91D2-4D3F-8164-5E6EFA2C268A}"/>
    <cellStyle name="Comma 23 5" xfId="496" xr:uid="{00000000-0005-0000-0000-000086060000}"/>
    <cellStyle name="Comma 23 5 2" xfId="26434" xr:uid="{C4BAA6D2-C939-493D-82E6-A88BF9A1E8B8}"/>
    <cellStyle name="Comma 23 6" xfId="1634" xr:uid="{00000000-0005-0000-0000-000087060000}"/>
    <cellStyle name="Comma 23 7" xfId="1592" xr:uid="{00000000-0005-0000-0000-000088060000}"/>
    <cellStyle name="Comma 23 8" xfId="9756" xr:uid="{22A8C803-1F58-408D-9EFE-5248002ED92A}"/>
    <cellStyle name="Comma 23_Cut-off_รายได้" xfId="12680" xr:uid="{1A4BE996-7A97-4C0E-B676-2326B44C10A7}"/>
    <cellStyle name="Comma 24" xfId="497" xr:uid="{00000000-0005-0000-0000-000089060000}"/>
    <cellStyle name="Comma 24 2" xfId="498" xr:uid="{00000000-0005-0000-0000-00008A060000}"/>
    <cellStyle name="Comma 24 2 2" xfId="15204" xr:uid="{024FB525-87BB-46C7-820B-9CE81B03F3D0}"/>
    <cellStyle name="Comma 24 2 2 2" xfId="26441" xr:uid="{0E5DC665-E11F-4920-977A-926DD919B984}"/>
    <cellStyle name="Comma 24 2 3" xfId="26440" xr:uid="{30BD2483-9AB3-47E9-9508-BE6BDD81634E}"/>
    <cellStyle name="Comma 24 2 4" xfId="12681" xr:uid="{A5D02250-702D-4B10-948A-2A6B4EE564D5}"/>
    <cellStyle name="Comma 24 3" xfId="499" xr:uid="{00000000-0005-0000-0000-00008B060000}"/>
    <cellStyle name="Comma 24 3 2" xfId="15205" xr:uid="{162F3BF5-F5FF-4EBB-A26D-76E37BE9B087}"/>
    <cellStyle name="Comma 24 3 3" xfId="26442" xr:uid="{713B2659-A260-4D72-85E0-FB2C1DE7F373}"/>
    <cellStyle name="Comma 24 3 4" xfId="12682" xr:uid="{ECCCB41B-868A-407C-B7F4-4D3FB5635720}"/>
    <cellStyle name="Comma 24 4" xfId="1635" xr:uid="{00000000-0005-0000-0000-00008C060000}"/>
    <cellStyle name="Comma 24 4 2" xfId="26443" xr:uid="{652ED2D8-C00B-48A9-8D1C-AAAF7C73A6D3}"/>
    <cellStyle name="Comma 24 5" xfId="1593" xr:uid="{00000000-0005-0000-0000-00008D060000}"/>
    <cellStyle name="Comma 24 5 2" xfId="26439" xr:uid="{5AE30673-3EC0-4211-BF7D-F5135787291A}"/>
    <cellStyle name="Comma 24 6" xfId="9757" xr:uid="{82B61AD6-CEE0-4941-8DF0-4BB760B2EFF3}"/>
    <cellStyle name="Comma 25" xfId="500" xr:uid="{00000000-0005-0000-0000-00008E060000}"/>
    <cellStyle name="Comma 25 2" xfId="501" xr:uid="{00000000-0005-0000-0000-00008F060000}"/>
    <cellStyle name="Comma 25 2 2" xfId="15206" xr:uid="{59A4C135-6198-4FA8-BB78-F1600C403E02}"/>
    <cellStyle name="Comma 25 2 2 2" xfId="26446" xr:uid="{EF5E7AC3-5EE1-4E31-8840-F3ED1D2F854C}"/>
    <cellStyle name="Comma 25 2 3" xfId="26445" xr:uid="{0E2F73E6-1259-4ADD-9042-24BCDE803C78}"/>
    <cellStyle name="Comma 25 2 4" xfId="12683" xr:uid="{DC4457C2-9660-4294-AA55-1751C52CBE08}"/>
    <cellStyle name="Comma 25 3" xfId="502" xr:uid="{00000000-0005-0000-0000-000090060000}"/>
    <cellStyle name="Comma 25 3 2" xfId="26447" xr:uid="{3EF0D7D5-B538-4CC8-8051-AFFD25BD490D}"/>
    <cellStyle name="Comma 25 4" xfId="1636" xr:uid="{00000000-0005-0000-0000-000091060000}"/>
    <cellStyle name="Comma 25 4 2" xfId="26448" xr:uid="{CBED8814-B690-487A-A614-BDE37C6F68B9}"/>
    <cellStyle name="Comma 25 5" xfId="1600" xr:uid="{00000000-0005-0000-0000-000092060000}"/>
    <cellStyle name="Comma 25 5 2" xfId="2134" xr:uid="{00000000-0005-0000-0000-000093060000}"/>
    <cellStyle name="Comma 25 5 2 2" xfId="4464" xr:uid="{00000000-0005-0000-0000-000094060000}"/>
    <cellStyle name="Comma 25 5 2 3" xfId="6644" xr:uid="{00000000-0005-0000-0000-000095060000}"/>
    <cellStyle name="Comma 25 5 3" xfId="2526" xr:uid="{00000000-0005-0000-0000-000096060000}"/>
    <cellStyle name="Comma 25 5 3 2" xfId="4850" xr:uid="{00000000-0005-0000-0000-000097060000}"/>
    <cellStyle name="Comma 25 5 3 3" xfId="7023" xr:uid="{00000000-0005-0000-0000-000098060000}"/>
    <cellStyle name="Comma 25 5 4" xfId="4004" xr:uid="{00000000-0005-0000-0000-000099060000}"/>
    <cellStyle name="Comma 25 5 5" xfId="6257" xr:uid="{00000000-0005-0000-0000-00009A060000}"/>
    <cellStyle name="Comma 25 5 6" xfId="26444" xr:uid="{279BEE41-E9E6-44C4-97F3-FC67CE18EC8A}"/>
    <cellStyle name="Comma 25 6" xfId="9758" xr:uid="{3CCE1596-AF18-4AE3-837E-911CE373C5D2}"/>
    <cellStyle name="Comma 26" xfId="503" xr:uid="{00000000-0005-0000-0000-00009B060000}"/>
    <cellStyle name="Comma 26 2" xfId="504" xr:uid="{00000000-0005-0000-0000-00009C060000}"/>
    <cellStyle name="Comma 26 2 2" xfId="12685" xr:uid="{AEDF3F0F-0D24-45E7-8737-0A4A7E79E705}"/>
    <cellStyle name="Comma 26 2 2 2" xfId="15207" xr:uid="{EB121D52-EC0E-47E7-84F3-BBD567BE7E2B}"/>
    <cellStyle name="Comma 26 2 2 3" xfId="26450" xr:uid="{7B977C8C-0548-4175-8F8F-B4BE7FD3B11A}"/>
    <cellStyle name="Comma 26 2 3" xfId="26449" xr:uid="{EB72A3F3-E849-491B-96D0-850BBB3D8B49}"/>
    <cellStyle name="Comma 26 2 4" xfId="12684" xr:uid="{FEAB9627-3F5D-4D59-B246-E3A5234E12DD}"/>
    <cellStyle name="Comma 26 3" xfId="1637" xr:uid="{00000000-0005-0000-0000-00009D060000}"/>
    <cellStyle name="Comma 26 3 2" xfId="15208" xr:uid="{784D5591-18CA-44CB-8C61-DFB4F701924F}"/>
    <cellStyle name="Comma 26 3 3" xfId="26451" xr:uid="{75E6F0D6-4F4B-4F41-A43D-305499B0C0A6}"/>
    <cellStyle name="Comma 26 3 4" xfId="12686" xr:uid="{FCD05D75-6C2A-428C-865C-DE42ACE73FDA}"/>
    <cellStyle name="Comma 26 4" xfId="1606" xr:uid="{00000000-0005-0000-0000-00009E060000}"/>
    <cellStyle name="Comma 26 4 2" xfId="2137" xr:uid="{00000000-0005-0000-0000-00009F060000}"/>
    <cellStyle name="Comma 26 4 2 2" xfId="4467" xr:uid="{00000000-0005-0000-0000-0000A0060000}"/>
    <cellStyle name="Comma 26 4 2 3" xfId="6647" xr:uid="{00000000-0005-0000-0000-0000A1060000}"/>
    <cellStyle name="Comma 26 4 2 4" xfId="15209" xr:uid="{865D8A7A-3C1D-480D-924B-6C7DAC9A3A91}"/>
    <cellStyle name="Comma 26 4 3" xfId="2529" xr:uid="{00000000-0005-0000-0000-0000A2060000}"/>
    <cellStyle name="Comma 26 4 3 2" xfId="4853" xr:uid="{00000000-0005-0000-0000-0000A3060000}"/>
    <cellStyle name="Comma 26 4 3 3" xfId="7026" xr:uid="{00000000-0005-0000-0000-0000A4060000}"/>
    <cellStyle name="Comma 26 4 3 4" xfId="26452" xr:uid="{EE254595-2D27-4AFC-833E-43CE3B241DD9}"/>
    <cellStyle name="Comma 26 4 4" xfId="4009" xr:uid="{00000000-0005-0000-0000-0000A5060000}"/>
    <cellStyle name="Comma 26 4 5" xfId="6260" xr:uid="{00000000-0005-0000-0000-0000A6060000}"/>
    <cellStyle name="Comma 26 4 6" xfId="12687" xr:uid="{E6B9A07E-2652-48F7-AAE0-64CA96A052B8}"/>
    <cellStyle name="Comma 26 5" xfId="9759" xr:uid="{71D6B86F-4CE2-4150-BD25-9717A39F5177}"/>
    <cellStyle name="Comma 26_Cut-off_รายได้" xfId="12688" xr:uid="{27B310DA-D9A8-4AFF-AB73-63AF01671455}"/>
    <cellStyle name="Comma 27" xfId="505" xr:uid="{00000000-0005-0000-0000-0000A7060000}"/>
    <cellStyle name="Comma 27 2" xfId="506" xr:uid="{00000000-0005-0000-0000-0000A8060000}"/>
    <cellStyle name="Comma 27 2 2" xfId="15210" xr:uid="{57287407-A29A-4640-9700-1B5D04B479E8}"/>
    <cellStyle name="Comma 27 2 2 2" xfId="26455" xr:uid="{85562004-5F79-4539-8D41-28EFC4A86BCE}"/>
    <cellStyle name="Comma 27 2 3" xfId="26454" xr:uid="{A0EA7F16-C4E8-41AA-81FB-0117CCF0D2EC}"/>
    <cellStyle name="Comma 27 2 4" xfId="12689" xr:uid="{80706CDD-D9BE-4FE3-9646-B1710FBCED71}"/>
    <cellStyle name="Comma 27 3" xfId="507" xr:uid="{00000000-0005-0000-0000-0000A9060000}"/>
    <cellStyle name="Comma 27 3 2" xfId="15211" xr:uid="{E9649011-6475-46CE-9465-D0C1A1455C9B}"/>
    <cellStyle name="Comma 27 3 3" xfId="26456" xr:uid="{6D6AB62B-91B3-4682-928E-538C8447D8C4}"/>
    <cellStyle name="Comma 27 3 4" xfId="12690" xr:uid="{44E6C964-C711-451E-877F-8D2CF1E4EAA6}"/>
    <cellStyle name="Comma 27 4" xfId="1638" xr:uid="{00000000-0005-0000-0000-0000AA060000}"/>
    <cellStyle name="Comma 27 4 2" xfId="26457" xr:uid="{59DAE878-B774-43B9-98AF-87809380428B}"/>
    <cellStyle name="Comma 27 5" xfId="1607" xr:uid="{00000000-0005-0000-0000-0000AB060000}"/>
    <cellStyle name="Comma 27 5 2" xfId="2138" xr:uid="{00000000-0005-0000-0000-0000AC060000}"/>
    <cellStyle name="Comma 27 5 2 2" xfId="4468" xr:uid="{00000000-0005-0000-0000-0000AD060000}"/>
    <cellStyle name="Comma 27 5 2 3" xfId="6648" xr:uid="{00000000-0005-0000-0000-0000AE060000}"/>
    <cellStyle name="Comma 27 5 3" xfId="2530" xr:uid="{00000000-0005-0000-0000-0000AF060000}"/>
    <cellStyle name="Comma 27 5 3 2" xfId="4854" xr:uid="{00000000-0005-0000-0000-0000B0060000}"/>
    <cellStyle name="Comma 27 5 3 3" xfId="7027" xr:uid="{00000000-0005-0000-0000-0000B1060000}"/>
    <cellStyle name="Comma 27 5 4" xfId="4010" xr:uid="{00000000-0005-0000-0000-0000B2060000}"/>
    <cellStyle name="Comma 27 5 5" xfId="6261" xr:uid="{00000000-0005-0000-0000-0000B3060000}"/>
    <cellStyle name="Comma 27 5 6" xfId="26453" xr:uid="{96D3940F-9BBE-4C80-AC73-84D812A52BAA}"/>
    <cellStyle name="Comma 27 6" xfId="9760" xr:uid="{4F4EDF1A-27B6-4B40-8B8F-6A3671396ED9}"/>
    <cellStyle name="Comma 28" xfId="508" xr:uid="{00000000-0005-0000-0000-0000B4060000}"/>
    <cellStyle name="Comma 28 2" xfId="509" xr:uid="{00000000-0005-0000-0000-0000B5060000}"/>
    <cellStyle name="Comma 28 2 2" xfId="15212" xr:uid="{5B4A85DA-4E54-40DE-9134-8A6BF56743F2}"/>
    <cellStyle name="Comma 28 2 3" xfId="26459" xr:uid="{F494C570-73FF-4836-BDAB-C43906CB44A7}"/>
    <cellStyle name="Comma 28 2 4" xfId="12691" xr:uid="{EB362F8F-39D1-48B3-8EE5-5DFE46B02153}"/>
    <cellStyle name="Comma 28 3" xfId="12692" xr:uid="{045ACD45-4FC3-4FC1-9F3D-F3273371F6D3}"/>
    <cellStyle name="Comma 28 3 2" xfId="15213" xr:uid="{9EC572FD-B83F-4C58-8B64-8D3D2E2FCF43}"/>
    <cellStyle name="Comma 28 3 3" xfId="26460" xr:uid="{8D3B2B4E-40B0-4D50-933C-BC65D0B53023}"/>
    <cellStyle name="Comma 28 4" xfId="26461" xr:uid="{CEFD5247-64C5-490C-BA47-F01FC42035C6}"/>
    <cellStyle name="Comma 28 5" xfId="26458" xr:uid="{C2D554AF-46C5-47C0-8DEA-C7E90A9C1DCE}"/>
    <cellStyle name="Comma 28 6" xfId="9761" xr:uid="{576A1E92-3F7A-478D-86DB-29F8BA3DFE5E}"/>
    <cellStyle name="Comma 29" xfId="510" xr:uid="{00000000-0005-0000-0000-0000B6060000}"/>
    <cellStyle name="Comma 29 2" xfId="511" xr:uid="{00000000-0005-0000-0000-0000B7060000}"/>
    <cellStyle name="Comma 29 2 2" xfId="15214" xr:uid="{CD2DDE15-DE24-46BA-9E6D-063F11AA41A2}"/>
    <cellStyle name="Comma 29 2 3" xfId="26463" xr:uid="{E1B92E74-253A-44E2-912E-E0BC31794AFC}"/>
    <cellStyle name="Comma 29 2 4" xfId="12693" xr:uid="{8A67EDA5-FB04-4616-93B1-3127771CEB54}"/>
    <cellStyle name="Comma 29 3" xfId="512" xr:uid="{00000000-0005-0000-0000-0000B8060000}"/>
    <cellStyle name="Comma 29 3 2" xfId="15215" xr:uid="{DE459681-3A60-4113-86E9-E554797146E3}"/>
    <cellStyle name="Comma 29 3 3" xfId="12694" xr:uid="{8B930118-DF5B-458C-9A74-3E6EC123E42C}"/>
    <cellStyle name="Comma 29 4" xfId="26462" xr:uid="{B1790C7F-1022-4A70-9C2B-E5A247507D0E}"/>
    <cellStyle name="Comma 29 5" xfId="9762" xr:uid="{034E6118-C641-4C92-8907-13141EF1EBE1}"/>
    <cellStyle name="Comma 3" xfId="23" xr:uid="{00000000-0005-0000-0000-0000B9060000}"/>
    <cellStyle name="Comma 3 10" xfId="1871" xr:uid="{00000000-0005-0000-0000-0000BA060000}"/>
    <cellStyle name="Comma 3 10 2" xfId="3655" xr:uid="{00000000-0005-0000-0000-0000BB060000}"/>
    <cellStyle name="Comma 3 10 2 2" xfId="7382" xr:uid="{00000000-0005-0000-0000-0000BC060000}"/>
    <cellStyle name="Comma 3 10 2 2 2" xfId="15217" xr:uid="{A6CA7D33-150C-4836-ACC3-3AFB28343BF0}"/>
    <cellStyle name="Comma 3 10 2 3" xfId="12696" xr:uid="{64D2372B-5952-4D04-988B-85D7C13E317E}"/>
    <cellStyle name="Comma 3 10 3" xfId="4238" xr:uid="{00000000-0005-0000-0000-0000BD060000}"/>
    <cellStyle name="Comma 3 10 3 2" xfId="15216" xr:uid="{1895680B-6399-4226-831B-3C971341AF73}"/>
    <cellStyle name="Comma 3 10 4" xfId="3461" xr:uid="{00000000-0005-0000-0000-0000BE060000}"/>
    <cellStyle name="Comma 3 10 4 2" xfId="26465" xr:uid="{0AF28C21-2961-4941-A5DB-0175587BF1BE}"/>
    <cellStyle name="Comma 3 10 5" xfId="12695" xr:uid="{D37DAED8-6358-4C78-9FB4-4F2F0C854017}"/>
    <cellStyle name="Comma 3 11" xfId="1845" xr:uid="{00000000-0005-0000-0000-0000BF060000}"/>
    <cellStyle name="Comma 3 11 2" xfId="3663" xr:uid="{00000000-0005-0000-0000-0000C0060000}"/>
    <cellStyle name="Comma 3 11 2 2" xfId="7390" xr:uid="{00000000-0005-0000-0000-0000C1060000}"/>
    <cellStyle name="Comma 3 11 2 3" xfId="12698" xr:uid="{8DDA6DCD-D824-499F-8609-518B2CC890C4}"/>
    <cellStyle name="Comma 3 11 3" xfId="4215" xr:uid="{00000000-0005-0000-0000-0000C2060000}"/>
    <cellStyle name="Comma 3 11 3 2" xfId="26466" xr:uid="{C13E0D22-10F2-4E41-89A8-6401F25DE3B1}"/>
    <cellStyle name="Comma 3 11 4" xfId="3469" xr:uid="{00000000-0005-0000-0000-0000C3060000}"/>
    <cellStyle name="Comma 3 11 5" xfId="12697" xr:uid="{B17BE670-8EE9-46AB-8DE1-C25FD6CB67CA}"/>
    <cellStyle name="Comma 3 12" xfId="2699" xr:uid="{00000000-0005-0000-0000-0000C4060000}"/>
    <cellStyle name="Comma 3 12 2" xfId="3491" xr:uid="{00000000-0005-0000-0000-0000C5060000}"/>
    <cellStyle name="Comma 3 12 2 2" xfId="15218" xr:uid="{B4E89209-23A9-49F3-BB50-299FC659FB4F}"/>
    <cellStyle name="Comma 3 12 3" xfId="12699" xr:uid="{F35B352E-7EB2-478E-9F5B-84017E5E7A1E}"/>
    <cellStyle name="Comma 3 13" xfId="2813" xr:uid="{00000000-0005-0000-0000-0000C6060000}"/>
    <cellStyle name="Comma 3 13 2" xfId="15219" xr:uid="{FDA5152E-51E8-42F0-B83A-4EE0D306AFBD}"/>
    <cellStyle name="Comma 3 13 3" xfId="12700" xr:uid="{CB56F13F-D91F-4DD0-8505-297F13217881}"/>
    <cellStyle name="Comma 3 14" xfId="9591" xr:uid="{00000000-0005-0000-0000-0000C7060000}"/>
    <cellStyle name="Comma 3 14 2" xfId="15220" xr:uid="{BA12D59E-29BE-4C30-B307-86CE100C425A}"/>
    <cellStyle name="Comma 3 14 3" xfId="12701" xr:uid="{A567A6BE-3EC4-40FE-86F9-93F0872CC457}"/>
    <cellStyle name="Comma 3 15" xfId="12702" xr:uid="{7C634F58-331E-4E59-990C-B73379A98FA0}"/>
    <cellStyle name="Comma 3 15 2" xfId="15221" xr:uid="{E4A4B1F9-2705-4EDD-985E-528029BB351C}"/>
    <cellStyle name="Comma 3 16" xfId="12703" xr:uid="{7717959F-3F4C-471B-BFA3-B149DD102414}"/>
    <cellStyle name="Comma 3 16 2" xfId="15222" xr:uid="{93A6EDC1-6A1B-4AB3-8EC9-431A7778DBC3}"/>
    <cellStyle name="Comma 3 17" xfId="12704" xr:uid="{E48AA395-08A3-4468-BB3A-580C11DE4863}"/>
    <cellStyle name="Comma 3 17 2" xfId="15223" xr:uid="{7F10388A-47C8-42BA-8584-989494E3D9E6}"/>
    <cellStyle name="Comma 3 18" xfId="12705" xr:uid="{DCC261B5-5D7A-4121-951C-028F9EAB537C}"/>
    <cellStyle name="Comma 3 18 2" xfId="15224" xr:uid="{6716868D-EE37-4BCE-A9E2-21967773EA8F}"/>
    <cellStyle name="Comma 3 19" xfId="12706" xr:uid="{C3905602-87DF-4593-9947-2F13B62D7543}"/>
    <cellStyle name="Comma 3 19 2" xfId="15225" xr:uid="{4261B400-6DFA-41A7-BFE5-BCD8456C1D9A}"/>
    <cellStyle name="Comma 3 2" xfId="134" xr:uid="{00000000-0005-0000-0000-0000C8060000}"/>
    <cellStyle name="Comma 3 2 2" xfId="314" xr:uid="{00000000-0005-0000-0000-0000C9060000}"/>
    <cellStyle name="Comma 3 2 2 2" xfId="1152" xr:uid="{00000000-0005-0000-0000-0000CA060000}"/>
    <cellStyle name="Comma 3 2 2 2 2" xfId="12707" xr:uid="{574A7515-88F5-4DBC-B84D-28B872F93354}"/>
    <cellStyle name="Comma 3 2 2 3" xfId="515" xr:uid="{00000000-0005-0000-0000-0000CB060000}"/>
    <cellStyle name="Comma 3 2 2 3 2" xfId="26467" xr:uid="{F3B47E41-C379-4851-A7FD-3E5FA83FB570}"/>
    <cellStyle name="Comma 3 2 2 4" xfId="10805" xr:uid="{120D8431-5214-46F7-858D-47C88E00729E}"/>
    <cellStyle name="Comma 3 2 3" xfId="199" xr:uid="{00000000-0005-0000-0000-0000CC060000}"/>
    <cellStyle name="Comma 3 2 3 2" xfId="1088" xr:uid="{00000000-0005-0000-0000-0000CD060000}"/>
    <cellStyle name="Comma 3 2 3 2 2" xfId="15226" xr:uid="{A4600810-799A-46CA-B02D-F5D8B391236E}"/>
    <cellStyle name="Comma 3 2 3 3" xfId="516" xr:uid="{00000000-0005-0000-0000-0000CE060000}"/>
    <cellStyle name="Comma 3 2 3 3 2" xfId="26468" xr:uid="{E3BB82C9-C68D-4E86-B151-0CDF0A63C22A}"/>
    <cellStyle name="Comma 3 2 3 4" xfId="12708" xr:uid="{A2287B12-9B3A-436E-9446-890221432164}"/>
    <cellStyle name="Comma 3 2 4" xfId="517" xr:uid="{00000000-0005-0000-0000-0000CF060000}"/>
    <cellStyle name="Comma 3 2 4 2" xfId="12709" xr:uid="{C774C3E1-F0B0-4F6A-92F6-A16C56112A50}"/>
    <cellStyle name="Comma 3 2 5" xfId="1066" xr:uid="{00000000-0005-0000-0000-0000D0060000}"/>
    <cellStyle name="Comma 3 2 5 2" xfId="25836" xr:uid="{C37B8F65-F278-4801-B49A-3AC9130A8B88}"/>
    <cellStyle name="Comma 3 2 6" xfId="514" xr:uid="{00000000-0005-0000-0000-0000D1060000}"/>
    <cellStyle name="Comma 3 2 7" xfId="9763" xr:uid="{3FB6586B-8A93-4BE0-AB83-36C31D558C00}"/>
    <cellStyle name="Comma 3 20" xfId="12710" xr:uid="{4507AD3B-F848-4810-983F-899C5C064DDA}"/>
    <cellStyle name="Comma 3 20 2" xfId="15227" xr:uid="{DE79C801-0DD7-4935-99F2-045CB5C84F33}"/>
    <cellStyle name="Comma 3 21" xfId="13655" xr:uid="{ED05805D-7A4C-42E6-BBB0-D0967290E05B}"/>
    <cellStyle name="Comma 3 21 2" xfId="15616" xr:uid="{EF0053EF-042D-45EE-8FD5-91935B782ACA}"/>
    <cellStyle name="Comma 3 22" xfId="13941" xr:uid="{19911AFA-D10C-4101-AB94-38F12F2252AE}"/>
    <cellStyle name="Comma 3 22 2" xfId="15881" xr:uid="{01A473CA-7C5D-40A3-9FC7-70C49AF32D60}"/>
    <cellStyle name="Comma 3 23" xfId="13838" xr:uid="{C8C4C602-4527-4078-A697-D930E7E741AD}"/>
    <cellStyle name="Comma 3 23 2" xfId="15787" xr:uid="{535DCE35-0391-4C0D-A303-7589489EC675}"/>
    <cellStyle name="Comma 3 24" xfId="14488" xr:uid="{F728AFEE-5535-4358-B5E1-E115EF400703}"/>
    <cellStyle name="Comma 3 25" xfId="26464" xr:uid="{00D5FB6B-2B13-47D3-B8A0-EA9C8429164A}"/>
    <cellStyle name="Comma 3 26" xfId="9597" xr:uid="{CA17B303-A1E8-445F-A164-4A91B742A55D}"/>
    <cellStyle name="Comma 3 3" xfId="200" xr:uid="{00000000-0005-0000-0000-0000D2060000}"/>
    <cellStyle name="Comma 3 3 2" xfId="519" xr:uid="{00000000-0005-0000-0000-0000D3060000}"/>
    <cellStyle name="Comma 3 3 2 2" xfId="1639" xr:uid="{00000000-0005-0000-0000-0000D4060000}"/>
    <cellStyle name="Comma 3 3 2 2 2" xfId="15228" xr:uid="{9664B466-4777-4880-BA88-86125AC18D9E}"/>
    <cellStyle name="Comma 3 3 2 3" xfId="1602" xr:uid="{00000000-0005-0000-0000-0000D5060000}"/>
    <cellStyle name="Comma 3 3 2 3 2" xfId="26469" xr:uid="{A117686B-FC1D-44C8-8C53-D31614390F8D}"/>
    <cellStyle name="Comma 3 3 2 4" xfId="12711" xr:uid="{C6C7C4D1-23FB-4E53-8A51-24F0C73B3966}"/>
    <cellStyle name="Comma 3 3 3" xfId="520" xr:uid="{00000000-0005-0000-0000-0000D6060000}"/>
    <cellStyle name="Comma 3 3 3 2" xfId="12712" xr:uid="{7ED17732-84FA-4671-BE10-BB6686BBA8F0}"/>
    <cellStyle name="Comma 3 3 4" xfId="1089" xr:uid="{00000000-0005-0000-0000-0000D7060000}"/>
    <cellStyle name="Comma 3 3 5" xfId="518" xr:uid="{00000000-0005-0000-0000-0000D8060000}"/>
    <cellStyle name="Comma 3 3 6" xfId="1896" xr:uid="{00000000-0005-0000-0000-0000D9060000}"/>
    <cellStyle name="Comma 3 4" xfId="286" xr:uid="{00000000-0005-0000-0000-0000DA060000}"/>
    <cellStyle name="Comma 3 4 2" xfId="1133" xr:uid="{00000000-0005-0000-0000-0000DB060000}"/>
    <cellStyle name="Comma 3 4 2 2" xfId="15229" xr:uid="{F1C43441-BC1A-49E3-A700-BFD46D2FB150}"/>
    <cellStyle name="Comma 3 4 2 3" xfId="26471" xr:uid="{71A9DD7F-34F2-41B8-98B6-5C63EDBB009B}"/>
    <cellStyle name="Comma 3 4 2 4" xfId="12713" xr:uid="{9254421F-B0A1-4A6C-BAA8-1EEF2C4B325C}"/>
    <cellStyle name="Comma 3 4 3" xfId="521" xr:uid="{00000000-0005-0000-0000-0000DC060000}"/>
    <cellStyle name="Comma 3 4 3 2" xfId="15230" xr:uid="{8CAB0DC5-62C0-4FC6-804A-FA019155AEA0}"/>
    <cellStyle name="Comma 3 4 3 3" xfId="12714" xr:uid="{1A2D3D61-A630-4523-AC8D-672308CA8634}"/>
    <cellStyle name="Comma 3 4 4" xfId="14657" xr:uid="{D549B277-F31A-4978-B1E4-8EEF8C6E63A0}"/>
    <cellStyle name="Comma 3 4 5" xfId="26470" xr:uid="{7617A8F3-972E-49AB-9CB6-6A1014D68186}"/>
    <cellStyle name="Comma 3 4 6" xfId="10806" xr:uid="{E3E60F75-A446-4061-8645-25EF4E90A21F}"/>
    <cellStyle name="Comma 3 5" xfId="294" xr:uid="{00000000-0005-0000-0000-0000DD060000}"/>
    <cellStyle name="Comma 3 5 2" xfId="523" xr:uid="{00000000-0005-0000-0000-0000DE060000}"/>
    <cellStyle name="Comma 3 5 2 2" xfId="15231" xr:uid="{47446E28-EC15-4808-9BAE-775FB3B96115}"/>
    <cellStyle name="Comma 3 5 2 3" xfId="12715" xr:uid="{25513091-8906-4214-829B-AAAA9E08F187}"/>
    <cellStyle name="Comma 3 5 3" xfId="524" xr:uid="{00000000-0005-0000-0000-0000DF060000}"/>
    <cellStyle name="Comma 3 5 4" xfId="1140" xr:uid="{00000000-0005-0000-0000-0000E0060000}"/>
    <cellStyle name="Comma 3 5 5" xfId="522" xr:uid="{00000000-0005-0000-0000-0000E1060000}"/>
    <cellStyle name="Comma 3 6" xfId="198" xr:uid="{00000000-0005-0000-0000-0000E2060000}"/>
    <cellStyle name="Comma 3 6 2" xfId="1087" xr:uid="{00000000-0005-0000-0000-0000E3060000}"/>
    <cellStyle name="Comma 3 6 2 2" xfId="15232" xr:uid="{1DCB2ACA-B3CB-41C0-8297-E71746995F1A}"/>
    <cellStyle name="Comma 3 6 2 3" xfId="12716" xr:uid="{50B009B1-39A2-414F-AD55-EAA6828137F3}"/>
    <cellStyle name="Comma 3 6 3" xfId="525" xr:uid="{00000000-0005-0000-0000-0000E4060000}"/>
    <cellStyle name="Comma 3 6 3 2" xfId="14884" xr:uid="{1A29D9E4-1B89-4889-AB89-AD52BED257F2}"/>
    <cellStyle name="Comma 3 6 4" xfId="1317" xr:uid="{00000000-0005-0000-0000-0000E5060000}"/>
    <cellStyle name="Comma 3 6 5" xfId="9598" xr:uid="{49B60EC5-4323-4D13-87A0-829FFBE465D3}"/>
    <cellStyle name="Comma 3 7" xfId="526" xr:uid="{00000000-0005-0000-0000-0000E6060000}"/>
    <cellStyle name="Comma 3 7 2" xfId="12717" xr:uid="{9EBC21F0-6650-4E78-A2A4-3E541222363F}"/>
    <cellStyle name="Comma 3 7 2 2" xfId="15233" xr:uid="{B4CE6C71-899E-4555-A6BD-EC61F5A02935}"/>
    <cellStyle name="Comma 3 7 3" xfId="14908" xr:uid="{4AE2B9A8-B262-4AB3-A503-83380C7CEFFF}"/>
    <cellStyle name="Comma 3 7 4" xfId="11670" xr:uid="{59BF9F92-2D4E-4A54-9291-D7B305EE8601}"/>
    <cellStyle name="Comma 3 8" xfId="513" xr:uid="{00000000-0005-0000-0000-0000E7060000}"/>
    <cellStyle name="Comma 3 8 2" xfId="12719" xr:uid="{9882BC5B-81A6-4983-A1BC-4591E6F469A9}"/>
    <cellStyle name="Comma 3 8 2 2" xfId="15235" xr:uid="{D203402F-03DF-454C-82A4-CDA7FBCD7FB1}"/>
    <cellStyle name="Comma 3 8 3" xfId="15234" xr:uid="{B278FB63-6682-4B7E-845F-4140BB6F0B57}"/>
    <cellStyle name="Comma 3 8 4" xfId="12718" xr:uid="{73BE657C-3B37-4A3F-A0AF-4242D7387FEB}"/>
    <cellStyle name="Comma 3 9" xfId="1303" xr:uid="{00000000-0005-0000-0000-0000E8060000}"/>
    <cellStyle name="Comma 3 9 2" xfId="3855" xr:uid="{00000000-0005-0000-0000-0000E9060000}"/>
    <cellStyle name="Comma 3 9 2 2" xfId="12721" xr:uid="{6F04D01C-3DC7-4DE5-83AA-FCE1A17DB1A2}"/>
    <cellStyle name="Comma 3 9 3" xfId="2819" xr:uid="{00000000-0005-0000-0000-0000EA060000}"/>
    <cellStyle name="Comma 3 9 4" xfId="12720" xr:uid="{2A010D86-0024-40C6-9513-3DA7002DA688}"/>
    <cellStyle name="Comma 3_B3 - Property plant &amp; equipment.nat" xfId="12722" xr:uid="{2D62A101-8150-439A-B6D4-8A0B3C52D1CF}"/>
    <cellStyle name="Comma 30" xfId="527" xr:uid="{00000000-0005-0000-0000-0000EB060000}"/>
    <cellStyle name="Comma 30 2" xfId="528" xr:uid="{00000000-0005-0000-0000-0000EC060000}"/>
    <cellStyle name="Comma 30 2 2" xfId="15236" xr:uid="{7673F658-345A-4884-8CD7-818008EEB97E}"/>
    <cellStyle name="Comma 30 2 3" xfId="26473" xr:uid="{DB307BC1-A2A5-478E-BF48-9F7FB5162632}"/>
    <cellStyle name="Comma 30 2 4" xfId="12723" xr:uid="{C37CB8AC-640D-4672-B425-1E3556011BB1}"/>
    <cellStyle name="Comma 30 3" xfId="529" xr:uid="{00000000-0005-0000-0000-0000ED060000}"/>
    <cellStyle name="Comma 30 3 2" xfId="15237" xr:uid="{67CBEAA4-6BEC-4B37-92AF-D8FBE06F6BC7}"/>
    <cellStyle name="Comma 30 3 3" xfId="12724" xr:uid="{00E111C7-81CF-4B78-816D-5AE5EEA71520}"/>
    <cellStyle name="Comma 30 4" xfId="26472" xr:uid="{B719F01D-CAEA-483B-98C4-8E0E7BF66C73}"/>
    <cellStyle name="Comma 30 5" xfId="9764" xr:uid="{43B4652C-AC2B-472D-90F2-21EAECDD3029}"/>
    <cellStyle name="Comma 31" xfId="530" xr:uid="{00000000-0005-0000-0000-0000EE060000}"/>
    <cellStyle name="Comma 31 2" xfId="531" xr:uid="{00000000-0005-0000-0000-0000EF060000}"/>
    <cellStyle name="Comma 31 2 2" xfId="26475" xr:uid="{82B0A24B-A07D-4E9B-8D52-4CE195D85375}"/>
    <cellStyle name="Comma 31 2 3" xfId="9766" xr:uid="{343483F8-2A32-4957-A9F2-AB6F95F5A537}"/>
    <cellStyle name="Comma 31 3" xfId="532" xr:uid="{00000000-0005-0000-0000-0000F0060000}"/>
    <cellStyle name="Comma 31 3 2" xfId="12726" xr:uid="{13BEC63D-05DE-4225-B530-E56429698CE5}"/>
    <cellStyle name="Comma 31 3 2 2" xfId="15239" xr:uid="{13609DBB-BD1B-4AF4-8160-F691F5CB8BB3}"/>
    <cellStyle name="Comma 31 3 3" xfId="15238" xr:uid="{97C8CE63-4AAB-47C9-AEDE-5FD52783DA09}"/>
    <cellStyle name="Comma 31 3 4" xfId="12725" xr:uid="{478A40DA-084F-489C-81AE-0935418D74E0}"/>
    <cellStyle name="Comma 31 4" xfId="533" xr:uid="{00000000-0005-0000-0000-0000F1060000}"/>
    <cellStyle name="Comma 31 4 2" xfId="14443" xr:uid="{7138C550-879C-4C88-833E-A92848B5B8FD}"/>
    <cellStyle name="Comma 31 5" xfId="26474" xr:uid="{96E56991-36A7-4932-93C9-6F42A5D5C881}"/>
    <cellStyle name="Comma 31 6" xfId="9765" xr:uid="{9375091C-3AEB-493A-99D1-434E68B53E62}"/>
    <cellStyle name="Comma 32" xfId="534" xr:uid="{00000000-0005-0000-0000-0000F2060000}"/>
    <cellStyle name="Comma 32 2" xfId="535" xr:uid="{00000000-0005-0000-0000-0000F3060000}"/>
    <cellStyle name="Comma 32 2 2" xfId="536" xr:uid="{00000000-0005-0000-0000-0000F4060000}"/>
    <cellStyle name="Comma 32 2 2 2" xfId="15240" xr:uid="{C595D012-51E2-4249-86A4-5EEAB0857D26}"/>
    <cellStyle name="Comma 32 2 3" xfId="26477" xr:uid="{5D1F7836-1798-486D-9689-CEADF0240416}"/>
    <cellStyle name="Comma 32 2 4" xfId="12727" xr:uid="{151EB5CA-C773-4104-A661-E373CC1C243C}"/>
    <cellStyle name="Comma 32 3" xfId="537" xr:uid="{00000000-0005-0000-0000-0000F5060000}"/>
    <cellStyle name="Comma 32 3 2" xfId="15241" xr:uid="{92CB961A-D397-4966-B3C3-66DEEB47D8DB}"/>
    <cellStyle name="Comma 32 3 3" xfId="12728" xr:uid="{71707BFC-6415-4716-BEBD-DBE685E7E9FC}"/>
    <cellStyle name="Comma 32 4" xfId="538" xr:uid="{00000000-0005-0000-0000-0000F6060000}"/>
    <cellStyle name="Comma 32 4 2" xfId="26476" xr:uid="{82FD72A4-7E8D-43CE-8C4F-A64C584D0169}"/>
    <cellStyle name="Comma 32 5" xfId="1914" xr:uid="{00000000-0005-0000-0000-0000F7060000}"/>
    <cellStyle name="Comma 32 6" xfId="1840" xr:uid="{00000000-0005-0000-0000-0000F8060000}"/>
    <cellStyle name="Comma 32 7" xfId="9767" xr:uid="{09F558EE-3223-4FC5-8205-DF2CCD590FB1}"/>
    <cellStyle name="Comma 33" xfId="539" xr:uid="{00000000-0005-0000-0000-0000F9060000}"/>
    <cellStyle name="Comma 33 2" xfId="540" xr:uid="{00000000-0005-0000-0000-0000FA060000}"/>
    <cellStyle name="Comma 33 2 2" xfId="15242" xr:uid="{485B4219-1D73-4C47-BB8B-8D53B7775CE5}"/>
    <cellStyle name="Comma 33 2 3" xfId="12729" xr:uid="{5814477A-B89F-42F6-923A-2D1207C8A050}"/>
    <cellStyle name="Comma 33 3" xfId="541" xr:uid="{00000000-0005-0000-0000-0000FB060000}"/>
    <cellStyle name="Comma 33 3 2" xfId="15243" xr:uid="{5A34F58C-7DEA-43F5-83E0-6A97D263EE8E}"/>
    <cellStyle name="Comma 33 3 3" xfId="12730" xr:uid="{5C7E9F79-8DD2-4DAE-9357-B5EBD5E536E8}"/>
    <cellStyle name="Comma 33 4" xfId="26478" xr:uid="{8737CAB9-307E-49CF-8AFA-E34D1EA83BAA}"/>
    <cellStyle name="Comma 33 5" xfId="9768" xr:uid="{079268EB-0515-4821-9285-1463C09850E5}"/>
    <cellStyle name="Comma 34" xfId="542" xr:uid="{00000000-0005-0000-0000-0000FC060000}"/>
    <cellStyle name="Comma 34 2" xfId="543" xr:uid="{00000000-0005-0000-0000-0000FD060000}"/>
    <cellStyle name="Comma 34 2 2" xfId="15244" xr:uid="{0ED4C1EB-D6E1-4084-83A7-E283F7C92152}"/>
    <cellStyle name="Comma 34 2 3" xfId="12731" xr:uid="{CAC4443B-BC40-40CC-8B4E-8DC8CDB5E2CC}"/>
    <cellStyle name="Comma 34 3" xfId="544" xr:uid="{00000000-0005-0000-0000-0000FE060000}"/>
    <cellStyle name="Comma 34 3 2" xfId="15245" xr:uid="{1F85D83A-7CDB-4D60-81D6-72F0D038BCC5}"/>
    <cellStyle name="Comma 34 3 3" xfId="12732" xr:uid="{644324A4-E0E9-4132-9FC9-29EBC5CDE933}"/>
    <cellStyle name="Comma 34 4" xfId="1915" xr:uid="{00000000-0005-0000-0000-0000FF060000}"/>
    <cellStyle name="Comma 34 4 2" xfId="14444" xr:uid="{C4B89A90-3EAE-49B9-B4D5-595E5F404BC5}"/>
    <cellStyle name="Comma 34 5" xfId="1837" xr:uid="{00000000-0005-0000-0000-000000070000}"/>
    <cellStyle name="Comma 34 5 2" xfId="26479" xr:uid="{677F79EC-BE42-4F89-B718-40D37AB733E1}"/>
    <cellStyle name="Comma 34 6" xfId="9769" xr:uid="{BD010BD5-E717-4E68-B420-48F62855A30F}"/>
    <cellStyle name="Comma 35" xfId="545" xr:uid="{00000000-0005-0000-0000-000001070000}"/>
    <cellStyle name="Comma 35 2" xfId="546" xr:uid="{00000000-0005-0000-0000-000002070000}"/>
    <cellStyle name="Comma 35 2 2" xfId="15246" xr:uid="{99C8DB76-D409-4E99-B09D-03035E74D7B1}"/>
    <cellStyle name="Comma 35 2 3" xfId="12733" xr:uid="{8AA504B1-DE2F-4F8F-A8D2-9D0DAF3AC70A}"/>
    <cellStyle name="Comma 35 3" xfId="547" xr:uid="{00000000-0005-0000-0000-000003070000}"/>
    <cellStyle name="Comma 35 3 2" xfId="15247" xr:uid="{824C9F3F-6CBC-47D1-9630-3A172012956F}"/>
    <cellStyle name="Comma 35 3 3" xfId="12734" xr:uid="{E8747E3F-F661-4525-A657-56955740F6FF}"/>
    <cellStyle name="Comma 35 4" xfId="12735" xr:uid="{03D99C88-5D91-4B51-A11F-2B35C5F2EB98}"/>
    <cellStyle name="Comma 35 4 2" xfId="15248" xr:uid="{FAB907AA-56AE-47F8-A5FE-88658E2764E6}"/>
    <cellStyle name="Comma 35 5" xfId="26480" xr:uid="{B3FF1E75-C322-4633-9044-614B06C5DD9E}"/>
    <cellStyle name="Comma 35 6" xfId="9770" xr:uid="{4D62B81D-E33E-4CBB-A860-8BFF9F09D90A}"/>
    <cellStyle name="Comma 36" xfId="548" xr:uid="{00000000-0005-0000-0000-000004070000}"/>
    <cellStyle name="Comma 36 2" xfId="549" xr:uid="{00000000-0005-0000-0000-000005070000}"/>
    <cellStyle name="Comma 36 2 2" xfId="15249" xr:uid="{63FF7092-5E50-40B6-9770-197DF3377EFD}"/>
    <cellStyle name="Comma 36 2 3" xfId="12736" xr:uid="{0C3918FD-9043-49D6-913F-54F49509860C}"/>
    <cellStyle name="Comma 36 3" xfId="550" xr:uid="{00000000-0005-0000-0000-000006070000}"/>
    <cellStyle name="Comma 36 3 2" xfId="15250" xr:uid="{67C6C141-4708-412D-A718-8047AB36AC2D}"/>
    <cellStyle name="Comma 36 3 3" xfId="12737" xr:uid="{43614680-750C-4590-B701-5BA3A32A57D6}"/>
    <cellStyle name="Comma 36 4" xfId="14445" xr:uid="{5361CCE4-255B-4254-8CF7-5139145DF8A3}"/>
    <cellStyle name="Comma 36 5" xfId="26481" xr:uid="{34610F2C-9648-44D1-8AA4-944AE30CDEC1}"/>
    <cellStyle name="Comma 36 6" xfId="9771" xr:uid="{7E078526-9D1C-4127-852E-D8551CC285E5}"/>
    <cellStyle name="Comma 37" xfId="551" xr:uid="{00000000-0005-0000-0000-000007070000}"/>
    <cellStyle name="Comma 37 10" xfId="1916" xr:uid="{00000000-0005-0000-0000-000008070000}"/>
    <cellStyle name="Comma 37 10 2" xfId="4257" xr:uid="{00000000-0005-0000-0000-000009070000}"/>
    <cellStyle name="Comma 37 10 3" xfId="6446" xr:uid="{00000000-0005-0000-0000-00000A070000}"/>
    <cellStyle name="Comma 37 11" xfId="2361" xr:uid="{00000000-0005-0000-0000-00000B070000}"/>
    <cellStyle name="Comma 37 11 2" xfId="4685" xr:uid="{00000000-0005-0000-0000-00000C070000}"/>
    <cellStyle name="Comma 37 11 3" xfId="6858" xr:uid="{00000000-0005-0000-0000-00000D070000}"/>
    <cellStyle name="Comma 37 12" xfId="3699" xr:uid="{00000000-0005-0000-0000-00000E070000}"/>
    <cellStyle name="Comma 37 12 2" xfId="7417" xr:uid="{00000000-0005-0000-0000-00000F070000}"/>
    <cellStyle name="Comma 37 13" xfId="3104" xr:uid="{00000000-0005-0000-0000-000010070000}"/>
    <cellStyle name="Comma 37 14" xfId="6070" xr:uid="{00000000-0005-0000-0000-000011070000}"/>
    <cellStyle name="Comma 37 15" xfId="9772" xr:uid="{80C42EF9-3D2A-4EAB-B177-20862E4CD579}"/>
    <cellStyle name="Comma 37 2" xfId="552" xr:uid="{00000000-0005-0000-0000-000012070000}"/>
    <cellStyle name="Comma 37 2 2" xfId="15251" xr:uid="{7565FFFB-5B9B-4750-BA19-429B71BC496F}"/>
    <cellStyle name="Comma 37 2 3" xfId="12738" xr:uid="{2605F930-E927-4777-A06E-798E81B72D44}"/>
    <cellStyle name="Comma 37 3" xfId="553" xr:uid="{00000000-0005-0000-0000-000013070000}"/>
    <cellStyle name="Comma 37 3 2" xfId="15252" xr:uid="{91723E18-A74D-49F3-8025-12A9A10F3AA6}"/>
    <cellStyle name="Comma 37 3 3" xfId="12739" xr:uid="{2BC215BD-F0E1-42BB-B3D8-E472932D5FAD}"/>
    <cellStyle name="Comma 37 4" xfId="554" xr:uid="{00000000-0005-0000-0000-000014070000}"/>
    <cellStyle name="Comma 37 4 2" xfId="26361" xr:uid="{3D43020B-B483-4668-BCB1-CB22E7D49A67}"/>
    <cellStyle name="Comma 37 5" xfId="555" xr:uid="{00000000-0005-0000-0000-000015070000}"/>
    <cellStyle name="Comma 37 6" xfId="556" xr:uid="{00000000-0005-0000-0000-000016070000}"/>
    <cellStyle name="Comma 37 7" xfId="1190" xr:uid="{00000000-0005-0000-0000-000017070000}"/>
    <cellStyle name="Comma 37 7 2" xfId="1261" xr:uid="{00000000-0005-0000-0000-000018070000}"/>
    <cellStyle name="Comma 37 7 2 2" xfId="1771" xr:uid="{00000000-0005-0000-0000-000019070000}"/>
    <cellStyle name="Comma 37 7 2 2 2" xfId="2264" xr:uid="{00000000-0005-0000-0000-00001A070000}"/>
    <cellStyle name="Comma 37 7 2 2 2 2" xfId="4593" xr:uid="{00000000-0005-0000-0000-00001B070000}"/>
    <cellStyle name="Comma 37 7 2 2 2 3" xfId="6774" xr:uid="{00000000-0005-0000-0000-00001C070000}"/>
    <cellStyle name="Comma 37 7 2 2 3" xfId="2646" xr:uid="{00000000-0005-0000-0000-00001D070000}"/>
    <cellStyle name="Comma 37 7 2 2 3 2" xfId="4970" xr:uid="{00000000-0005-0000-0000-00001E070000}"/>
    <cellStyle name="Comma 37 7 2 2 3 3" xfId="7143" xr:uid="{00000000-0005-0000-0000-00001F070000}"/>
    <cellStyle name="Comma 37 7 2 2 4" xfId="4149" xr:uid="{00000000-0005-0000-0000-000020070000}"/>
    <cellStyle name="Comma 37 7 2 2 5" xfId="6377" xr:uid="{00000000-0005-0000-0000-000021070000}"/>
    <cellStyle name="Comma 37 7 2 3" xfId="2035" xr:uid="{00000000-0005-0000-0000-000022070000}"/>
    <cellStyle name="Comma 37 7 2 3 2" xfId="4368" xr:uid="{00000000-0005-0000-0000-000023070000}"/>
    <cellStyle name="Comma 37 7 2 3 3" xfId="6560" xr:uid="{00000000-0005-0000-0000-000024070000}"/>
    <cellStyle name="Comma 37 7 2 4" xfId="2468" xr:uid="{00000000-0005-0000-0000-000025070000}"/>
    <cellStyle name="Comma 37 7 2 4 2" xfId="4792" xr:uid="{00000000-0005-0000-0000-000026070000}"/>
    <cellStyle name="Comma 37 7 2 4 3" xfId="6965" xr:uid="{00000000-0005-0000-0000-000027070000}"/>
    <cellStyle name="Comma 37 7 2 5" xfId="3813" xr:uid="{00000000-0005-0000-0000-000028070000}"/>
    <cellStyle name="Comma 37 7 2 6" xfId="6176" xr:uid="{00000000-0005-0000-0000-000029070000}"/>
    <cellStyle name="Comma 37 7 3" xfId="1700" xr:uid="{00000000-0005-0000-0000-00002A070000}"/>
    <cellStyle name="Comma 37 7 3 2" xfId="2193" xr:uid="{00000000-0005-0000-0000-00002B070000}"/>
    <cellStyle name="Comma 37 7 3 2 2" xfId="4522" xr:uid="{00000000-0005-0000-0000-00002C070000}"/>
    <cellStyle name="Comma 37 7 3 2 3" xfId="6703" xr:uid="{00000000-0005-0000-0000-00002D070000}"/>
    <cellStyle name="Comma 37 7 3 3" xfId="2575" xr:uid="{00000000-0005-0000-0000-00002E070000}"/>
    <cellStyle name="Comma 37 7 3 3 2" xfId="4899" xr:uid="{00000000-0005-0000-0000-00002F070000}"/>
    <cellStyle name="Comma 37 7 3 3 3" xfId="7072" xr:uid="{00000000-0005-0000-0000-000030070000}"/>
    <cellStyle name="Comma 37 7 3 4" xfId="4078" xr:uid="{00000000-0005-0000-0000-000031070000}"/>
    <cellStyle name="Comma 37 7 3 5" xfId="6306" xr:uid="{00000000-0005-0000-0000-000032070000}"/>
    <cellStyle name="Comma 37 7 4" xfId="1964" xr:uid="{00000000-0005-0000-0000-000033070000}"/>
    <cellStyle name="Comma 37 7 4 2" xfId="4297" xr:uid="{00000000-0005-0000-0000-000034070000}"/>
    <cellStyle name="Comma 37 7 4 3" xfId="6489" xr:uid="{00000000-0005-0000-0000-000035070000}"/>
    <cellStyle name="Comma 37 7 5" xfId="2397" xr:uid="{00000000-0005-0000-0000-000036070000}"/>
    <cellStyle name="Comma 37 7 5 2" xfId="4721" xr:uid="{00000000-0005-0000-0000-000037070000}"/>
    <cellStyle name="Comma 37 7 5 3" xfId="6894" xr:uid="{00000000-0005-0000-0000-000038070000}"/>
    <cellStyle name="Comma 37 7 6" xfId="3742" xr:uid="{00000000-0005-0000-0000-000039070000}"/>
    <cellStyle name="Comma 37 7 6 2" xfId="7455" xr:uid="{00000000-0005-0000-0000-00003A070000}"/>
    <cellStyle name="Comma 37 7 7" xfId="3556" xr:uid="{00000000-0005-0000-0000-00003B070000}"/>
    <cellStyle name="Comma 37 7 8" xfId="6105" xr:uid="{00000000-0005-0000-0000-00003C070000}"/>
    <cellStyle name="Comma 37 8" xfId="1226" xr:uid="{00000000-0005-0000-0000-00003D070000}"/>
    <cellStyle name="Comma 37 8 2" xfId="1736" xr:uid="{00000000-0005-0000-0000-00003E070000}"/>
    <cellStyle name="Comma 37 8 2 2" xfId="2229" xr:uid="{00000000-0005-0000-0000-00003F070000}"/>
    <cellStyle name="Comma 37 8 2 2 2" xfId="4558" xr:uid="{00000000-0005-0000-0000-000040070000}"/>
    <cellStyle name="Comma 37 8 2 2 3" xfId="6739" xr:uid="{00000000-0005-0000-0000-000041070000}"/>
    <cellStyle name="Comma 37 8 2 3" xfId="2611" xr:uid="{00000000-0005-0000-0000-000042070000}"/>
    <cellStyle name="Comma 37 8 2 3 2" xfId="4935" xr:uid="{00000000-0005-0000-0000-000043070000}"/>
    <cellStyle name="Comma 37 8 2 3 3" xfId="7108" xr:uid="{00000000-0005-0000-0000-000044070000}"/>
    <cellStyle name="Comma 37 8 2 4" xfId="4114" xr:uid="{00000000-0005-0000-0000-000045070000}"/>
    <cellStyle name="Comma 37 8 2 5" xfId="6342" xr:uid="{00000000-0005-0000-0000-000046070000}"/>
    <cellStyle name="Comma 37 8 3" xfId="2000" xr:uid="{00000000-0005-0000-0000-000047070000}"/>
    <cellStyle name="Comma 37 8 3 2" xfId="4333" xr:uid="{00000000-0005-0000-0000-000048070000}"/>
    <cellStyle name="Comma 37 8 3 3" xfId="6525" xr:uid="{00000000-0005-0000-0000-000049070000}"/>
    <cellStyle name="Comma 37 8 4" xfId="2433" xr:uid="{00000000-0005-0000-0000-00004A070000}"/>
    <cellStyle name="Comma 37 8 4 2" xfId="4757" xr:uid="{00000000-0005-0000-0000-00004B070000}"/>
    <cellStyle name="Comma 37 8 4 3" xfId="6930" xr:uid="{00000000-0005-0000-0000-00004C070000}"/>
    <cellStyle name="Comma 37 8 5" xfId="3778" xr:uid="{00000000-0005-0000-0000-00004D070000}"/>
    <cellStyle name="Comma 37 8 6" xfId="6141" xr:uid="{00000000-0005-0000-0000-00004E070000}"/>
    <cellStyle name="Comma 37 9" xfId="1640" xr:uid="{00000000-0005-0000-0000-00004F070000}"/>
    <cellStyle name="Comma 37 9 2" xfId="2150" xr:uid="{00000000-0005-0000-0000-000050070000}"/>
    <cellStyle name="Comma 37 9 2 2" xfId="4479" xr:uid="{00000000-0005-0000-0000-000051070000}"/>
    <cellStyle name="Comma 37 9 2 3" xfId="6660" xr:uid="{00000000-0005-0000-0000-000052070000}"/>
    <cellStyle name="Comma 37 9 3" xfId="2540" xr:uid="{00000000-0005-0000-0000-000053070000}"/>
    <cellStyle name="Comma 37 9 3 2" xfId="4864" xr:uid="{00000000-0005-0000-0000-000054070000}"/>
    <cellStyle name="Comma 37 9 3 3" xfId="7037" xr:uid="{00000000-0005-0000-0000-000055070000}"/>
    <cellStyle name="Comma 37 9 4" xfId="4033" xr:uid="{00000000-0005-0000-0000-000056070000}"/>
    <cellStyle name="Comma 37 9 5" xfId="6271" xr:uid="{00000000-0005-0000-0000-000057070000}"/>
    <cellStyle name="Comma 38" xfId="557" xr:uid="{00000000-0005-0000-0000-000058070000}"/>
    <cellStyle name="Comma 38 10" xfId="6071" xr:uid="{00000000-0005-0000-0000-000059070000}"/>
    <cellStyle name="Comma 38 2" xfId="558" xr:uid="{00000000-0005-0000-0000-00005A070000}"/>
    <cellStyle name="Comma 38 2 2" xfId="12740" xr:uid="{2240CB02-8B03-47DF-84CB-38BBC0C2F8BF}"/>
    <cellStyle name="Comma 38 2 2 2" xfId="15254" xr:uid="{544A9B5D-46D9-4E60-9F29-AD767FC5C856}"/>
    <cellStyle name="Comma 38 2 3" xfId="15253" xr:uid="{4448A662-59CC-426A-90F0-D0041C502F7D}"/>
    <cellStyle name="Comma 38 3" xfId="1191" xr:uid="{00000000-0005-0000-0000-00005B070000}"/>
    <cellStyle name="Comma 38 3 2" xfId="1262" xr:uid="{00000000-0005-0000-0000-00005C070000}"/>
    <cellStyle name="Comma 38 3 2 2" xfId="1772" xr:uid="{00000000-0005-0000-0000-00005D070000}"/>
    <cellStyle name="Comma 38 3 2 2 2" xfId="2265" xr:uid="{00000000-0005-0000-0000-00005E070000}"/>
    <cellStyle name="Comma 38 3 2 2 2 2" xfId="4594" xr:uid="{00000000-0005-0000-0000-00005F070000}"/>
    <cellStyle name="Comma 38 3 2 2 2 3" xfId="6775" xr:uid="{00000000-0005-0000-0000-000060070000}"/>
    <cellStyle name="Comma 38 3 2 2 3" xfId="2647" xr:uid="{00000000-0005-0000-0000-000061070000}"/>
    <cellStyle name="Comma 38 3 2 2 3 2" xfId="4971" xr:uid="{00000000-0005-0000-0000-000062070000}"/>
    <cellStyle name="Comma 38 3 2 2 3 3" xfId="7144" xr:uid="{00000000-0005-0000-0000-000063070000}"/>
    <cellStyle name="Comma 38 3 2 2 4" xfId="4150" xr:uid="{00000000-0005-0000-0000-000064070000}"/>
    <cellStyle name="Comma 38 3 2 2 5" xfId="6378" xr:uid="{00000000-0005-0000-0000-000065070000}"/>
    <cellStyle name="Comma 38 3 2 3" xfId="2036" xr:uid="{00000000-0005-0000-0000-000066070000}"/>
    <cellStyle name="Comma 38 3 2 3 2" xfId="4369" xr:uid="{00000000-0005-0000-0000-000067070000}"/>
    <cellStyle name="Comma 38 3 2 3 3" xfId="6561" xr:uid="{00000000-0005-0000-0000-000068070000}"/>
    <cellStyle name="Comma 38 3 2 4" xfId="2469" xr:uid="{00000000-0005-0000-0000-000069070000}"/>
    <cellStyle name="Comma 38 3 2 4 2" xfId="4793" xr:uid="{00000000-0005-0000-0000-00006A070000}"/>
    <cellStyle name="Comma 38 3 2 4 3" xfId="6966" xr:uid="{00000000-0005-0000-0000-00006B070000}"/>
    <cellStyle name="Comma 38 3 2 5" xfId="3814" xr:uid="{00000000-0005-0000-0000-00006C070000}"/>
    <cellStyle name="Comma 38 3 2 6" xfId="6177" xr:uid="{00000000-0005-0000-0000-00006D070000}"/>
    <cellStyle name="Comma 38 3 2 7" xfId="15255" xr:uid="{06D105B1-6860-422C-9A6B-93456ED51F6F}"/>
    <cellStyle name="Comma 38 3 3" xfId="1701" xr:uid="{00000000-0005-0000-0000-00006E070000}"/>
    <cellStyle name="Comma 38 3 3 2" xfId="2194" xr:uid="{00000000-0005-0000-0000-00006F070000}"/>
    <cellStyle name="Comma 38 3 3 2 2" xfId="4523" xr:uid="{00000000-0005-0000-0000-000070070000}"/>
    <cellStyle name="Comma 38 3 3 2 3" xfId="6704" xr:uid="{00000000-0005-0000-0000-000071070000}"/>
    <cellStyle name="Comma 38 3 3 3" xfId="2576" xr:uid="{00000000-0005-0000-0000-000072070000}"/>
    <cellStyle name="Comma 38 3 3 3 2" xfId="4900" xr:uid="{00000000-0005-0000-0000-000073070000}"/>
    <cellStyle name="Comma 38 3 3 3 3" xfId="7073" xr:uid="{00000000-0005-0000-0000-000074070000}"/>
    <cellStyle name="Comma 38 3 3 4" xfId="4079" xr:uid="{00000000-0005-0000-0000-000075070000}"/>
    <cellStyle name="Comma 38 3 3 5" xfId="6307" xr:uid="{00000000-0005-0000-0000-000076070000}"/>
    <cellStyle name="Comma 38 3 4" xfId="1965" xr:uid="{00000000-0005-0000-0000-000077070000}"/>
    <cellStyle name="Comma 38 3 4 2" xfId="4298" xr:uid="{00000000-0005-0000-0000-000078070000}"/>
    <cellStyle name="Comma 38 3 4 3" xfId="6490" xr:uid="{00000000-0005-0000-0000-000079070000}"/>
    <cellStyle name="Comma 38 3 5" xfId="2398" xr:uid="{00000000-0005-0000-0000-00007A070000}"/>
    <cellStyle name="Comma 38 3 5 2" xfId="4722" xr:uid="{00000000-0005-0000-0000-00007B070000}"/>
    <cellStyle name="Comma 38 3 5 3" xfId="6895" xr:uid="{00000000-0005-0000-0000-00007C070000}"/>
    <cellStyle name="Comma 38 3 6" xfId="3743" xr:uid="{00000000-0005-0000-0000-00007D070000}"/>
    <cellStyle name="Comma 38 3 6 2" xfId="7456" xr:uid="{00000000-0005-0000-0000-00007E070000}"/>
    <cellStyle name="Comma 38 3 7" xfId="3557" xr:uid="{00000000-0005-0000-0000-00007F070000}"/>
    <cellStyle name="Comma 38 3 8" xfId="6106" xr:uid="{00000000-0005-0000-0000-000080070000}"/>
    <cellStyle name="Comma 38 3 9" xfId="12741" xr:uid="{9930DA35-D64A-4094-829B-2C53182E3AB5}"/>
    <cellStyle name="Comma 38 4" xfId="1227" xr:uid="{00000000-0005-0000-0000-000081070000}"/>
    <cellStyle name="Comma 38 4 2" xfId="1737" xr:uid="{00000000-0005-0000-0000-000082070000}"/>
    <cellStyle name="Comma 38 4 2 2" xfId="2230" xr:uid="{00000000-0005-0000-0000-000083070000}"/>
    <cellStyle name="Comma 38 4 2 2 2" xfId="4559" xr:uid="{00000000-0005-0000-0000-000084070000}"/>
    <cellStyle name="Comma 38 4 2 2 3" xfId="6740" xr:uid="{00000000-0005-0000-0000-000085070000}"/>
    <cellStyle name="Comma 38 4 2 3" xfId="2612" xr:uid="{00000000-0005-0000-0000-000086070000}"/>
    <cellStyle name="Comma 38 4 2 3 2" xfId="4936" xr:uid="{00000000-0005-0000-0000-000087070000}"/>
    <cellStyle name="Comma 38 4 2 3 3" xfId="7109" xr:uid="{00000000-0005-0000-0000-000088070000}"/>
    <cellStyle name="Comma 38 4 2 4" xfId="4115" xr:uid="{00000000-0005-0000-0000-000089070000}"/>
    <cellStyle name="Comma 38 4 2 5" xfId="6343" xr:uid="{00000000-0005-0000-0000-00008A070000}"/>
    <cellStyle name="Comma 38 4 3" xfId="2001" xr:uid="{00000000-0005-0000-0000-00008B070000}"/>
    <cellStyle name="Comma 38 4 3 2" xfId="4334" xr:uid="{00000000-0005-0000-0000-00008C070000}"/>
    <cellStyle name="Comma 38 4 3 3" xfId="6526" xr:uid="{00000000-0005-0000-0000-00008D070000}"/>
    <cellStyle name="Comma 38 4 4" xfId="2434" xr:uid="{00000000-0005-0000-0000-00008E070000}"/>
    <cellStyle name="Comma 38 4 4 2" xfId="4758" xr:uid="{00000000-0005-0000-0000-00008F070000}"/>
    <cellStyle name="Comma 38 4 4 3" xfId="6931" xr:uid="{00000000-0005-0000-0000-000090070000}"/>
    <cellStyle name="Comma 38 4 5" xfId="3779" xr:uid="{00000000-0005-0000-0000-000091070000}"/>
    <cellStyle name="Comma 38 4 6" xfId="6142" xr:uid="{00000000-0005-0000-0000-000092070000}"/>
    <cellStyle name="Comma 38 4 7" xfId="14446" xr:uid="{D302CA8C-B019-41A6-ACCF-B049578BC327}"/>
    <cellStyle name="Comma 38 5" xfId="1641" xr:uid="{00000000-0005-0000-0000-000093070000}"/>
    <cellStyle name="Comma 38 5 2" xfId="2151" xr:uid="{00000000-0005-0000-0000-000094070000}"/>
    <cellStyle name="Comma 38 5 2 2" xfId="4480" xr:uid="{00000000-0005-0000-0000-000095070000}"/>
    <cellStyle name="Comma 38 5 2 3" xfId="6661" xr:uid="{00000000-0005-0000-0000-000096070000}"/>
    <cellStyle name="Comma 38 5 3" xfId="2541" xr:uid="{00000000-0005-0000-0000-000097070000}"/>
    <cellStyle name="Comma 38 5 3 2" xfId="4865" xr:uid="{00000000-0005-0000-0000-000098070000}"/>
    <cellStyle name="Comma 38 5 3 3" xfId="7038" xr:uid="{00000000-0005-0000-0000-000099070000}"/>
    <cellStyle name="Comma 38 5 4" xfId="4034" xr:uid="{00000000-0005-0000-0000-00009A070000}"/>
    <cellStyle name="Comma 38 5 5" xfId="6272" xr:uid="{00000000-0005-0000-0000-00009B070000}"/>
    <cellStyle name="Comma 38 6" xfId="1917" xr:uid="{00000000-0005-0000-0000-00009C070000}"/>
    <cellStyle name="Comma 38 6 2" xfId="4258" xr:uid="{00000000-0005-0000-0000-00009D070000}"/>
    <cellStyle name="Comma 38 6 3" xfId="6447" xr:uid="{00000000-0005-0000-0000-00009E070000}"/>
    <cellStyle name="Comma 38 7" xfId="2362" xr:uid="{00000000-0005-0000-0000-00009F070000}"/>
    <cellStyle name="Comma 38 7 2" xfId="4686" xr:uid="{00000000-0005-0000-0000-0000A0070000}"/>
    <cellStyle name="Comma 38 7 3" xfId="6859" xr:uid="{00000000-0005-0000-0000-0000A1070000}"/>
    <cellStyle name="Comma 38 8" xfId="3700" xr:uid="{00000000-0005-0000-0000-0000A2070000}"/>
    <cellStyle name="Comma 38 8 2" xfId="7418" xr:uid="{00000000-0005-0000-0000-0000A3070000}"/>
    <cellStyle name="Comma 38 9" xfId="3109" xr:uid="{00000000-0005-0000-0000-0000A4070000}"/>
    <cellStyle name="Comma 39" xfId="559" xr:uid="{00000000-0005-0000-0000-0000A5070000}"/>
    <cellStyle name="Comma 39 10" xfId="6072" xr:uid="{00000000-0005-0000-0000-0000A6070000}"/>
    <cellStyle name="Comma 39 11" xfId="9773" xr:uid="{333E5EFB-29DF-45CC-ABAB-C52702AE4EA0}"/>
    <cellStyle name="Comma 39 2" xfId="560" xr:uid="{00000000-0005-0000-0000-0000A7070000}"/>
    <cellStyle name="Comma 39 2 2" xfId="1919" xr:uid="{00000000-0005-0000-0000-0000A8070000}"/>
    <cellStyle name="Comma 39 2 2 2" xfId="15256" xr:uid="{607EEA40-D5E3-43A5-8263-794144744131}"/>
    <cellStyle name="Comma 39 2 2 2 2" xfId="17945" xr:uid="{56F4DDE2-0DB4-489A-AAB8-40BC7AAD5B43}"/>
    <cellStyle name="Comma 39 2 2 3" xfId="17689" xr:uid="{EC19253F-8ECF-4C48-BCC9-4DD22D834781}"/>
    <cellStyle name="Comma 39 2 2 4" xfId="17013" xr:uid="{59F469DD-F50E-4E55-99EF-7AC2E1BA1804}"/>
    <cellStyle name="Comma 39 2 2 5" xfId="12742" xr:uid="{F9D3A051-AEC1-4DA8-885B-05E93CCF0140}"/>
    <cellStyle name="Comma 39 2 3" xfId="1829" xr:uid="{00000000-0005-0000-0000-0000A9070000}"/>
    <cellStyle name="Comma 39 2 3 2" xfId="4206" xr:uid="{00000000-0005-0000-0000-0000AA070000}"/>
    <cellStyle name="Comma 39 2 3 2 2" xfId="15257" xr:uid="{FB25884C-4127-4C8B-900F-990641011DCC}"/>
    <cellStyle name="Comma 39 2 3 3" xfId="6428" xr:uid="{00000000-0005-0000-0000-0000AB070000}"/>
    <cellStyle name="Comma 39 2 3 4" xfId="12743" xr:uid="{4FEA88DB-B81B-4ED2-8A04-0DC969D02104}"/>
    <cellStyle name="Comma 39 2 4" xfId="14448" xr:uid="{097ADDCC-B31D-4F16-AA03-25587EE167B8}"/>
    <cellStyle name="Comma 39 2 4 2" xfId="17736" xr:uid="{F8BB8115-4127-49DA-AC6E-8BFAC827E38E}"/>
    <cellStyle name="Comma 39 2 5" xfId="17626" xr:uid="{3D4A1176-32AD-4AA8-BFD9-C2F776F09016}"/>
    <cellStyle name="Comma 39 2 6" xfId="16465" xr:uid="{FAA309A1-65A2-420D-80BC-860FB3E528F1}"/>
    <cellStyle name="Comma 39 2 7" xfId="9774" xr:uid="{9838D520-17DA-4DDE-BA96-7439F4ADF637}"/>
    <cellStyle name="Comma 39 3" xfId="1192" xr:uid="{00000000-0005-0000-0000-0000AC070000}"/>
    <cellStyle name="Comma 39 3 2" xfId="1263" xr:uid="{00000000-0005-0000-0000-0000AD070000}"/>
    <cellStyle name="Comma 39 3 2 2" xfId="1773" xr:uid="{00000000-0005-0000-0000-0000AE070000}"/>
    <cellStyle name="Comma 39 3 2 2 2" xfId="2266" xr:uid="{00000000-0005-0000-0000-0000AF070000}"/>
    <cellStyle name="Comma 39 3 2 2 2 2" xfId="4595" xr:uid="{00000000-0005-0000-0000-0000B0070000}"/>
    <cellStyle name="Comma 39 3 2 2 2 3" xfId="6776" xr:uid="{00000000-0005-0000-0000-0000B1070000}"/>
    <cellStyle name="Comma 39 3 2 2 3" xfId="2648" xr:uid="{00000000-0005-0000-0000-0000B2070000}"/>
    <cellStyle name="Comma 39 3 2 2 3 2" xfId="4972" xr:uid="{00000000-0005-0000-0000-0000B3070000}"/>
    <cellStyle name="Comma 39 3 2 2 3 3" xfId="7145" xr:uid="{00000000-0005-0000-0000-0000B4070000}"/>
    <cellStyle name="Comma 39 3 2 2 4" xfId="4151" xr:uid="{00000000-0005-0000-0000-0000B5070000}"/>
    <cellStyle name="Comma 39 3 2 2 5" xfId="6379" xr:uid="{00000000-0005-0000-0000-0000B6070000}"/>
    <cellStyle name="Comma 39 3 2 3" xfId="2037" xr:uid="{00000000-0005-0000-0000-0000B7070000}"/>
    <cellStyle name="Comma 39 3 2 3 2" xfId="4370" xr:uid="{00000000-0005-0000-0000-0000B8070000}"/>
    <cellStyle name="Comma 39 3 2 3 3" xfId="6562" xr:uid="{00000000-0005-0000-0000-0000B9070000}"/>
    <cellStyle name="Comma 39 3 2 4" xfId="2470" xr:uid="{00000000-0005-0000-0000-0000BA070000}"/>
    <cellStyle name="Comma 39 3 2 4 2" xfId="4794" xr:uid="{00000000-0005-0000-0000-0000BB070000}"/>
    <cellStyle name="Comma 39 3 2 4 3" xfId="6967" xr:uid="{00000000-0005-0000-0000-0000BC070000}"/>
    <cellStyle name="Comma 39 3 2 5" xfId="3815" xr:uid="{00000000-0005-0000-0000-0000BD070000}"/>
    <cellStyle name="Comma 39 3 2 6" xfId="6178" xr:uid="{00000000-0005-0000-0000-0000BE070000}"/>
    <cellStyle name="Comma 39 3 2 7" xfId="15258" xr:uid="{C36F6C95-B153-4102-A688-10DE261B96A0}"/>
    <cellStyle name="Comma 39 3 3" xfId="1702" xr:uid="{00000000-0005-0000-0000-0000BF070000}"/>
    <cellStyle name="Comma 39 3 3 2" xfId="2195" xr:uid="{00000000-0005-0000-0000-0000C0070000}"/>
    <cellStyle name="Comma 39 3 3 2 2" xfId="4524" xr:uid="{00000000-0005-0000-0000-0000C1070000}"/>
    <cellStyle name="Comma 39 3 3 2 3" xfId="6705" xr:uid="{00000000-0005-0000-0000-0000C2070000}"/>
    <cellStyle name="Comma 39 3 3 3" xfId="2577" xr:uid="{00000000-0005-0000-0000-0000C3070000}"/>
    <cellStyle name="Comma 39 3 3 3 2" xfId="4901" xr:uid="{00000000-0005-0000-0000-0000C4070000}"/>
    <cellStyle name="Comma 39 3 3 3 3" xfId="7074" xr:uid="{00000000-0005-0000-0000-0000C5070000}"/>
    <cellStyle name="Comma 39 3 3 4" xfId="4080" xr:uid="{00000000-0005-0000-0000-0000C6070000}"/>
    <cellStyle name="Comma 39 3 3 5" xfId="6308" xr:uid="{00000000-0005-0000-0000-0000C7070000}"/>
    <cellStyle name="Comma 39 3 4" xfId="1966" xr:uid="{00000000-0005-0000-0000-0000C8070000}"/>
    <cellStyle name="Comma 39 3 4 2" xfId="4299" xr:uid="{00000000-0005-0000-0000-0000C9070000}"/>
    <cellStyle name="Comma 39 3 4 3" xfId="6491" xr:uid="{00000000-0005-0000-0000-0000CA070000}"/>
    <cellStyle name="Comma 39 3 5" xfId="2399" xr:uid="{00000000-0005-0000-0000-0000CB070000}"/>
    <cellStyle name="Comma 39 3 5 2" xfId="4723" xr:uid="{00000000-0005-0000-0000-0000CC070000}"/>
    <cellStyle name="Comma 39 3 5 3" xfId="6896" xr:uid="{00000000-0005-0000-0000-0000CD070000}"/>
    <cellStyle name="Comma 39 3 6" xfId="3744" xr:uid="{00000000-0005-0000-0000-0000CE070000}"/>
    <cellStyle name="Comma 39 3 6 2" xfId="7457" xr:uid="{00000000-0005-0000-0000-0000CF070000}"/>
    <cellStyle name="Comma 39 3 7" xfId="3558" xr:uid="{00000000-0005-0000-0000-0000D0070000}"/>
    <cellStyle name="Comma 39 3 8" xfId="6107" xr:uid="{00000000-0005-0000-0000-0000D1070000}"/>
    <cellStyle name="Comma 39 3 9" xfId="12744" xr:uid="{85FF6305-1CF4-4E7C-B2DE-DB99F92E9A45}"/>
    <cellStyle name="Comma 39 4" xfId="1228" xr:uid="{00000000-0005-0000-0000-0000D2070000}"/>
    <cellStyle name="Comma 39 4 2" xfId="1738" xr:uid="{00000000-0005-0000-0000-0000D3070000}"/>
    <cellStyle name="Comma 39 4 2 2" xfId="2231" xr:uid="{00000000-0005-0000-0000-0000D4070000}"/>
    <cellStyle name="Comma 39 4 2 2 2" xfId="4560" xr:uid="{00000000-0005-0000-0000-0000D5070000}"/>
    <cellStyle name="Comma 39 4 2 2 3" xfId="6741" xr:uid="{00000000-0005-0000-0000-0000D6070000}"/>
    <cellStyle name="Comma 39 4 2 2 4" xfId="17946" xr:uid="{408DD156-7B91-4F11-9D89-9D63109E3C0A}"/>
    <cellStyle name="Comma 39 4 2 3" xfId="2613" xr:uid="{00000000-0005-0000-0000-0000D7070000}"/>
    <cellStyle name="Comma 39 4 2 3 2" xfId="4937" xr:uid="{00000000-0005-0000-0000-0000D8070000}"/>
    <cellStyle name="Comma 39 4 2 3 3" xfId="7110" xr:uid="{00000000-0005-0000-0000-0000D9070000}"/>
    <cellStyle name="Comma 39 4 2 4" xfId="4116" xr:uid="{00000000-0005-0000-0000-0000DA070000}"/>
    <cellStyle name="Comma 39 4 2 5" xfId="6344" xr:uid="{00000000-0005-0000-0000-0000DB070000}"/>
    <cellStyle name="Comma 39 4 2 6" xfId="15259" xr:uid="{01C76F89-7A7E-4461-8DDC-CCCA7CAC6D4F}"/>
    <cellStyle name="Comma 39 4 3" xfId="2002" xr:uid="{00000000-0005-0000-0000-0000DC070000}"/>
    <cellStyle name="Comma 39 4 3 2" xfId="4335" xr:uid="{00000000-0005-0000-0000-0000DD070000}"/>
    <cellStyle name="Comma 39 4 3 3" xfId="6527" xr:uid="{00000000-0005-0000-0000-0000DE070000}"/>
    <cellStyle name="Comma 39 4 3 4" xfId="17690" xr:uid="{46CDCD6E-69F3-4A62-B421-D186221937C2}"/>
    <cellStyle name="Comma 39 4 4" xfId="2435" xr:uid="{00000000-0005-0000-0000-0000DF070000}"/>
    <cellStyle name="Comma 39 4 4 2" xfId="4759" xr:uid="{00000000-0005-0000-0000-0000E0070000}"/>
    <cellStyle name="Comma 39 4 4 3" xfId="6932" xr:uid="{00000000-0005-0000-0000-0000E1070000}"/>
    <cellStyle name="Comma 39 4 4 4" xfId="17014" xr:uid="{05BE0D2F-859B-4ECF-AFA8-31CBB1D9A84F}"/>
    <cellStyle name="Comma 39 4 5" xfId="3780" xr:uid="{00000000-0005-0000-0000-0000E2070000}"/>
    <cellStyle name="Comma 39 4 6" xfId="6143" xr:uid="{00000000-0005-0000-0000-0000E3070000}"/>
    <cellStyle name="Comma 39 4 7" xfId="12745" xr:uid="{94CA851C-9183-43B3-8C47-C10D7CFB7DE7}"/>
    <cellStyle name="Comma 39 5" xfId="1642" xr:uid="{00000000-0005-0000-0000-0000E4070000}"/>
    <cellStyle name="Comma 39 5 2" xfId="2152" xr:uid="{00000000-0005-0000-0000-0000E5070000}"/>
    <cellStyle name="Comma 39 5 2 2" xfId="4481" xr:uid="{00000000-0005-0000-0000-0000E6070000}"/>
    <cellStyle name="Comma 39 5 2 3" xfId="6662" xr:uid="{00000000-0005-0000-0000-0000E7070000}"/>
    <cellStyle name="Comma 39 5 2 4" xfId="17735" xr:uid="{295F54A0-8941-4725-8802-5C7FCF4AC772}"/>
    <cellStyle name="Comma 39 5 3" xfId="2542" xr:uid="{00000000-0005-0000-0000-0000E8070000}"/>
    <cellStyle name="Comma 39 5 3 2" xfId="4866" xr:uid="{00000000-0005-0000-0000-0000E9070000}"/>
    <cellStyle name="Comma 39 5 3 3" xfId="7039" xr:uid="{00000000-0005-0000-0000-0000EA070000}"/>
    <cellStyle name="Comma 39 5 4" xfId="4035" xr:uid="{00000000-0005-0000-0000-0000EB070000}"/>
    <cellStyle name="Comma 39 5 5" xfId="6273" xr:uid="{00000000-0005-0000-0000-0000EC070000}"/>
    <cellStyle name="Comma 39 5 6" xfId="14447" xr:uid="{18FFAD2E-33D7-4958-A59F-398D2854ADAB}"/>
    <cellStyle name="Comma 39 6" xfId="1918" xr:uid="{00000000-0005-0000-0000-0000ED070000}"/>
    <cellStyle name="Comma 39 6 2" xfId="4259" xr:uid="{00000000-0005-0000-0000-0000EE070000}"/>
    <cellStyle name="Comma 39 6 3" xfId="6448" xr:uid="{00000000-0005-0000-0000-0000EF070000}"/>
    <cellStyle name="Comma 39 6 4" xfId="17625" xr:uid="{7EED1C40-E160-4C71-B94E-4B8FAABFF45A}"/>
    <cellStyle name="Comma 39 7" xfId="2363" xr:uid="{00000000-0005-0000-0000-0000F0070000}"/>
    <cellStyle name="Comma 39 7 2" xfId="4687" xr:uid="{00000000-0005-0000-0000-0000F1070000}"/>
    <cellStyle name="Comma 39 7 3" xfId="6860" xr:uid="{00000000-0005-0000-0000-0000F2070000}"/>
    <cellStyle name="Comma 39 7 4" xfId="16464" xr:uid="{DDE960EE-5C78-4B05-A349-5C86FA471F1D}"/>
    <cellStyle name="Comma 39 8" xfId="3701" xr:uid="{00000000-0005-0000-0000-0000F3070000}"/>
    <cellStyle name="Comma 39 8 2" xfId="7419" xr:uid="{00000000-0005-0000-0000-0000F4070000}"/>
    <cellStyle name="Comma 39 9" xfId="3111" xr:uid="{00000000-0005-0000-0000-0000F5070000}"/>
    <cellStyle name="Comma 4" xfId="24" xr:uid="{00000000-0005-0000-0000-0000F6070000}"/>
    <cellStyle name="Comma 4 10" xfId="2822" xr:uid="{00000000-0005-0000-0000-0000F7070000}"/>
    <cellStyle name="Comma 4 10 2" xfId="14659" xr:uid="{BF106A12-2DD4-4D90-8DC6-AC700599E461}"/>
    <cellStyle name="Comma 4 10 3" xfId="10808" xr:uid="{78154918-387D-4CA0-B889-1B5D76DFACE8}"/>
    <cellStyle name="Comma 4 11" xfId="10809" xr:uid="{D22CCA25-1CCA-4A9A-939E-94B0225E948B}"/>
    <cellStyle name="Comma 4 11 2" xfId="14660" xr:uid="{FCC6DDA9-7DBD-4DAD-8152-37E6037BAEC9}"/>
    <cellStyle name="Comma 4 12" xfId="10810" xr:uid="{B4A699AB-C39E-4631-B585-2A2B4F8372C0}"/>
    <cellStyle name="Comma 4 12 2" xfId="11657" xr:uid="{A4D7F628-732A-4FA5-8861-78E9363F77F7}"/>
    <cellStyle name="Comma 4 12 2 2" xfId="13804" xr:uid="{D32C72BB-8FBA-40A2-8ECD-17CEE3509C03}"/>
    <cellStyle name="Comma 4 12 2 2 2" xfId="14298" xr:uid="{D58670AF-DBF7-494E-B654-2418F896EE02}"/>
    <cellStyle name="Comma 4 12 2 2 2 2" xfId="16202" xr:uid="{AD9216C7-FA72-4268-BB88-56B4EE49F9AF}"/>
    <cellStyle name="Comma 4 12 2 2 2 2 2" xfId="18613" xr:uid="{997BACDC-2D2E-4FE9-9C29-3B45AE233440}"/>
    <cellStyle name="Comma 4 12 2 2 2 3" xfId="17510" xr:uid="{0EEC96A9-7A56-4F41-8699-5C915732BF23}"/>
    <cellStyle name="Comma 4 12 2 2 3" xfId="15757" xr:uid="{0CBDBB65-40AD-4B7E-8E76-271C2773B8D8}"/>
    <cellStyle name="Comma 4 12 2 2 3 2" xfId="18214" xr:uid="{5A412A36-3D09-4984-AB97-A73CD3E9A796}"/>
    <cellStyle name="Comma 4 12 2 2 4" xfId="17202" xr:uid="{E2222854-E4C6-48F1-97F8-4EE1AF2D14B6}"/>
    <cellStyle name="Comma 4 12 2 3" xfId="13699" xr:uid="{7DBE0D99-209D-4080-83D9-4F27197E3507}"/>
    <cellStyle name="Comma 4 12 2 3 2" xfId="14258" xr:uid="{A6FCA152-6412-4A04-8F16-3480E9DED0E1}"/>
    <cellStyle name="Comma 4 12 2 3 2 2" xfId="16162" xr:uid="{90C337CD-AF2C-4933-9859-AE2C89FF5704}"/>
    <cellStyle name="Comma 4 12 2 3 2 2 2" xfId="18573" xr:uid="{3094B753-644E-40A2-8C4E-C11240D34047}"/>
    <cellStyle name="Comma 4 12 2 3 2 3" xfId="17471" xr:uid="{E570F568-56D5-4F2B-B7AD-B037D9C89F4B}"/>
    <cellStyle name="Comma 4 12 2 3 3" xfId="15656" xr:uid="{F7C0C3AD-3699-4F74-A1B1-2DA334B76DE3}"/>
    <cellStyle name="Comma 4 12 2 3 3 2" xfId="18121" xr:uid="{BB6B4EE2-CDF4-446F-A9F8-12B0A6425424}"/>
    <cellStyle name="Comma 4 12 2 3 4" xfId="17152" xr:uid="{2FB56CEA-05C4-47BC-B636-703FE5F7C12C}"/>
    <cellStyle name="Comma 4 12 2 4" xfId="13868" xr:uid="{DD0690FB-A0D2-464E-9C09-F510911D0762}"/>
    <cellStyle name="Comma 4 12 2 4 2" xfId="14337" xr:uid="{554B4E6E-5E7D-46C4-9944-78182379B28B}"/>
    <cellStyle name="Comma 4 12 2 4 2 2" xfId="16240" xr:uid="{5EECB48C-C434-4031-885F-572021373845}"/>
    <cellStyle name="Comma 4 12 2 4 2 2 2" xfId="18651" xr:uid="{EF549F9E-D52A-4D24-84EC-88750BC5F106}"/>
    <cellStyle name="Comma 4 12 2 4 2 3" xfId="17548" xr:uid="{DA530A9E-CF0E-4045-9746-A4F385FFCD13}"/>
    <cellStyle name="Comma 4 12 2 4 3" xfId="15816" xr:uid="{E91BFF26-AF9C-4D6E-ACA5-60A96C5A8232}"/>
    <cellStyle name="Comma 4 12 2 4 3 2" xfId="18271" xr:uid="{A3C82619-6948-4114-96EE-F21195CAC907}"/>
    <cellStyle name="Comma 4 12 2 4 4" xfId="17244" xr:uid="{D5331DE5-1C88-4E8E-AACC-5318E37812EE}"/>
    <cellStyle name="Comma 4 12 2 5" xfId="14177" xr:uid="{BBEF05B6-431F-41B2-B5AD-531F8971F190}"/>
    <cellStyle name="Comma 4 12 2 5 2" xfId="16083" xr:uid="{0430E370-E506-4353-9331-52F8AEEA0684}"/>
    <cellStyle name="Comma 4 12 2 5 2 2" xfId="18495" xr:uid="{1A9011B7-9AA2-4239-88B5-C6E2D3F22155}"/>
    <cellStyle name="Comma 4 12 2 5 3" xfId="17412" xr:uid="{A5D8C811-01E0-471D-9487-D85C35DB8C62}"/>
    <cellStyle name="Comma 4 12 2 6" xfId="14898" xr:uid="{C2870EE1-92DE-4EF4-9C00-5C812A3A0152}"/>
    <cellStyle name="Comma 4 12 2 6 2" xfId="17897" xr:uid="{538FE10F-1EB6-457B-AC3D-AF2F68A6158E}"/>
    <cellStyle name="Comma 4 12 2 7" xfId="16768" xr:uid="{205319DF-9811-469B-9CC4-8D584ADCC7E3}"/>
    <cellStyle name="Comma 4 12 3" xfId="11654" xr:uid="{666563DB-C2C7-44F7-9739-CBA945D93B41}"/>
    <cellStyle name="Comma 4 12 3 2" xfId="13801" xr:uid="{442EA66D-47CF-4C93-91EF-27DA9EDD0A8A}"/>
    <cellStyle name="Comma 4 12 3 2 2" xfId="14295" xr:uid="{A9E3BB44-C2C8-43FD-BB42-4B3A00C30F16}"/>
    <cellStyle name="Comma 4 12 3 2 2 2" xfId="16199" xr:uid="{1EEF97A2-6198-41C7-80F2-0797771C2AFC}"/>
    <cellStyle name="Comma 4 12 3 2 2 2 2" xfId="18610" xr:uid="{4E2EA20E-8357-400A-A46D-7640D402C7C3}"/>
    <cellStyle name="Comma 4 12 3 2 2 3" xfId="17507" xr:uid="{5E462316-39B1-4C24-9662-5A57476D2D7A}"/>
    <cellStyle name="Comma 4 12 3 2 3" xfId="15754" xr:uid="{62479077-B8D5-4E75-B437-FEAB787F295C}"/>
    <cellStyle name="Comma 4 12 3 2 3 2" xfId="18211" xr:uid="{99A3AA91-1EB1-46BC-9302-2068F68CCCD5}"/>
    <cellStyle name="Comma 4 12 3 2 4" xfId="17199" xr:uid="{5C3918DC-27EB-4C46-9922-5F591593DAE0}"/>
    <cellStyle name="Comma 4 12 3 3" xfId="13898" xr:uid="{FD0868CE-CCFC-4819-B3B3-5B590D8F98F0}"/>
    <cellStyle name="Comma 4 12 3 3 2" xfId="14359" xr:uid="{B391D2A2-F322-49B8-AC9E-9301F7792199}"/>
    <cellStyle name="Comma 4 12 3 3 2 2" xfId="16260" xr:uid="{C21994D8-0F52-4C93-A10B-B4097D4D0863}"/>
    <cellStyle name="Comma 4 12 3 3 2 2 2" xfId="18671" xr:uid="{EF00F4F0-214E-46A4-80C8-EB84E4F58B4D}"/>
    <cellStyle name="Comma 4 12 3 3 2 3" xfId="17568" xr:uid="{839E5F90-1948-4737-9EB6-303F80B250FD}"/>
    <cellStyle name="Comma 4 12 3 3 3" xfId="15842" xr:uid="{A316E782-BCBF-457D-A980-098405551EDA}"/>
    <cellStyle name="Comma 4 12 3 3 3 2" xfId="18295" xr:uid="{17E6C0A8-32B3-4BD8-9442-E9A735769D6C}"/>
    <cellStyle name="Comma 4 12 3 3 4" xfId="17265" xr:uid="{1E702071-EF2B-431E-8B20-4A768B766DE7}"/>
    <cellStyle name="Comma 4 12 3 4" xfId="13865" xr:uid="{2C16A52C-3B3B-42FD-A402-91551D8E8D45}"/>
    <cellStyle name="Comma 4 12 3 4 2" xfId="14334" xr:uid="{A7CBE221-5C77-47B6-B029-7DFDE9392FCF}"/>
    <cellStyle name="Comma 4 12 3 4 2 2" xfId="16237" xr:uid="{DFCD2D39-E71A-44EB-875E-7032945F0BA3}"/>
    <cellStyle name="Comma 4 12 3 4 2 2 2" xfId="18648" xr:uid="{AAFEFC2E-B2FB-4DCD-8D42-F6C960EC9196}"/>
    <cellStyle name="Comma 4 12 3 4 2 3" xfId="17545" xr:uid="{66F1DD0F-E8FE-4735-A245-15B7CE0D54CF}"/>
    <cellStyle name="Comma 4 12 3 4 3" xfId="15813" xr:uid="{4BA78794-CF6E-4D21-84A3-2BB5DB8ADCB3}"/>
    <cellStyle name="Comma 4 12 3 4 3 2" xfId="18268" xr:uid="{AD80EC12-9112-488F-8B6F-9A3D880BD437}"/>
    <cellStyle name="Comma 4 12 3 4 4" xfId="17241" xr:uid="{F011EA18-690A-4912-8E5F-3A3416E27317}"/>
    <cellStyle name="Comma 4 12 3 5" xfId="14174" xr:uid="{EDDB82A1-802B-49AF-A1AB-DFDDC3A0EDE0}"/>
    <cellStyle name="Comma 4 12 3 5 2" xfId="16080" xr:uid="{1823C2E3-0AE8-47C4-9F6B-20E1F2439F9C}"/>
    <cellStyle name="Comma 4 12 3 5 2 2" xfId="18492" xr:uid="{ED3C724C-0522-4056-A993-D081C296E79A}"/>
    <cellStyle name="Comma 4 12 3 5 3" xfId="17409" xr:uid="{78E6A667-EA08-4401-BD8A-550D7AFC6DB4}"/>
    <cellStyle name="Comma 4 12 3 6" xfId="14895" xr:uid="{F1633A95-3E3F-4498-BE31-C2AA3861193C}"/>
    <cellStyle name="Comma 4 12 3 6 2" xfId="17894" xr:uid="{5D728266-ABBB-4266-82D0-88B606D43406}"/>
    <cellStyle name="Comma 4 12 3 7" xfId="16765" xr:uid="{ACE1F629-5A3A-4AD9-9993-F18B530E2052}"/>
    <cellStyle name="Comma 4 12 4" xfId="13692" xr:uid="{888D1C05-50AD-4D89-8E02-C7F93529118B}"/>
    <cellStyle name="Comma 4 12 4 2" xfId="14253" xr:uid="{5FA613FC-2CA9-4667-A19B-FD04D88C46FE}"/>
    <cellStyle name="Comma 4 12 4 2 2" xfId="16157" xr:uid="{333D5F9C-AA59-478A-A561-CEE5D7B2B4ED}"/>
    <cellStyle name="Comma 4 12 4 2 2 2" xfId="18568" xr:uid="{A7ADB7EF-FF84-481B-9D16-B07066609233}"/>
    <cellStyle name="Comma 4 12 4 2 3" xfId="17466" xr:uid="{6D266FC6-7914-4DCF-B36A-9AFF6BCD0D08}"/>
    <cellStyle name="Comma 4 12 4 3" xfId="15649" xr:uid="{8287F39E-11D8-459D-B59D-D203925AAA3E}"/>
    <cellStyle name="Comma 4 12 4 3 2" xfId="18115" xr:uid="{642E581B-7329-47FA-9BBB-CE3C273A6A30}"/>
    <cellStyle name="Comma 4 12 4 4" xfId="17147" xr:uid="{F487C0B8-580F-45E7-865F-CA727805E73C}"/>
    <cellStyle name="Comma 4 12 5" xfId="13730" xr:uid="{CC7488A0-7381-4F4C-97E3-5DCD95C4FFDD}"/>
    <cellStyle name="Comma 4 12 5 2" xfId="14271" xr:uid="{BE4CCEA4-336F-497C-AD0F-1E692A8C7505}"/>
    <cellStyle name="Comma 4 12 5 2 2" xfId="16175" xr:uid="{52083FC5-374E-45EA-BCE0-1F0A0AE9FA38}"/>
    <cellStyle name="Comma 4 12 5 2 2 2" xfId="18586" xr:uid="{A75F8995-091E-4031-97EA-F97BBAF97AFB}"/>
    <cellStyle name="Comma 4 12 5 2 3" xfId="17484" xr:uid="{CE8898FF-0C6A-442E-9DEB-032C1522ED40}"/>
    <cellStyle name="Comma 4 12 5 3" xfId="15685" xr:uid="{CBB637B1-49AA-4D2A-85CA-8D910FE10609}"/>
    <cellStyle name="Comma 4 12 5 3 2" xfId="18149" xr:uid="{833A4460-F261-465B-B1F2-9A891C66C7D2}"/>
    <cellStyle name="Comma 4 12 5 4" xfId="17166" xr:uid="{D19730A8-965E-43BB-BC58-3AA3C130B559}"/>
    <cellStyle name="Comma 4 12 6" xfId="13844" xr:uid="{62E9D733-6E7E-478F-B2D6-669227F0EBB6}"/>
    <cellStyle name="Comma 4 12 6 2" xfId="14325" xr:uid="{59817BEE-7ADE-473E-936D-51D5CE30028A}"/>
    <cellStyle name="Comma 4 12 6 2 2" xfId="16228" xr:uid="{080C530B-D867-462F-9961-0F7B973F0CA8}"/>
    <cellStyle name="Comma 4 12 6 2 2 2" xfId="18639" xr:uid="{8D5F838A-E602-40E7-ABC4-C92EF8E39894}"/>
    <cellStyle name="Comma 4 12 6 2 3" xfId="17536" xr:uid="{75E22118-FAEE-4A4C-B08D-8683F365A280}"/>
    <cellStyle name="Comma 4 12 6 3" xfId="15792" xr:uid="{4C3B59F0-367B-48BC-87BA-AD576A3844A7}"/>
    <cellStyle name="Comma 4 12 6 3 2" xfId="18247" xr:uid="{651F4BEC-4928-4077-94E5-95DE2A68531F}"/>
    <cellStyle name="Comma 4 12 6 4" xfId="17231" xr:uid="{4FDA63DF-55A4-45E7-9D2F-9FE0A90BB37F}"/>
    <cellStyle name="Comma 4 12 7" xfId="14141" xr:uid="{E2E9C9EB-79F9-45F2-911F-301156F03FF8}"/>
    <cellStyle name="Comma 4 12 7 2" xfId="16047" xr:uid="{0D85D6FA-2364-4F6F-B854-EC69B0D1882B}"/>
    <cellStyle name="Comma 4 12 7 2 2" xfId="18460" xr:uid="{4A9CDAF0-5757-4B74-9C35-58C4C71A2C24}"/>
    <cellStyle name="Comma 4 12 7 3" xfId="17386" xr:uid="{9D24BFF6-2F76-489D-8520-BB39C63BDAB6}"/>
    <cellStyle name="Comma 4 12 8" xfId="14661" xr:uid="{FAAE5D61-BE6A-4E4F-94D4-19E06854AEC9}"/>
    <cellStyle name="Comma 4 12 8 2" xfId="17792" xr:uid="{B478C72A-1B05-4C74-B63A-0863DC453ED0}"/>
    <cellStyle name="Comma 4 12 9" xfId="16684" xr:uid="{8E614A8B-1BF4-42B4-A31D-D958DC48C522}"/>
    <cellStyle name="Comma 4 13" xfId="11656" xr:uid="{2A79D896-80AF-48E0-8C34-DDC6F81D7F60}"/>
    <cellStyle name="Comma 4 13 2" xfId="13803" xr:uid="{308DD94D-6CE9-40E5-B690-B970E15FB338}"/>
    <cellStyle name="Comma 4 13 2 2" xfId="14297" xr:uid="{9654D3C6-065E-4342-8DBD-EDAF52F12631}"/>
    <cellStyle name="Comma 4 13 2 2 2" xfId="16201" xr:uid="{04C7B007-AC00-4019-8651-429C0E10F30B}"/>
    <cellStyle name="Comma 4 13 2 2 2 2" xfId="18612" xr:uid="{0F0FD227-9A5C-47A4-8293-BC3035373034}"/>
    <cellStyle name="Comma 4 13 2 2 3" xfId="17509" xr:uid="{CB0AC3B5-3E93-401A-AC2A-1EA9353EFB8A}"/>
    <cellStyle name="Comma 4 13 2 3" xfId="15756" xr:uid="{64A2E22C-C2DE-4C48-99CE-02EE0B0B25B3}"/>
    <cellStyle name="Comma 4 13 2 3 2" xfId="18213" xr:uid="{94B8D962-213C-47C7-906F-05C54D59C820}"/>
    <cellStyle name="Comma 4 13 2 4" xfId="17201" xr:uid="{A4CE6F0F-CA0F-43BD-9869-84132792912E}"/>
    <cellStyle name="Comma 4 13 3" xfId="13700" xr:uid="{792AF7D2-70D9-4ABD-AD68-D8E41EBAC8EC}"/>
    <cellStyle name="Comma 4 13 3 2" xfId="14259" xr:uid="{934695CA-0138-4FA4-BC6A-FCDEDFC69335}"/>
    <cellStyle name="Comma 4 13 3 2 2" xfId="16163" xr:uid="{9A9F8DE4-A833-4396-A23E-D01574F5891E}"/>
    <cellStyle name="Comma 4 13 3 2 2 2" xfId="18574" xr:uid="{4D843167-B0D3-4F5A-A42C-EE9A93AAD8DD}"/>
    <cellStyle name="Comma 4 13 3 2 3" xfId="17472" xr:uid="{EEB2D9DF-1B93-4CB9-ABD3-8A1314D592D6}"/>
    <cellStyle name="Comma 4 13 3 3" xfId="15657" xr:uid="{04E5D16B-9DE6-4F28-A872-DDCDDB793F0F}"/>
    <cellStyle name="Comma 4 13 3 3 2" xfId="18122" xr:uid="{808428EE-5684-482B-9A3D-1E59270FF152}"/>
    <cellStyle name="Comma 4 13 3 4" xfId="17153" xr:uid="{CD6F9128-512B-4D0F-8ADE-798AD3B1748A}"/>
    <cellStyle name="Comma 4 13 4" xfId="13867" xr:uid="{438D1A87-4FAF-40B9-B0B5-F7CD203D7F34}"/>
    <cellStyle name="Comma 4 13 4 2" xfId="14336" xr:uid="{7038D37E-AC5F-40B9-9C8A-39B793059843}"/>
    <cellStyle name="Comma 4 13 4 2 2" xfId="16239" xr:uid="{3F36F142-1E1A-4B80-84E6-49B5E5D5A5AD}"/>
    <cellStyle name="Comma 4 13 4 2 2 2" xfId="18650" xr:uid="{EE336F6D-FC8E-45D1-A0F2-9C80240B6641}"/>
    <cellStyle name="Comma 4 13 4 2 3" xfId="17547" xr:uid="{B0CF880D-E81F-4598-9102-389710CA31F0}"/>
    <cellStyle name="Comma 4 13 4 3" xfId="15815" xr:uid="{59378F28-3AB2-4EF1-8881-8BC853C3097F}"/>
    <cellStyle name="Comma 4 13 4 3 2" xfId="18270" xr:uid="{3D18093B-BD4B-43F4-96B2-C829389B97D8}"/>
    <cellStyle name="Comma 4 13 4 4" xfId="17243" xr:uid="{ACF5A47C-D092-4005-9751-C89EB4F69550}"/>
    <cellStyle name="Comma 4 13 5" xfId="14176" xr:uid="{EBA28498-32DE-4C08-8182-1543E3F7BE42}"/>
    <cellStyle name="Comma 4 13 5 2" xfId="16082" xr:uid="{C398EC84-2E0D-413B-9505-8491D986120F}"/>
    <cellStyle name="Comma 4 13 5 2 2" xfId="18494" xr:uid="{51D855E0-31CD-447C-A3ED-D7B6ED3A379B}"/>
    <cellStyle name="Comma 4 13 5 3" xfId="17411" xr:uid="{23F63EA2-5523-4292-80E7-90377BAEFF3D}"/>
    <cellStyle name="Comma 4 13 6" xfId="14897" xr:uid="{60187798-6C41-4C84-8EC6-AB3A230070A3}"/>
    <cellStyle name="Comma 4 13 6 2" xfId="17896" xr:uid="{E604581B-CAD8-4772-832F-5A330D001A8F}"/>
    <cellStyle name="Comma 4 13 7" xfId="16767" xr:uid="{E2F55CEF-93FA-429A-8A7B-CBD0BCC42642}"/>
    <cellStyle name="Comma 4 14" xfId="11655" xr:uid="{40E2E395-9BF2-4BB8-BAEE-6589C33014B8}"/>
    <cellStyle name="Comma 4 14 2" xfId="13802" xr:uid="{CD91723B-F299-48A3-9196-13E7349E7428}"/>
    <cellStyle name="Comma 4 14 2 2" xfId="14296" xr:uid="{3004425A-945A-4E74-957F-AD143352C774}"/>
    <cellStyle name="Comma 4 14 2 2 2" xfId="16200" xr:uid="{E747324D-3F89-4FDB-AECF-3361CBB310AA}"/>
    <cellStyle name="Comma 4 14 2 2 2 2" xfId="18611" xr:uid="{731F9839-B0C7-47A2-BEC3-2068D043A656}"/>
    <cellStyle name="Comma 4 14 2 2 3" xfId="17508" xr:uid="{E75D610B-5D2C-44C5-991B-CF470A13FC58}"/>
    <cellStyle name="Comma 4 14 2 3" xfId="15755" xr:uid="{12A328AF-D1F6-401F-A375-F2419E1DA83C}"/>
    <cellStyle name="Comma 4 14 2 3 2" xfId="18212" xr:uid="{F1DE0C8A-5E9E-4562-9569-F5496E6A7636}"/>
    <cellStyle name="Comma 4 14 2 4" xfId="17200" xr:uid="{64C27BB3-0C70-43F8-BC7A-7DA86FD0A94C}"/>
    <cellStyle name="Comma 4 14 3" xfId="13897" xr:uid="{95992733-A627-4E96-A691-E651FE711BC5}"/>
    <cellStyle name="Comma 4 14 3 2" xfId="14358" xr:uid="{B40A8CA8-654A-4F3A-BBF3-5E1E556E4CC7}"/>
    <cellStyle name="Comma 4 14 3 2 2" xfId="16259" xr:uid="{3702BA73-B00D-47EB-A14C-BD2DAD84F93C}"/>
    <cellStyle name="Comma 4 14 3 2 2 2" xfId="18670" xr:uid="{6ACC98C4-CE8A-4CC9-95DC-B74F529B975D}"/>
    <cellStyle name="Comma 4 14 3 2 3" xfId="17567" xr:uid="{EFBB7E9A-0E1A-4738-92A0-FD2F89FC584B}"/>
    <cellStyle name="Comma 4 14 3 3" xfId="15841" xr:uid="{DDAA8A15-E918-41A6-89B6-C7811A090ECE}"/>
    <cellStyle name="Comma 4 14 3 3 2" xfId="18294" xr:uid="{5F790EC9-1778-4BBA-9886-4480EB782586}"/>
    <cellStyle name="Comma 4 14 3 4" xfId="17264" xr:uid="{FA9B1483-D271-49A3-9B1D-BA0070A60E57}"/>
    <cellStyle name="Comma 4 14 4" xfId="13866" xr:uid="{C15364C3-868B-430E-A027-79C90CEDA10D}"/>
    <cellStyle name="Comma 4 14 4 2" xfId="14335" xr:uid="{2A33A56B-6754-4483-9168-5467325F5B04}"/>
    <cellStyle name="Comma 4 14 4 2 2" xfId="16238" xr:uid="{8A75ED49-1357-48F2-8F1D-B1E623F124EB}"/>
    <cellStyle name="Comma 4 14 4 2 2 2" xfId="18649" xr:uid="{34AE949C-FCE6-41DF-B4E7-1DF3BA06F43D}"/>
    <cellStyle name="Comma 4 14 4 2 3" xfId="17546" xr:uid="{3BE5F5C4-2EBC-47F0-B31A-F3D266910F8D}"/>
    <cellStyle name="Comma 4 14 4 3" xfId="15814" xr:uid="{4F45347F-0524-4C03-85E1-75F58BFAA217}"/>
    <cellStyle name="Comma 4 14 4 3 2" xfId="18269" xr:uid="{354A97C1-D9ED-4364-A97E-26FDA0847CEF}"/>
    <cellStyle name="Comma 4 14 4 4" xfId="17242" xr:uid="{C5A805B4-3F9E-431C-8538-47A30FD3E60C}"/>
    <cellStyle name="Comma 4 14 5" xfId="14175" xr:uid="{2D7B2E89-4859-4881-868C-E7330F1EDCB7}"/>
    <cellStyle name="Comma 4 14 5 2" xfId="16081" xr:uid="{F138A59D-6D0A-4335-AC92-E23A176848E8}"/>
    <cellStyle name="Comma 4 14 5 2 2" xfId="18493" xr:uid="{0A39B93F-0783-4225-9CE9-9305505EE1FF}"/>
    <cellStyle name="Comma 4 14 5 3" xfId="17410" xr:uid="{2BCC5D73-7577-41F4-B627-A98B1312F8F9}"/>
    <cellStyle name="Comma 4 14 6" xfId="14896" xr:uid="{B0C32806-B5F9-4904-A615-8B609CA5E9F2}"/>
    <cellStyle name="Comma 4 14 6 2" xfId="17895" xr:uid="{49CADDB8-84AD-4F44-BD23-D932627E7D56}"/>
    <cellStyle name="Comma 4 14 7" xfId="16766" xr:uid="{45380690-8E5C-47AF-9C23-42D55479A686}"/>
    <cellStyle name="Comma 4 15" xfId="13691" xr:uid="{273676F6-532B-49C6-A382-76CC52ACC086}"/>
    <cellStyle name="Comma 4 15 2" xfId="14252" xr:uid="{D97FDE62-3CA2-4DAC-86C8-E4F5671A4B75}"/>
    <cellStyle name="Comma 4 15 2 2" xfId="16156" xr:uid="{FBEE5268-89CE-49D1-A5CB-1B45955122F3}"/>
    <cellStyle name="Comma 4 15 2 2 2" xfId="18567" xr:uid="{70837EB7-9FB9-409A-81D0-9DD05495FA65}"/>
    <cellStyle name="Comma 4 15 2 3" xfId="17465" xr:uid="{611ACF30-5C0E-43EF-9694-F4992B904872}"/>
    <cellStyle name="Comma 4 15 3" xfId="15648" xr:uid="{69823C0D-62BE-4B8E-919B-24F0E0EEF36B}"/>
    <cellStyle name="Comma 4 15 3 2" xfId="18114" xr:uid="{FBD734D6-AB0F-47A1-9599-E01189EE3C27}"/>
    <cellStyle name="Comma 4 15 4" xfId="17146" xr:uid="{98DFF2E2-2E3D-40DB-BCE2-ED18DFC7A29C}"/>
    <cellStyle name="Comma 4 16" xfId="13731" xr:uid="{ACD9D4ED-CE8C-4D63-9F76-927CF2F61FE9}"/>
    <cellStyle name="Comma 4 16 2" xfId="14272" xr:uid="{3AB71D79-6DFB-45DB-887A-096C16B3D5C2}"/>
    <cellStyle name="Comma 4 16 2 2" xfId="16176" xr:uid="{797E4D4D-4ED0-4740-B45A-45CB1D581FC7}"/>
    <cellStyle name="Comma 4 16 2 2 2" xfId="18587" xr:uid="{0D24D4EB-C920-416F-B623-27554D081F50}"/>
    <cellStyle name="Comma 4 16 2 3" xfId="17485" xr:uid="{018812B6-EF59-4C91-A23C-921258042686}"/>
    <cellStyle name="Comma 4 16 3" xfId="15686" xr:uid="{4D282E1D-BF15-4606-B8A4-D1DC1FEF2880}"/>
    <cellStyle name="Comma 4 16 3 2" xfId="18150" xr:uid="{61367F0E-17E8-4F2F-B6DB-BBB1F8FB2224}"/>
    <cellStyle name="Comma 4 16 4" xfId="17167" xr:uid="{0CF63286-9AEE-4EA5-B910-FF0E9E20A1FC}"/>
    <cellStyle name="Comma 4 17" xfId="13834" xr:uid="{DBD3C66D-3C66-4ED2-BE15-F41D76DDBF61}"/>
    <cellStyle name="Comma 4 17 2" xfId="14320" xr:uid="{263AA8D4-EA01-47CC-954D-F3CA151C6C4C}"/>
    <cellStyle name="Comma 4 17 2 2" xfId="16223" xr:uid="{A7F33686-1F56-4F39-87A4-4DE0CBCD5CD1}"/>
    <cellStyle name="Comma 4 17 2 2 2" xfId="18634" xr:uid="{30D94E5D-B3D3-4CFE-B866-2D615FC31717}"/>
    <cellStyle name="Comma 4 17 2 3" xfId="17531" xr:uid="{D10F2CA2-17F3-4294-A255-E9DDE7714FFC}"/>
    <cellStyle name="Comma 4 17 3" xfId="15785" xr:uid="{25D67ECF-FB9B-47FB-8DA2-8D88417CAFFD}"/>
    <cellStyle name="Comma 4 17 3 2" xfId="18241" xr:uid="{1FBD1A24-74BF-4DF9-9F4E-B7A4A791B112}"/>
    <cellStyle name="Comma 4 17 4" xfId="17226" xr:uid="{7BB15E85-1639-45D3-8463-8EAD29B55F61}"/>
    <cellStyle name="Comma 4 18" xfId="14140" xr:uid="{81672B58-1E4F-43D3-8B90-1211B82DA76A}"/>
    <cellStyle name="Comma 4 18 2" xfId="16046" xr:uid="{4F612CF9-1BA4-44E4-A5AB-F217582B27C4}"/>
    <cellStyle name="Comma 4 18 2 2" xfId="18459" xr:uid="{9B782A39-0558-4BA9-A4E7-2CB08DED4518}"/>
    <cellStyle name="Comma 4 18 3" xfId="17385" xr:uid="{F4C90B89-857C-4AC9-B964-7FCA9C813382}"/>
    <cellStyle name="Comma 4 19" xfId="14658" xr:uid="{DAF4C9BC-F73C-4585-BD2D-0F293F106205}"/>
    <cellStyle name="Comma 4 19 2" xfId="17791" xr:uid="{2C87FDB9-514C-451F-A091-E25AD38DECC7}"/>
    <cellStyle name="Comma 4 2" xfId="135" xr:uid="{00000000-0005-0000-0000-0000F8070000}"/>
    <cellStyle name="Comma 4 2 10" xfId="1865" xr:uid="{00000000-0005-0000-0000-0000F9070000}"/>
    <cellStyle name="Comma 4 2 11" xfId="9605" xr:uid="{87433677-94F5-4872-BA4D-D960BB375833}"/>
    <cellStyle name="Comma 4 2 2" xfId="315" xr:uid="{00000000-0005-0000-0000-0000FA070000}"/>
    <cellStyle name="Comma 4 2 2 2" xfId="1153" xr:uid="{00000000-0005-0000-0000-0000FB070000}"/>
    <cellStyle name="Comma 4 2 2 2 2" xfId="15260" xr:uid="{64CCA560-B717-4153-A099-CB6BBB1C3B43}"/>
    <cellStyle name="Comma 4 2 2 2 3" xfId="12746" xr:uid="{42B1BC4D-0628-4745-8BF8-3FEB1E01F57C}"/>
    <cellStyle name="Comma 4 2 2 3" xfId="563" xr:uid="{00000000-0005-0000-0000-0000FC070000}"/>
    <cellStyle name="Comma 4 2 2 3 2" xfId="14662" xr:uid="{7F6B5C2C-83EA-4473-83A3-09C76CCAF5C5}"/>
    <cellStyle name="Comma 4 2 2 4" xfId="26482" xr:uid="{21167749-AF4D-4100-B1F4-704E0CB32783}"/>
    <cellStyle name="Comma 4 2 2 5" xfId="10811" xr:uid="{1FA193DC-3F12-46D3-AD64-528C89BE6B71}"/>
    <cellStyle name="Comma 4 2 3" xfId="201" xr:uid="{00000000-0005-0000-0000-0000FD070000}"/>
    <cellStyle name="Comma 4 2 3 2" xfId="1090" xr:uid="{00000000-0005-0000-0000-0000FE070000}"/>
    <cellStyle name="Comma 4 2 3 2 2" xfId="15261" xr:uid="{945B2EDE-0138-421E-AC12-3A16580ECBD4}"/>
    <cellStyle name="Comma 4 2 3 2 3" xfId="12747" xr:uid="{77AA49AD-7DF0-4C6E-826D-1139AA2905CB}"/>
    <cellStyle name="Comma 4 2 3 3" xfId="564" xr:uid="{00000000-0005-0000-0000-0000FF070000}"/>
    <cellStyle name="Comma 4 2 3 3 2" xfId="14663" xr:uid="{A74B769C-6D99-4117-A575-1EBDB3726751}"/>
    <cellStyle name="Comma 4 2 3 4" xfId="26483" xr:uid="{D6DE8E93-DE94-4AF5-A401-49372CC4CA9E}"/>
    <cellStyle name="Comma 4 2 3 5" xfId="10812" xr:uid="{A014F7B1-7B93-4D35-8A25-83B2AA161033}"/>
    <cellStyle name="Comma 4 2 4" xfId="565" xr:uid="{00000000-0005-0000-0000-000000080000}"/>
    <cellStyle name="Comma 4 2 4 2" xfId="14664" xr:uid="{C60BD090-9714-423D-8BA1-4C24F71DC610}"/>
    <cellStyle name="Comma 4 2 4 3" xfId="10813" xr:uid="{06A8DC9F-B687-4361-9A47-D747CCED5718}"/>
    <cellStyle name="Comma 4 2 5" xfId="566" xr:uid="{00000000-0005-0000-0000-000001080000}"/>
    <cellStyle name="Comma 4 2 5 2" xfId="15262" xr:uid="{9E1CE7DE-7D43-4A52-ADD5-8244D92F9254}"/>
    <cellStyle name="Comma 4 2 5 3" xfId="12748" xr:uid="{D40B6F62-D8C4-4B6B-B19C-B3B7AA6E392B}"/>
    <cellStyle name="Comma 4 2 6" xfId="567" xr:uid="{00000000-0005-0000-0000-000002080000}"/>
    <cellStyle name="Comma 4 2 6 2" xfId="16291" xr:uid="{2B0286ED-1232-4D26-8F5B-3E5AABE50F1B}"/>
    <cellStyle name="Comma 4 2 6 3" xfId="14392" xr:uid="{CF6FE82B-4C50-45E7-8020-B8DAD627DA79}"/>
    <cellStyle name="Comma 4 2 7" xfId="1067" xr:uid="{00000000-0005-0000-0000-000003080000}"/>
    <cellStyle name="Comma 4 2 7 2" xfId="16466" xr:uid="{6A19DF1D-1D4A-41E6-87C4-73D968C8674D}"/>
    <cellStyle name="Comma 4 2 8" xfId="562" xr:uid="{00000000-0005-0000-0000-000004080000}"/>
    <cellStyle name="Comma 4 2 8 2" xfId="9775" xr:uid="{E4B2BAEC-F6D9-4AC2-8FF1-C9C38BC7B99F}"/>
    <cellStyle name="Comma 4 2 9" xfId="1891" xr:uid="{00000000-0005-0000-0000-000005080000}"/>
    <cellStyle name="Comma 4 20" xfId="16683" xr:uid="{11304CED-5E13-48FE-8B5F-860B51A005AA}"/>
    <cellStyle name="Comma 4 21" xfId="10807" xr:uid="{A5E1B3BD-F92A-49A8-9A9C-3E5E5D6EC69E}"/>
    <cellStyle name="Comma 4 3" xfId="568" xr:uid="{00000000-0005-0000-0000-000006080000}"/>
    <cellStyle name="Comma 4 3 2" xfId="569" xr:uid="{00000000-0005-0000-0000-000007080000}"/>
    <cellStyle name="Comma 4 3 2 2" xfId="15263" xr:uid="{86AE814A-FB63-43D6-9A36-33F7934B059D}"/>
    <cellStyle name="Comma 4 3 2 3" xfId="26485" xr:uid="{BF473466-1EDC-4F79-9027-82A66C462961}"/>
    <cellStyle name="Comma 4 3 2 4" xfId="12749" xr:uid="{5157DD88-46C4-468C-8955-4A0DF7A13D07}"/>
    <cellStyle name="Comma 4 3 3" xfId="2761" xr:uid="{00000000-0005-0000-0000-000008080000}"/>
    <cellStyle name="Comma 4 3 3 2" xfId="15264" xr:uid="{F00C2FFE-FA93-4667-9E95-2E1A1BCC6BB6}"/>
    <cellStyle name="Comma 4 3 3 3" xfId="12750" xr:uid="{C100348B-E303-457A-AFEE-43AE7AFF0669}"/>
    <cellStyle name="Comma 4 3 4" xfId="2726" xr:uid="{00000000-0005-0000-0000-000009080000}"/>
    <cellStyle name="Comma 4 3 4 2" xfId="3521" xr:uid="{00000000-0005-0000-0000-00000A080000}"/>
    <cellStyle name="Comma 4 3 4 3" xfId="26484" xr:uid="{20073AE9-385D-410B-B813-AF4319FEF9C7}"/>
    <cellStyle name="Comma 4 3 5" xfId="2864" xr:uid="{00000000-0005-0000-0000-00000B080000}"/>
    <cellStyle name="Comma 4 3 6" xfId="9776" xr:uid="{A39D7BE7-37C9-401C-8859-D60301C1A9C9}"/>
    <cellStyle name="Comma 4 4" xfId="570" xr:uid="{00000000-0005-0000-0000-00000C080000}"/>
    <cellStyle name="Comma 4 4 2" xfId="571" xr:uid="{00000000-0005-0000-0000-00000D080000}"/>
    <cellStyle name="Comma 4 4 2 2" xfId="15265" xr:uid="{8F5E3438-B3BF-40AB-86E2-54EADE218BA2}"/>
    <cellStyle name="Comma 4 4 2 3" xfId="26486" xr:uid="{0B210474-E1A4-4E6D-B382-7516C8DF1970}"/>
    <cellStyle name="Comma 4 4 2 4" xfId="12751" xr:uid="{CBA9EC5D-5BFA-48F9-8E1F-9C18FB23323F}"/>
    <cellStyle name="Comma 4 4 3" xfId="12752" xr:uid="{D9EF0C89-AD9E-44DA-8875-E523D06A1D3C}"/>
    <cellStyle name="Comma 4 4 3 2" xfId="15266" xr:uid="{072B967C-019D-4A94-854A-10C544EA059E}"/>
    <cellStyle name="Comma 4 4 4" xfId="14665" xr:uid="{BE7DA3F3-596C-4BCE-BBAD-0D86F61D963D}"/>
    <cellStyle name="Comma 4 4 5" xfId="10814" xr:uid="{7552CC34-1A80-4B18-B3DF-4A56BEB8F1BD}"/>
    <cellStyle name="Comma 4 5" xfId="572" xr:uid="{00000000-0005-0000-0000-00000E080000}"/>
    <cellStyle name="Comma 4 5 2" xfId="12753" xr:uid="{E8BABDF4-9DF4-488E-90CB-9541075E4498}"/>
    <cellStyle name="Comma 4 5 2 2" xfId="15267" xr:uid="{C316ADC6-31CD-41F7-972B-8524058C25F8}"/>
    <cellStyle name="Comma 4 5 3" xfId="12754" xr:uid="{2881EB46-7138-49B7-921C-01D69C544B57}"/>
    <cellStyle name="Comma 4 5 3 2" xfId="15268" xr:uid="{908A9869-72AD-4AA2-8DE8-02B6FF104EDA}"/>
    <cellStyle name="Comma 4 5 4" xfId="14666" xr:uid="{80335790-70C1-4134-B601-12EBBC3AAC49}"/>
    <cellStyle name="Comma 4 5 5" xfId="10815" xr:uid="{FE27C87D-6FF1-4978-A1C7-8027A36176EC}"/>
    <cellStyle name="Comma 4 6" xfId="1045" xr:uid="{00000000-0005-0000-0000-00000F080000}"/>
    <cellStyle name="Comma 4 6 2" xfId="12755" xr:uid="{F83B3F50-DAA9-4548-B315-C58AADF23B42}"/>
    <cellStyle name="Comma 4 6 2 2" xfId="15269" xr:uid="{9F0BA671-A51C-4E21-8B38-4C035C91ABA9}"/>
    <cellStyle name="Comma 4 6 3" xfId="12756" xr:uid="{168F478E-27BC-420F-B909-046F7F77D5DB}"/>
    <cellStyle name="Comma 4 6 3 2" xfId="15270" xr:uid="{498E3AB2-F10A-4A14-9392-E3A9BAC06A07}"/>
    <cellStyle name="Comma 4 6 4" xfId="10816" xr:uid="{7E848F52-44F3-4F75-8EFB-9FF7744FFCEC}"/>
    <cellStyle name="Comma 4 7" xfId="561" xr:uid="{00000000-0005-0000-0000-000010080000}"/>
    <cellStyle name="Comma 4 7 2" xfId="12757" xr:uid="{0A5CDEFA-4456-44D0-825F-7A08746F2596}"/>
    <cellStyle name="Comma 4 7 2 2" xfId="15271" xr:uid="{4888F6BD-9E0F-4040-B1F9-478CFBDF7E12}"/>
    <cellStyle name="Comma 4 7 3" xfId="12758" xr:uid="{E6676D83-F1A9-4A84-93E4-1DED96812D7F}"/>
    <cellStyle name="Comma 4 7 3 2" xfId="15272" xr:uid="{C1E84017-A46F-4B12-8695-7C5564014A92}"/>
    <cellStyle name="Comma 4 7 4" xfId="14668" xr:uid="{0F2F721F-9240-4003-B992-6AE14F86A5FB}"/>
    <cellStyle name="Comma 4 7 5" xfId="10817" xr:uid="{31D9387F-CA1C-4F19-9F8B-66031820CCEF}"/>
    <cellStyle name="Comma 4 8" xfId="1872" xr:uid="{00000000-0005-0000-0000-000011080000}"/>
    <cellStyle name="Comma 4 8 2" xfId="12759" xr:uid="{899B452B-6F21-4BF4-836F-8B593452EC3C}"/>
    <cellStyle name="Comma 4 8 3" xfId="14669" xr:uid="{96452A0F-0EED-4C03-AF04-D3E00B9982D3}"/>
    <cellStyle name="Comma 4 8 4" xfId="26487" xr:uid="{90253155-1480-43CE-A2DF-ACD908327E50}"/>
    <cellStyle name="Comma 4 8 5" xfId="10818" xr:uid="{A48988CC-71FD-4FCB-812D-724017115859}"/>
    <cellStyle name="Comma 4 9" xfId="2700" xr:uid="{00000000-0005-0000-0000-000012080000}"/>
    <cellStyle name="Comma 4 9 2" xfId="3493" xr:uid="{00000000-0005-0000-0000-000013080000}"/>
    <cellStyle name="Comma 4 9 2 2" xfId="14670" xr:uid="{8F2BC098-BF48-4C65-8636-446F7C29899C}"/>
    <cellStyle name="Comma 4 9 3" xfId="10819" xr:uid="{4DA32351-FEDE-41E9-81FF-1197CE83528E}"/>
    <cellStyle name="Comma 4_B3 - Property plant &amp; equipment_GE" xfId="12760" xr:uid="{588219FF-7FDB-4952-A181-04B32A420188}"/>
    <cellStyle name="Comma 40" xfId="573" xr:uid="{00000000-0005-0000-0000-000014080000}"/>
    <cellStyle name="Comma 40 10" xfId="16467" xr:uid="{433D8E20-0B6E-4327-B77A-EE81810ABF74}"/>
    <cellStyle name="Comma 40 11" xfId="9777" xr:uid="{4CE97AA0-CD62-4C53-A9D6-07B12CEF0AEC}"/>
    <cellStyle name="Comma 40 2" xfId="10820" xr:uid="{877A46AA-48FA-4093-9B2A-D1248411D01F}"/>
    <cellStyle name="Comma 40 2 2" xfId="11658" xr:uid="{A6A8AF36-B884-4438-8EB4-719B9AAC1017}"/>
    <cellStyle name="Comma 40 2 2 2" xfId="13805" xr:uid="{62950F8D-9357-4568-9F82-6954F79834AE}"/>
    <cellStyle name="Comma 40 2 2 2 2" xfId="14299" xr:uid="{C6F37600-6F60-4F66-B72E-A87405645135}"/>
    <cellStyle name="Comma 40 2 2 2 2 2" xfId="16203" xr:uid="{9DF6CA63-4961-4CB6-9C3D-B4167AA1E3BB}"/>
    <cellStyle name="Comma 40 2 2 2 2 2 2" xfId="18614" xr:uid="{811594AF-E981-4B30-A24F-39CCA3E87997}"/>
    <cellStyle name="Comma 40 2 2 2 2 3" xfId="17511" xr:uid="{F5F8F00E-DF5D-4642-A966-B91E0DD28050}"/>
    <cellStyle name="Comma 40 2 2 2 3" xfId="15758" xr:uid="{DBA35C07-4BA5-4B9D-A439-A15567AA234D}"/>
    <cellStyle name="Comma 40 2 2 2 3 2" xfId="18215" xr:uid="{578B7628-AB64-49F5-8F19-BA03F83D62E5}"/>
    <cellStyle name="Comma 40 2 2 2 4" xfId="17203" xr:uid="{F3C0ACAA-4408-4BC8-BEEF-18C9E8EBF8E0}"/>
    <cellStyle name="Comma 40 2 2 3" xfId="13896" xr:uid="{3AF53668-3C2A-411F-BCEB-1FEFCEEAD5F1}"/>
    <cellStyle name="Comma 40 2 2 3 2" xfId="14357" xr:uid="{73148DE3-67E2-4631-94C4-FE7CA87EF6F3}"/>
    <cellStyle name="Comma 40 2 2 3 2 2" xfId="16258" xr:uid="{766460AE-38E0-4D34-A53D-6B52FDC528F4}"/>
    <cellStyle name="Comma 40 2 2 3 2 2 2" xfId="18669" xr:uid="{47E170DE-37FE-41A8-9A98-269FF74D4925}"/>
    <cellStyle name="Comma 40 2 2 3 2 3" xfId="17566" xr:uid="{DCD1E926-B3AA-4697-8C15-09C5B7A580B4}"/>
    <cellStyle name="Comma 40 2 2 3 3" xfId="15840" xr:uid="{7814B587-A4A1-46DC-915F-E49D77BE36A0}"/>
    <cellStyle name="Comma 40 2 2 3 3 2" xfId="18293" xr:uid="{C9A8352A-8ECB-4412-9C43-EC6CCCA15236}"/>
    <cellStyle name="Comma 40 2 2 3 4" xfId="17263" xr:uid="{5C92786F-CA11-48DC-98E1-8B808429B541}"/>
    <cellStyle name="Comma 40 2 2 4" xfId="13869" xr:uid="{A9847BFC-8346-4D2B-992B-315AB0B2D4FE}"/>
    <cellStyle name="Comma 40 2 2 4 2" xfId="14338" xr:uid="{C5951ED7-91EE-4CBD-A801-95E990870C71}"/>
    <cellStyle name="Comma 40 2 2 4 2 2" xfId="16241" xr:uid="{E9F6B2AA-12E7-4C56-8115-2285E1344945}"/>
    <cellStyle name="Comma 40 2 2 4 2 2 2" xfId="18652" xr:uid="{272CBF62-D96D-4B2D-98DE-F79878C38E44}"/>
    <cellStyle name="Comma 40 2 2 4 2 3" xfId="17549" xr:uid="{37C07135-1E8E-4729-8D42-D1B6EC5A1473}"/>
    <cellStyle name="Comma 40 2 2 4 3" xfId="15817" xr:uid="{DA242717-9371-4799-AAF4-392A32F2CE74}"/>
    <cellStyle name="Comma 40 2 2 4 3 2" xfId="18272" xr:uid="{1433D599-83EA-4874-9564-F9940B8929C7}"/>
    <cellStyle name="Comma 40 2 2 4 4" xfId="17245" xr:uid="{C9DA9C12-3A2C-4812-94AB-FF45DC5717BB}"/>
    <cellStyle name="Comma 40 2 2 5" xfId="14178" xr:uid="{FCC1E09E-0024-45A6-BF71-45A4685829B2}"/>
    <cellStyle name="Comma 40 2 2 5 2" xfId="16084" xr:uid="{758D8720-4172-4B3F-8DE1-FDACF5560FD4}"/>
    <cellStyle name="Comma 40 2 2 5 2 2" xfId="18496" xr:uid="{7EB307B8-F5AF-4E32-8EF9-60FC56AF9132}"/>
    <cellStyle name="Comma 40 2 2 5 3" xfId="17413" xr:uid="{93F05AE3-BAB1-4D39-9285-E456E0314DDA}"/>
    <cellStyle name="Comma 40 2 2 6" xfId="14899" xr:uid="{38D6BAA1-3CD5-4E7D-96C7-3FDAA5E3B8A5}"/>
    <cellStyle name="Comma 40 2 2 6 2" xfId="17898" xr:uid="{EC144188-FB25-45CE-9B83-59045C151272}"/>
    <cellStyle name="Comma 40 2 2 7" xfId="16769" xr:uid="{BDA7F64A-2B8F-4954-A079-E6C15729B7DA}"/>
    <cellStyle name="Comma 40 2 3" xfId="11596" xr:uid="{FC274386-21E5-4460-9D91-6C0D835A5CAA}"/>
    <cellStyle name="Comma 40 2 3 2" xfId="13777" xr:uid="{25B234FA-E3BB-408E-8261-4AF76FC026D4}"/>
    <cellStyle name="Comma 40 2 3 2 2" xfId="14282" xr:uid="{06979DF6-41DF-498A-A552-EB060DD8E83F}"/>
    <cellStyle name="Comma 40 2 3 2 2 2" xfId="16186" xr:uid="{77186079-290A-4A20-B3B6-D486EB769207}"/>
    <cellStyle name="Comma 40 2 3 2 2 2 2" xfId="18597" xr:uid="{48188149-9ABA-4E48-8D0B-E6760DE177C5}"/>
    <cellStyle name="Comma 40 2 3 2 2 3" xfId="17495" xr:uid="{9A8A22A6-9C1E-4685-9FA7-5EA4C386B303}"/>
    <cellStyle name="Comma 40 2 3 2 3" xfId="15731" xr:uid="{4024500D-39CA-46F9-835A-B551179F2FCD}"/>
    <cellStyle name="Comma 40 2 3 2 3 2" xfId="18190" xr:uid="{8405EEF3-BC19-4EF1-B694-88A937BD4B05}"/>
    <cellStyle name="Comma 40 2 3 2 4" xfId="17185" xr:uid="{7C02682A-5FFC-431A-9FC6-7697BB2B7EB8}"/>
    <cellStyle name="Comma 40 2 3 3" xfId="13818" xr:uid="{94F8E159-DDF8-4352-90FF-B1EB9161C4FA}"/>
    <cellStyle name="Comma 40 2 3 3 2" xfId="14310" xr:uid="{9B17A3F0-2C7C-4621-BD2D-E7D9A36AA342}"/>
    <cellStyle name="Comma 40 2 3 3 2 2" xfId="16213" xr:uid="{E481E348-FF0E-4FD6-B8DF-7CD93BF84770}"/>
    <cellStyle name="Comma 40 2 3 3 2 2 2" xfId="18624" xr:uid="{23BF0F97-A579-4D4A-AAF3-F0D06A046774}"/>
    <cellStyle name="Comma 40 2 3 3 2 3" xfId="17521" xr:uid="{1CEDCF49-0136-4FB4-A49F-40CFD338C064}"/>
    <cellStyle name="Comma 40 2 3 3 3" xfId="15769" xr:uid="{CF9B84D2-DADB-4254-AE36-8834DCE83A55}"/>
    <cellStyle name="Comma 40 2 3 3 3 2" xfId="18225" xr:uid="{4890B47A-D013-4A1F-A44D-F1E6C21B006E}"/>
    <cellStyle name="Comma 40 2 3 3 4" xfId="17214" xr:uid="{EA40E611-4083-437D-AA23-1B5356B494CE}"/>
    <cellStyle name="Comma 40 2 3 4" xfId="13864" xr:uid="{BFD6D664-374F-449F-911B-D7E5AB427B9D}"/>
    <cellStyle name="Comma 40 2 3 4 2" xfId="14333" xr:uid="{093E2173-DBC0-4730-A363-B22C33343232}"/>
    <cellStyle name="Comma 40 2 3 4 2 2" xfId="16236" xr:uid="{0A66F88D-8BD8-4484-99DC-C3752F7FA1D3}"/>
    <cellStyle name="Comma 40 2 3 4 2 2 2" xfId="18647" xr:uid="{32A26ACC-9A8C-4F02-9A57-56773342F0D0}"/>
    <cellStyle name="Comma 40 2 3 4 2 3" xfId="17544" xr:uid="{CDC4AC22-7462-4106-B389-865471E45176}"/>
    <cellStyle name="Comma 40 2 3 4 3" xfId="15812" xr:uid="{61B857AA-17C4-4132-9B55-0BDF79837D79}"/>
    <cellStyle name="Comma 40 2 3 4 3 2" xfId="18267" xr:uid="{AB2A4606-2C7B-44B4-8700-2D28F01C5CA5}"/>
    <cellStyle name="Comma 40 2 3 4 4" xfId="17240" xr:uid="{8A36C9A1-048D-4115-9519-8E560AD31D3E}"/>
    <cellStyle name="Comma 40 2 3 5" xfId="14161" xr:uid="{76045134-CC98-4B67-8F2E-D585818A115B}"/>
    <cellStyle name="Comma 40 2 3 5 2" xfId="16067" xr:uid="{4859463B-4721-4888-B394-AF011B94570B}"/>
    <cellStyle name="Comma 40 2 3 5 2 2" xfId="18480" xr:uid="{8A16751A-7C1F-4B81-A7E4-4F0136B004A9}"/>
    <cellStyle name="Comma 40 2 3 5 3" xfId="17395" xr:uid="{2496C370-BEF4-4710-B564-BF18FD7D2D2A}"/>
    <cellStyle name="Comma 40 2 3 6" xfId="14846" xr:uid="{A5FDB7FA-D4AF-411D-88B6-0C92CEB3662D}"/>
    <cellStyle name="Comma 40 2 3 6 2" xfId="17852" xr:uid="{01B1314B-39C8-4671-9267-B31AD94F33E5}"/>
    <cellStyle name="Comma 40 2 3 7" xfId="16724" xr:uid="{DF66095D-61E3-4A94-B8C5-103BF250477A}"/>
    <cellStyle name="Comma 40 2 4" xfId="13695" xr:uid="{81482C32-DBBD-4253-9AEE-FAFE6C5755E2}"/>
    <cellStyle name="Comma 40 2 4 2" xfId="14255" xr:uid="{BEC3944A-5CB1-4B93-9AC2-37BAD6016041}"/>
    <cellStyle name="Comma 40 2 4 2 2" xfId="16159" xr:uid="{921C57C6-D41E-4FC6-9F8C-CCA95583880B}"/>
    <cellStyle name="Comma 40 2 4 2 2 2" xfId="18570" xr:uid="{15746F1D-C528-476F-A8E1-A483AAF59123}"/>
    <cellStyle name="Comma 40 2 4 2 3" xfId="17468" xr:uid="{2D2CFEBA-832F-49CB-B937-088A348AD0EC}"/>
    <cellStyle name="Comma 40 2 4 3" xfId="15652" xr:uid="{1FDD3CE9-09EC-4ED9-9BAC-2245645D9DD6}"/>
    <cellStyle name="Comma 40 2 4 3 2" xfId="18118" xr:uid="{C6CCB229-0CBB-423E-9A46-57293469F220}"/>
    <cellStyle name="Comma 40 2 4 4" xfId="17149" xr:uid="{8008F4AD-67D1-4781-91F5-75F699CBA885}"/>
    <cellStyle name="Comma 40 2 5" xfId="13729" xr:uid="{767964B2-B63E-4FA6-B66E-DA2C45EECC7E}"/>
    <cellStyle name="Comma 40 2 5 2" xfId="14270" xr:uid="{2968D98F-F591-4166-A8D1-0EB82BCFD91D}"/>
    <cellStyle name="Comma 40 2 5 2 2" xfId="16174" xr:uid="{52B46886-599C-4CF4-86B3-916FE83CB8A2}"/>
    <cellStyle name="Comma 40 2 5 2 2 2" xfId="18585" xr:uid="{CB4A8678-6D74-4149-8F16-7B59EBD90F3D}"/>
    <cellStyle name="Comma 40 2 5 2 3" xfId="17483" xr:uid="{C516ED15-A34A-4C4D-896A-EDC6CADB69A6}"/>
    <cellStyle name="Comma 40 2 5 3" xfId="15684" xr:uid="{0A2668F3-376A-401F-8FAA-BB9F0EC61EF3}"/>
    <cellStyle name="Comma 40 2 5 3 2" xfId="18148" xr:uid="{46A7DB79-4245-4C7F-9830-A749D115D898}"/>
    <cellStyle name="Comma 40 2 5 4" xfId="17165" xr:uid="{CEB04C31-8A4E-48E2-ABB1-4292EC43E451}"/>
    <cellStyle name="Comma 40 2 6" xfId="13845" xr:uid="{73DBB6C9-4B6C-426B-8A22-527ECF2A5217}"/>
    <cellStyle name="Comma 40 2 6 2" xfId="14326" xr:uid="{D41EC1B8-BE26-4A13-B057-0F2F071E8EB1}"/>
    <cellStyle name="Comma 40 2 6 2 2" xfId="16229" xr:uid="{673138D5-D92B-42D4-BD7A-5D23992E4DA0}"/>
    <cellStyle name="Comma 40 2 6 2 2 2" xfId="18640" xr:uid="{E4D368BA-AC04-4862-BFFA-32A7F8833037}"/>
    <cellStyle name="Comma 40 2 6 2 3" xfId="17537" xr:uid="{5A2F39A7-9D6F-44B7-AE73-DB30BC7A54EB}"/>
    <cellStyle name="Comma 40 2 6 3" xfId="15793" xr:uid="{20ACC490-1882-44F9-9942-9B6184CA2DD9}"/>
    <cellStyle name="Comma 40 2 6 3 2" xfId="18248" xr:uid="{98335340-6066-4AB4-9342-FD9A15BDED8A}"/>
    <cellStyle name="Comma 40 2 6 4" xfId="17232" xr:uid="{E308B41C-85A7-4CA1-8750-62748D53E968}"/>
    <cellStyle name="Comma 40 2 7" xfId="14142" xr:uid="{40EA5BD1-8E2C-433C-8438-262CABD9A746}"/>
    <cellStyle name="Comma 40 2 7 2" xfId="16048" xr:uid="{7082CB0C-5AFE-40A4-A2EE-49C9A38E6B10}"/>
    <cellStyle name="Comma 40 2 7 2 2" xfId="18461" xr:uid="{9682F3D9-325C-4139-9AC0-5509725A3635}"/>
    <cellStyle name="Comma 40 2 7 3" xfId="17387" xr:uid="{E43385EB-436D-4876-B018-BD188E161433}"/>
    <cellStyle name="Comma 40 2 8" xfId="14671" xr:uid="{C734CDD1-5D9D-46C2-ADAE-1F19921EF70B}"/>
    <cellStyle name="Comma 40 2 8 2" xfId="17793" xr:uid="{B68A0F02-05B3-4244-B268-D8ADF12DCFD8}"/>
    <cellStyle name="Comma 40 2 9" xfId="16685" xr:uid="{DD044F8A-76E2-4F88-986F-9A2F5C16E40E}"/>
    <cellStyle name="Comma 40 3" xfId="11598" xr:uid="{FF6945DD-A06F-4256-BBCC-AB811987F0AB}"/>
    <cellStyle name="Comma 40 3 2" xfId="13778" xr:uid="{E365C283-EB72-4E90-83EE-CE5B26D3280C}"/>
    <cellStyle name="Comma 40 3 2 2" xfId="14283" xr:uid="{348C2209-37BE-44D7-A867-24077F15D0EA}"/>
    <cellStyle name="Comma 40 3 2 2 2" xfId="16187" xr:uid="{8A393CFB-70E0-4F9B-8A5D-1DF5064702D3}"/>
    <cellStyle name="Comma 40 3 2 2 2 2" xfId="18598" xr:uid="{3460510F-A9BD-4259-BA2E-0A139AACA9C3}"/>
    <cellStyle name="Comma 40 3 2 2 3" xfId="17496" xr:uid="{90E7E625-DD1B-4CEB-8F02-7C4473A3C8FB}"/>
    <cellStyle name="Comma 40 3 2 3" xfId="15732" xr:uid="{BA9C82D8-19A9-4183-B030-063B13A3B367}"/>
    <cellStyle name="Comma 40 3 2 3 2" xfId="18191" xr:uid="{707CEA4C-520C-4567-9909-39474410F4F2}"/>
    <cellStyle name="Comma 40 3 2 4" xfId="17186" xr:uid="{8B279891-E5AF-451D-AC8C-8AAB29723585}"/>
    <cellStyle name="Comma 40 3 3" xfId="13707" xr:uid="{8F157E15-8664-4900-AA1F-A2B5132772AD}"/>
    <cellStyle name="Comma 40 3 3 2" xfId="14265" xr:uid="{8D36B1D4-98BD-4F7B-B61C-DCAAB7C94E2B}"/>
    <cellStyle name="Comma 40 3 3 2 2" xfId="16169" xr:uid="{9F3D6C48-0167-4166-B7A3-F18664254949}"/>
    <cellStyle name="Comma 40 3 3 2 2 2" xfId="18580" xr:uid="{FEF6473C-1999-491D-A33D-A83328ECB26F}"/>
    <cellStyle name="Comma 40 3 3 2 3" xfId="17478" xr:uid="{C808220D-7A51-4E55-856A-048B736F845C}"/>
    <cellStyle name="Comma 40 3 3 3" xfId="15663" xr:uid="{102A2280-0F57-476B-B7DE-846D3D779F3A}"/>
    <cellStyle name="Comma 40 3 3 3 2" xfId="18128" xr:uid="{21E0E5B0-CD42-4251-A5B9-B21AAC3E9F91}"/>
    <cellStyle name="Comma 40 3 3 4" xfId="17159" xr:uid="{2D7C6331-262C-4B11-A961-24F637573B70}"/>
    <cellStyle name="Comma 40 3 4" xfId="14109" xr:uid="{A94698B9-3FAC-4E0F-AD89-AAF92E838353}"/>
    <cellStyle name="Comma 40 3 4 2" xfId="14383" xr:uid="{E1425B58-7BD9-4CFE-9D04-72738C433489}"/>
    <cellStyle name="Comma 40 3 4 2 2" xfId="16282" xr:uid="{1806E61B-9B34-4236-A3AF-9CCC7D4491DA}"/>
    <cellStyle name="Comma 40 3 4 2 2 2" xfId="18692" xr:uid="{88885D10-0687-4BEC-B8B1-5DD1C72AF7E8}"/>
    <cellStyle name="Comma 40 3 4 2 3" xfId="17589" xr:uid="{D22BB80E-E541-42BC-9FEF-3E66F88E8533}"/>
    <cellStyle name="Comma 40 3 4 3" xfId="16028" xr:uid="{84A63C5C-ABFC-413E-9A18-C608C0919324}"/>
    <cellStyle name="Comma 40 3 4 3 2" xfId="18449" xr:uid="{28E210FC-0465-4C51-9113-5C3EF8F49281}"/>
    <cellStyle name="Comma 40 3 4 4" xfId="17325" xr:uid="{0665D36D-A962-4063-B5F0-1C4E2776E12A}"/>
    <cellStyle name="Comma 40 3 5" xfId="14162" xr:uid="{B917A214-DCC0-4BB9-94E4-60371E9CADE8}"/>
    <cellStyle name="Comma 40 3 5 2" xfId="16068" xr:uid="{75E828E0-2A36-4A30-A346-42C0D6CE36F3}"/>
    <cellStyle name="Comma 40 3 5 2 2" xfId="18481" xr:uid="{7A278A85-5D24-40BC-8FF0-645CD6237448}"/>
    <cellStyle name="Comma 40 3 5 3" xfId="17396" xr:uid="{16CE86CA-6CA4-4709-A8E7-1B5E72F72283}"/>
    <cellStyle name="Comma 40 3 6" xfId="14848" xr:uid="{3ED45373-E956-41DD-AD7D-B05B99042147}"/>
    <cellStyle name="Comma 40 3 6 2" xfId="17853" xr:uid="{A4558854-9DF4-4C03-931E-ECBE1D10691F}"/>
    <cellStyle name="Comma 40 3 7" xfId="16725" xr:uid="{3BA3DDE8-A14A-48D6-B158-1492BC1F235D}"/>
    <cellStyle name="Comma 40 4" xfId="11675" xr:uid="{08226755-1D3B-4494-9355-465120109387}"/>
    <cellStyle name="Comma 40 4 2" xfId="13817" xr:uid="{03226868-47F0-468C-989E-5F924FCE5F7E}"/>
    <cellStyle name="Comma 40 4 2 2" xfId="14309" xr:uid="{EFD52613-1338-43F5-AB70-F101EF579209}"/>
    <cellStyle name="Comma 40 4 2 2 2" xfId="16212" xr:uid="{C65CFBCE-1B3B-43E7-981E-9C26EC051052}"/>
    <cellStyle name="Comma 40 4 2 2 2 2" xfId="18623" xr:uid="{F6920C12-4260-4386-98A0-68F15C70202E}"/>
    <cellStyle name="Comma 40 4 2 2 3" xfId="17520" xr:uid="{2879FC79-BF90-43F9-AF33-640D335B7383}"/>
    <cellStyle name="Comma 40 4 2 3" xfId="15768" xr:uid="{B6A321A1-30AC-4A44-B757-C8E516288919}"/>
    <cellStyle name="Comma 40 4 2 3 2" xfId="18224" xr:uid="{06CE6092-427C-475E-B007-C24CD57AAE89}"/>
    <cellStyle name="Comma 40 4 2 4" xfId="17213" xr:uid="{9EB6C6FB-BAE2-445B-9D9A-CAD67CC73FAE}"/>
    <cellStyle name="Comma 40 4 3" xfId="13694" xr:uid="{E78272AF-A750-4E86-B063-2555C6D1BCCE}"/>
    <cellStyle name="Comma 40 4 3 2" xfId="14254" xr:uid="{A2CF9088-01A4-47D0-9A12-60B9C9AADF7B}"/>
    <cellStyle name="Comma 40 4 3 2 2" xfId="16158" xr:uid="{F3DF8754-085C-4378-A7E5-1275332BC0DB}"/>
    <cellStyle name="Comma 40 4 3 2 2 2" xfId="18569" xr:uid="{A0ED66FB-E497-4A04-AE58-5F9B9A5093CA}"/>
    <cellStyle name="Comma 40 4 3 2 3" xfId="17467" xr:uid="{181D8F2E-67DC-4350-85CD-0AB59FC12B6E}"/>
    <cellStyle name="Comma 40 4 3 3" xfId="15651" xr:uid="{ACEAF2FB-EB88-4DF3-8E53-6A8A91901404}"/>
    <cellStyle name="Comma 40 4 3 3 2" xfId="18117" xr:uid="{7E8BE6F1-A9C4-42F5-BF56-9ADF6770B20C}"/>
    <cellStyle name="Comma 40 4 3 4" xfId="17148" xr:uid="{3610BDFB-3DE3-4C6C-81E4-77C874401CAC}"/>
    <cellStyle name="Comma 40 4 4" xfId="13873" xr:uid="{6874BC63-13AA-4FC2-AD0E-3EA1D9A4F12C}"/>
    <cellStyle name="Comma 40 4 4 2" xfId="14341" xr:uid="{52486F02-4BC7-4598-AD9B-02DD0E2494B5}"/>
    <cellStyle name="Comma 40 4 4 2 2" xfId="16243" xr:uid="{767DAFAB-5F57-4E16-AF28-9D0189BC562F}"/>
    <cellStyle name="Comma 40 4 4 2 2 2" xfId="18654" xr:uid="{4DBD4D12-F35D-4514-B13E-757E0777A1F8}"/>
    <cellStyle name="Comma 40 4 4 2 3" xfId="17551" xr:uid="{7AD38D7D-E130-47B7-A2A0-6F6889DE3C38}"/>
    <cellStyle name="Comma 40 4 4 3" xfId="15819" xr:uid="{7EA9D946-43D0-4445-988E-1C3F5FBA7952}"/>
    <cellStyle name="Comma 40 4 4 3 2" xfId="18274" xr:uid="{18DA240C-3E7E-4F70-90E0-A447F8B82341}"/>
    <cellStyle name="Comma 40 4 4 4" xfId="17247" xr:uid="{F8374990-C286-4030-8CA1-2AE6AF801634}"/>
    <cellStyle name="Comma 40 4 5" xfId="14187" xr:uid="{51F4B46A-61C5-45AF-98DB-64B40D50D5D1}"/>
    <cellStyle name="Comma 40 4 5 2" xfId="16093" xr:uid="{838945C2-F76B-4F0D-B5E1-7E447F70AC2C}"/>
    <cellStyle name="Comma 40 4 5 2 2" xfId="18505" xr:uid="{A5441A92-CBEE-4A17-AD8D-E69FB63797EF}"/>
    <cellStyle name="Comma 40 4 5 3" xfId="17422" xr:uid="{4C252ECB-5E32-4C50-9C80-5D3FCD52C0FA}"/>
    <cellStyle name="Comma 40 4 6" xfId="14912" xr:uid="{3CB1E6C4-EF64-4912-8ADF-05AF96F7845D}"/>
    <cellStyle name="Comma 40 4 6 2" xfId="17909" xr:uid="{85CDE9E6-7542-459D-B560-00437D2FEF0B}"/>
    <cellStyle name="Comma 40 4 7" xfId="16779" xr:uid="{5CC59E32-84AD-43D2-8698-2E1DA7209FE6}"/>
    <cellStyle name="Comma 40 5" xfId="13587" xr:uid="{CDDFC272-DA7D-415C-BE25-04B4CD963EFB}"/>
    <cellStyle name="Comma 40 5 2" xfId="14227" xr:uid="{DD993304-0933-412C-988B-FCDE327111AC}"/>
    <cellStyle name="Comma 40 5 2 2" xfId="16131" xr:uid="{43310052-015B-4247-9E18-8CEFBC8E03B6}"/>
    <cellStyle name="Comma 40 5 2 2 2" xfId="18542" xr:uid="{56916FC9-20E0-4C43-9196-74BCA3B45348}"/>
    <cellStyle name="Comma 40 5 2 3" xfId="17440" xr:uid="{10A9DD99-4029-4116-8A98-F6BBAB785DFF}"/>
    <cellStyle name="Comma 40 5 3" xfId="15562" xr:uid="{0B1158D4-7324-4B8A-9555-1CE0C08EB3C6}"/>
    <cellStyle name="Comma 40 5 3 2" xfId="18038" xr:uid="{CBFD844D-11C2-41DF-9FB9-3A2927507EA3}"/>
    <cellStyle name="Comma 40 5 4" xfId="17093" xr:uid="{5672CF06-B7F5-48E6-9E94-E2542FDC1DDA}"/>
    <cellStyle name="Comma 40 6" xfId="13771" xr:uid="{B252B478-0B26-4CCE-A967-857D73D78081}"/>
    <cellStyle name="Comma 40 6 2" xfId="14281" xr:uid="{360B6CD9-F402-40AB-8E09-86811F33CBDE}"/>
    <cellStyle name="Comma 40 6 2 2" xfId="16185" xr:uid="{DCDB70B4-B00C-40FD-B6F8-53406F655A5C}"/>
    <cellStyle name="Comma 40 6 2 2 2" xfId="18596" xr:uid="{EDEC4C99-3355-4611-8CFB-0288AB768959}"/>
    <cellStyle name="Comma 40 6 2 3" xfId="17494" xr:uid="{966BD46F-F66C-4161-9BD8-715037EBC525}"/>
    <cellStyle name="Comma 40 6 3" xfId="15725" xr:uid="{77639F8C-D342-4C4C-B44E-0D5B85709AB5}"/>
    <cellStyle name="Comma 40 6 3 2" xfId="18187" xr:uid="{57F5A1A1-E19C-4D21-A495-81D45C80CA2A}"/>
    <cellStyle name="Comma 40 6 4" xfId="17182" xr:uid="{154A9CB9-32D2-4586-B45D-832BEF59A8E5}"/>
    <cellStyle name="Comma 40 7" xfId="13589" xr:uid="{1712387F-B09B-4C1A-9A9C-8EEFCA9926AC}"/>
    <cellStyle name="Comma 40 7 2" xfId="14228" xr:uid="{133264FE-43B4-43C0-B792-3853619EB77C}"/>
    <cellStyle name="Comma 40 7 2 2" xfId="16132" xr:uid="{3685810C-1D16-4EBE-A759-63B5BD50F033}"/>
    <cellStyle name="Comma 40 7 2 2 2" xfId="18543" xr:uid="{AA1120FC-AD59-4098-9383-DEFA48BEB790}"/>
    <cellStyle name="Comma 40 7 2 3" xfId="17441" xr:uid="{7F81F2CB-369F-4BB5-8347-5F09A3408251}"/>
    <cellStyle name="Comma 40 7 3" xfId="15564" xr:uid="{88B971B9-196A-4F7F-9472-6F861A5C5C7E}"/>
    <cellStyle name="Comma 40 7 3 2" xfId="18039" xr:uid="{755F8549-0A5F-4EE2-A617-4D4D9AA80F88}"/>
    <cellStyle name="Comma 40 7 4" xfId="17094" xr:uid="{35FF7FFD-4B42-4F39-83D1-0DE79E916E86}"/>
    <cellStyle name="Comma 40 8" xfId="14130" xr:uid="{DF603EB3-F3BD-4A2D-A415-915F1155334A}"/>
    <cellStyle name="Comma 40 8 2" xfId="16038" xr:uid="{E5676C66-25B1-4FB0-87A1-B94FB3819236}"/>
    <cellStyle name="Comma 40 8 2 2" xfId="18452" xr:uid="{EFD6E153-42EB-42CA-BED5-1F36751514A7}"/>
    <cellStyle name="Comma 40 8 3" xfId="17379" xr:uid="{80F3FE45-EABC-45EE-889E-A50347D5837B}"/>
    <cellStyle name="Comma 40 9" xfId="14451" xr:uid="{E6707A3E-5404-4634-9116-CF8279493FC0}"/>
    <cellStyle name="Comma 40 9 2" xfId="17737" xr:uid="{5124BF35-0A2A-45EA-BDDD-DCD6898AE800}"/>
    <cellStyle name="Comma 41" xfId="574" xr:uid="{00000000-0005-0000-0000-000015080000}"/>
    <cellStyle name="Comma 41 2" xfId="10822" xr:uid="{81BB41EB-33B8-4A54-BDC6-00A104D30A75}"/>
    <cellStyle name="Comma 41 2 2" xfId="14673" xr:uid="{DDB6CB7A-7C59-4485-AB15-8B1AAD5B305E}"/>
    <cellStyle name="Comma 41 3" xfId="12761" xr:uid="{BF90FEA2-D0FB-4CCC-9C68-6C1E9D2E1EAD}"/>
    <cellStyle name="Comma 41 3 2" xfId="15273" xr:uid="{5C355163-B7BB-4638-A06B-9455690135A8}"/>
    <cellStyle name="Comma 41 4" xfId="12762" xr:uid="{5D86256E-846B-46D9-B242-E3C6707D1557}"/>
    <cellStyle name="Comma 41 4 2" xfId="15274" xr:uid="{1856FC50-A1B8-48F5-B05A-9C84C8165BF7}"/>
    <cellStyle name="Comma 41 5" xfId="14672" xr:uid="{DA613FE6-F396-43FF-B86B-774F84001D37}"/>
    <cellStyle name="Comma 41 6" xfId="10821" xr:uid="{80E8E46C-D305-4C4E-9270-B3768D49BA8F}"/>
    <cellStyle name="Comma 42" xfId="575" xr:uid="{00000000-0005-0000-0000-000016080000}"/>
    <cellStyle name="Comma 42 2" xfId="1316" xr:uid="{00000000-0005-0000-0000-000017080000}"/>
    <cellStyle name="Comma 42 2 2" xfId="2762" xr:uid="{00000000-0005-0000-0000-000018080000}"/>
    <cellStyle name="Comma 42 2 2 2" xfId="3867" xr:uid="{00000000-0005-0000-0000-000019080000}"/>
    <cellStyle name="Comma 42 2 2 3" xfId="15275" xr:uid="{7DBB1A86-6D75-4266-AAA9-240A124DE283}"/>
    <cellStyle name="Comma 42 2 3" xfId="7246" xr:uid="{00000000-0005-0000-0000-00001A080000}"/>
    <cellStyle name="Comma 42 2 4" xfId="12763" xr:uid="{C7CC41BD-6000-42B8-8895-87577064A8FF}"/>
    <cellStyle name="Comma 42 3" xfId="12764" xr:uid="{A352CBFE-044E-401D-8F0E-D3C49444566E}"/>
    <cellStyle name="Comma 42 3 2" xfId="15276" xr:uid="{DFB9D11A-74F8-4C9B-A5DB-86E4F6CCFCAB}"/>
    <cellStyle name="Comma 42 4" xfId="12765" xr:uid="{70F9671F-DD07-4BE5-922F-880BD9E88A41}"/>
    <cellStyle name="Comma 42 4 2" xfId="15277" xr:uid="{F04FF581-EFA4-4C4A-AFB8-697D72428715}"/>
    <cellStyle name="Comma 42 5" xfId="14674" xr:uid="{27B2308F-5B8D-4768-827A-B24376860383}"/>
    <cellStyle name="Comma 42 6" xfId="10823" xr:uid="{F7805892-CA7E-45B5-BAD0-9BEBD843A566}"/>
    <cellStyle name="Comma 43" xfId="576" xr:uid="{00000000-0005-0000-0000-00001B080000}"/>
    <cellStyle name="Comma 43 2" xfId="12766" xr:uid="{5D6561EA-4D91-4DAE-9574-290F69F25FE2}"/>
    <cellStyle name="Comma 43 2 2" xfId="15278" xr:uid="{FCDF1AC3-F1CF-41E9-B644-19056873EB3B}"/>
    <cellStyle name="Comma 43 3" xfId="12767" xr:uid="{355BFB5D-5072-499D-9331-56AB143A12F9}"/>
    <cellStyle name="Comma 43 3 2" xfId="15279" xr:uid="{F40BAA39-3A33-4858-833E-F669379A9008}"/>
    <cellStyle name="Comma 43 4" xfId="12768" xr:uid="{6E83F360-94B9-4417-9C13-043113A28AC3}"/>
    <cellStyle name="Comma 43 5" xfId="14675" xr:uid="{46E8069E-3E06-4F76-AD37-066A8E1A7629}"/>
    <cellStyle name="Comma 43 6" xfId="10824" xr:uid="{8C9EEB25-2AFD-4704-B20C-4E01A1F4547E}"/>
    <cellStyle name="Comma 44" xfId="577" xr:uid="{00000000-0005-0000-0000-00001C080000}"/>
    <cellStyle name="Comma 44 2" xfId="12769" xr:uid="{3ED82A5A-5ABC-4C61-B496-C515A7F21E49}"/>
    <cellStyle name="Comma 44 2 2" xfId="12770" xr:uid="{2FB35D05-EF00-49F8-B2CC-4A2CA694FF03}"/>
    <cellStyle name="Comma 44 2 2 2" xfId="15281" xr:uid="{4D8F3048-CF49-47FB-8179-254AA40B3916}"/>
    <cellStyle name="Comma 44 2 3" xfId="15280" xr:uid="{6C6A455A-8A05-43D3-84D1-E2BF71C1376F}"/>
    <cellStyle name="Comma 44 3" xfId="12771" xr:uid="{1B6D6BF4-0034-455D-B647-849CCB83BCD7}"/>
    <cellStyle name="Comma 44 3 2" xfId="15282" xr:uid="{E7484CED-05B8-472C-AA7C-3951A4A92114}"/>
    <cellStyle name="Comma 44 4" xfId="14676" xr:uid="{D9E58698-0C4C-4680-BFC5-D55A34E8BB37}"/>
    <cellStyle name="Comma 44 5" xfId="10825" xr:uid="{1FF1B21C-F364-47AC-B75E-8D213C015A52}"/>
    <cellStyle name="Comma 45" xfId="578" xr:uid="{00000000-0005-0000-0000-00001D080000}"/>
    <cellStyle name="Comma 45 2" xfId="10827" xr:uid="{0DB42CBB-EC49-491D-9297-1E8D50F14428}"/>
    <cellStyle name="Comma 45 3" xfId="12772" xr:uid="{D62514EF-95B1-4E7E-B93F-D117B427494E}"/>
    <cellStyle name="Comma 45 3 2" xfId="15283" xr:uid="{68AA5A70-5DF1-48D7-946B-CE4FC58DB40E}"/>
    <cellStyle name="Comma 45 4" xfId="12773" xr:uid="{E68C4417-69D6-44EE-B51C-0BDEA114E2E8}"/>
    <cellStyle name="Comma 45 4 2" xfId="15284" xr:uid="{0900C0C9-43DA-4DCD-B17F-A4E4F8FBB4AC}"/>
    <cellStyle name="Comma 45 5" xfId="12774" xr:uid="{3C5D7C53-8753-4FEB-B7DC-00D9C833A6B3}"/>
    <cellStyle name="Comma 45 6" xfId="10826" xr:uid="{985C7759-ABF0-42AA-86CF-35E4F5C35EA0}"/>
    <cellStyle name="Comma 46" xfId="579" xr:uid="{00000000-0005-0000-0000-00001E080000}"/>
    <cellStyle name="Comma 46 2" xfId="12775" xr:uid="{BE4FA424-4E25-4251-B1AA-40EB519AB1CF}"/>
    <cellStyle name="Comma 46 2 2" xfId="15286" xr:uid="{D761FAE9-C3C5-4177-AF38-87263BB3852C}"/>
    <cellStyle name="Comma 46 3" xfId="14677" xr:uid="{EE006DC6-D048-4E12-863C-253083D0B4EA}"/>
    <cellStyle name="Comma 46 4" xfId="10828" xr:uid="{868F9DB2-4DCD-407F-B3D4-429D05680247}"/>
    <cellStyle name="Comma 47" xfId="580" xr:uid="{00000000-0005-0000-0000-00001F080000}"/>
    <cellStyle name="Comma 47 2" xfId="14678" xr:uid="{D04EECDA-F051-4733-B0F3-953EA15313CE}"/>
    <cellStyle name="Comma 47 3" xfId="10829" xr:uid="{D6E67525-2F3B-431A-95BA-821F4C22C8CC}"/>
    <cellStyle name="Comma 48" xfId="581" xr:uid="{00000000-0005-0000-0000-000020080000}"/>
    <cellStyle name="Comma 48 2" xfId="14679" xr:uid="{F50C4E46-D47D-4423-97DC-64B4E591260F}"/>
    <cellStyle name="Comma 48 3" xfId="10830" xr:uid="{0D96AFD1-67F2-4D1D-9C6C-6ABB13810471}"/>
    <cellStyle name="Comma 49" xfId="582" xr:uid="{00000000-0005-0000-0000-000021080000}"/>
    <cellStyle name="Comma 49 2" xfId="583" xr:uid="{00000000-0005-0000-0000-000022080000}"/>
    <cellStyle name="Comma 49 2 2" xfId="14680" xr:uid="{F2C91BEB-039D-47A4-9C4B-C78A39695F6A}"/>
    <cellStyle name="Comma 49 3" xfId="584" xr:uid="{00000000-0005-0000-0000-000023080000}"/>
    <cellStyle name="Comma 49 4" xfId="10831" xr:uid="{93D1650E-72D9-485B-B1BD-825A2D446769}"/>
    <cellStyle name="Comma 5" xfId="25" xr:uid="{00000000-0005-0000-0000-000024080000}"/>
    <cellStyle name="Comma 5 10" xfId="2732" xr:uid="{00000000-0005-0000-0000-000025080000}"/>
    <cellStyle name="Comma 5 10 2" xfId="15287" xr:uid="{D7F6D327-AD89-47F0-8EB8-F8CB3056BEC3}"/>
    <cellStyle name="Comma 5 10 3" xfId="12776" xr:uid="{814F42E3-AA40-4804-ABD7-D690A894C301}"/>
    <cellStyle name="Comma 5 10 4" xfId="19419" xr:uid="{F7B583DB-EDB2-48C1-8E1F-28DC8BEDF76D}"/>
    <cellStyle name="Comma 5 11" xfId="2701" xr:uid="{00000000-0005-0000-0000-000026080000}"/>
    <cellStyle name="Comma 5 11 2" xfId="12778" xr:uid="{20756141-2DA6-4171-BA36-DE89F656DF64}"/>
    <cellStyle name="Comma 5 11 2 2" xfId="15289" xr:uid="{BDB573FD-5C20-4E42-809D-BBEC3F1F9060}"/>
    <cellStyle name="Comma 5 11 3" xfId="15288" xr:uid="{5E3571B1-6612-4EC1-8714-D72435656ABB}"/>
    <cellStyle name="Comma 5 11 4" xfId="12777" xr:uid="{A67308E6-69D4-420D-B77E-CB13B0A9972D}"/>
    <cellStyle name="Comma 5 12" xfId="12779" xr:uid="{984C9973-7761-49AB-ADF0-A0EAAD7AC931}"/>
    <cellStyle name="Comma 5 12 2" xfId="15290" xr:uid="{0E5DE7EB-2F29-48F3-810F-F10AB2DC4DF9}"/>
    <cellStyle name="Comma 5 13" xfId="12780" xr:uid="{B1F73B27-945C-44DF-8759-A82EE0B790C6}"/>
    <cellStyle name="Comma 5 13 2" xfId="15291" xr:uid="{DF949B9E-21B3-4126-8597-69B1C623A064}"/>
    <cellStyle name="Comma 5 14" xfId="12781" xr:uid="{84F8A348-CAB8-43D9-8870-A6CB44FE1C2A}"/>
    <cellStyle name="Comma 5 14 2" xfId="15292" xr:uid="{C2B0F232-6AF4-48D2-99B0-E0F14068EF7B}"/>
    <cellStyle name="Comma 5 15" xfId="12782" xr:uid="{62C805B2-B625-4E51-8498-B674FABDA244}"/>
    <cellStyle name="Comma 5 15 2" xfId="15293" xr:uid="{AF1F4E73-636C-4C73-A79D-FD4AFE048A34}"/>
    <cellStyle name="Comma 5 16" xfId="12783" xr:uid="{A452D94B-C0DD-4B4A-92DB-DE13F1036813}"/>
    <cellStyle name="Comma 5 16 2" xfId="15294" xr:uid="{8E3AC8AC-EB67-4FB1-80EF-D507AC64415D}"/>
    <cellStyle name="Comma 5 17" xfId="12784" xr:uid="{335C5A1E-321A-4291-8E5D-9ECEF50A7BF6}"/>
    <cellStyle name="Comma 5 17 2" xfId="15295" xr:uid="{A3C188E0-C1C9-4668-893A-A27EF2CB09BF}"/>
    <cellStyle name="Comma 5 18" xfId="12785" xr:uid="{D9100DA3-5809-43B2-A19F-496EC18EB2A1}"/>
    <cellStyle name="Comma 5 18 2" xfId="15296" xr:uid="{13717B3A-30E8-4413-85A0-9C87C597EB5D}"/>
    <cellStyle name="Comma 5 19" xfId="12786" xr:uid="{2B0CD866-DEFA-4159-B4C0-6C733F1AAD39}"/>
    <cellStyle name="Comma 5 19 2" xfId="15297" xr:uid="{EFB062AB-F70B-4BA1-A62E-B29EE7394A7F}"/>
    <cellStyle name="Comma 5 2" xfId="102" xr:uid="{00000000-0005-0000-0000-000027080000}"/>
    <cellStyle name="Comma 5 2 2" xfId="1058" xr:uid="{00000000-0005-0000-0000-000028080000}"/>
    <cellStyle name="Comma 5 2 2 2" xfId="12787" xr:uid="{5D7DE736-A543-4A25-9DFA-C11DE08FB8F1}"/>
    <cellStyle name="Comma 5 2 2 2 2" xfId="15298" xr:uid="{A69063E4-E6CA-49A8-8F96-6BC1A90C0B16}"/>
    <cellStyle name="Comma 5 2 2 3" xfId="14682" xr:uid="{8D47626E-2F26-4A56-B3B8-212596BAA814}"/>
    <cellStyle name="Comma 5 2 2 3 3" xfId="17612" xr:uid="{BA35E153-6C77-4F30-8968-044A595CFCB8}"/>
    <cellStyle name="Comma 5 2 2 4" xfId="10833" xr:uid="{CC760BF0-F50B-4322-BB96-8BC1FCD0BA47}"/>
    <cellStyle name="Comma 5 2 3" xfId="586" xr:uid="{00000000-0005-0000-0000-000029080000}"/>
    <cellStyle name="Comma 5 2 3 2" xfId="15299" xr:uid="{C13AC15D-BB56-4DA7-8274-9EB132759939}"/>
    <cellStyle name="Comma 5 2 3 3" xfId="12788" xr:uid="{6360F17B-2354-423D-9D66-99F2C87CF2F7}"/>
    <cellStyle name="Comma 5 2 4" xfId="2742" xr:uid="{00000000-0005-0000-0000-00002A080000}"/>
    <cellStyle name="Comma 5 2 4 2" xfId="15300" xr:uid="{8402C239-9FE6-4021-BEBD-657A0A573E2F}"/>
    <cellStyle name="Comma 5 2 4 3" xfId="12789" xr:uid="{A83C149E-A45D-4BD4-8F8A-90630B8D7F9F}"/>
    <cellStyle name="Comma 5 2 5" xfId="2717" xr:uid="{00000000-0005-0000-0000-00002B080000}"/>
    <cellStyle name="Comma 5 2 5 2" xfId="15301" xr:uid="{711CD5D1-FA97-4B81-9FDE-4E93E6B92E35}"/>
    <cellStyle name="Comma 5 2 5 3" xfId="12790" xr:uid="{E3240EB6-91E0-4D25-890B-F6463B77BDC8}"/>
    <cellStyle name="Comma 5 2 6" xfId="14393" xr:uid="{4ED8EE2E-26C2-4B04-A34C-0527D70186F0}"/>
    <cellStyle name="Comma 5 2 6 2" xfId="16292" xr:uid="{CE831908-BB1E-4B9A-8061-2A455953DB49}"/>
    <cellStyle name="Comma 5 20" xfId="12791" xr:uid="{B3BB19AB-D795-4388-878F-8D9FC31933A2}"/>
    <cellStyle name="Comma 5 20 2" xfId="15302" xr:uid="{8CB91519-C1BA-4FC3-A89C-CE3E02F61CEF}"/>
    <cellStyle name="Comma 5 21" xfId="12792" xr:uid="{BD25C630-646F-4E70-8851-76FEFB72402D}"/>
    <cellStyle name="Comma 5 21 2" xfId="15303" xr:uid="{3CC38ED7-5BB3-4148-81C4-65A6B8B5632F}"/>
    <cellStyle name="Comma 5 22" xfId="12793" xr:uid="{B29EA7C6-689B-443D-BF72-D2F60C5D5E85}"/>
    <cellStyle name="Comma 5 22 2" xfId="15304" xr:uid="{F7D20E93-3FB3-404D-BE2E-D209C9194047}"/>
    <cellStyle name="Comma 5 23" xfId="12794" xr:uid="{95786960-1D88-44BD-AEE5-4EFA7BDF6567}"/>
    <cellStyle name="Comma 5 23 2" xfId="15305" xr:uid="{A4763A05-0CA2-4B66-A7EC-5A08DDD05BC1}"/>
    <cellStyle name="Comma 5 24" xfId="12795" xr:uid="{0046EDC1-0E01-4044-B3C5-2ABEA764E8C6}"/>
    <cellStyle name="Comma 5 24 2" xfId="15306" xr:uid="{9E80DA78-AF23-4662-87A8-8E25447CFAB0}"/>
    <cellStyle name="Comma 5 25" xfId="12796" xr:uid="{8AFB96EA-4F16-4808-BCB9-23AD3C1D10C4}"/>
    <cellStyle name="Comma 5 25 2" xfId="15307" xr:uid="{9F8EC060-969A-460C-9FD3-A7BB55B1AE04}"/>
    <cellStyle name="Comma 5 26" xfId="12797" xr:uid="{FF2D032A-93DD-485D-81DC-83D95A3B10C2}"/>
    <cellStyle name="Comma 5 26 2" xfId="15308" xr:uid="{79F918A0-447C-4717-BDC7-2C1712B662F7}"/>
    <cellStyle name="Comma 5 27" xfId="12798" xr:uid="{2D7371F3-4495-4417-B28F-40BD7E5EFA9E}"/>
    <cellStyle name="Comma 5 27 2" xfId="15309" xr:uid="{7C7C1E45-EC28-4DB4-B61F-581A4FBEF32B}"/>
    <cellStyle name="Comma 5 28" xfId="12799" xr:uid="{C4948CB9-8D6B-46E4-B7AE-55CA4827E508}"/>
    <cellStyle name="Comma 5 28 2" xfId="15310" xr:uid="{BF4F7B5F-8566-4408-8B0F-802B0E52FDD5}"/>
    <cellStyle name="Comma 5 29" xfId="12800" xr:uid="{AC59A32E-E5A9-403D-A764-C348C6B10681}"/>
    <cellStyle name="Comma 5 29 2" xfId="15311" xr:uid="{3CF95631-2D71-466E-9E12-B91727EFBEFF}"/>
    <cellStyle name="Comma 5 3" xfId="136" xr:uid="{00000000-0005-0000-0000-00002C080000}"/>
    <cellStyle name="Comma 5 3 2" xfId="12801" xr:uid="{8ACDC6E3-C594-4DD2-981E-6371C5FA4932}"/>
    <cellStyle name="Comma 5 3 2 2" xfId="15312" xr:uid="{8783DD0D-71B4-485E-8BE7-A3E0D84C6135}"/>
    <cellStyle name="Comma 5 3 2 3" xfId="26489" xr:uid="{43742091-F03F-4EEF-A8DE-E1CB82558BB0}"/>
    <cellStyle name="Comma 5 3 3" xfId="12802" xr:uid="{5A2A485D-EDD6-435F-9112-AFCF8942E929}"/>
    <cellStyle name="Comma 5 3 3 2" xfId="15313" xr:uid="{13C88FD6-F083-4FE7-90F2-686904E1179A}"/>
    <cellStyle name="Comma 5 3 4" xfId="12803" xr:uid="{FC14C3D9-98A1-4F68-9B6B-2E60E13143A7}"/>
    <cellStyle name="Comma 5 3 4 2" xfId="15314" xr:uid="{8028D871-7EDD-4F55-8910-A061D721DD98}"/>
    <cellStyle name="Comma 5 3 5" xfId="14452" xr:uid="{7BEE20E7-CD2A-4319-BC58-E4EFCAE7158A}"/>
    <cellStyle name="Comma 5 3 6" xfId="26488" xr:uid="{9921AB14-2EC2-4EAD-863E-CB5074EE0977}"/>
    <cellStyle name="Comma 5 3 7" xfId="9778" xr:uid="{88947725-1767-4213-80E7-AA5646EF1915}"/>
    <cellStyle name="Comma 5 30" xfId="12804" xr:uid="{411823E1-1F40-4692-B9F5-20123CEA099B}"/>
    <cellStyle name="Comma 5 30 2" xfId="15315" xr:uid="{E3A1C27F-1081-4EA7-B362-81240FA2F152}"/>
    <cellStyle name="Comma 5 31" xfId="12805" xr:uid="{FDB44C2F-9030-4E70-8B3C-F444A1929AB9}"/>
    <cellStyle name="Comma 5 31 2" xfId="15316" xr:uid="{7A314932-F13E-443D-856A-49D670D1BDD0}"/>
    <cellStyle name="Comma 5 32" xfId="12806" xr:uid="{83B2AA62-897C-44DA-857C-1ECC13A1203F}"/>
    <cellStyle name="Comma 5 32 2" xfId="15317" xr:uid="{3BCDF353-3BF6-4FA9-B54B-D70C7E7758CD}"/>
    <cellStyle name="Comma 5 33" xfId="14681" xr:uid="{CDC4714F-1489-4959-BEE7-B230E6437A8E}"/>
    <cellStyle name="Comma 5 34" xfId="25837" xr:uid="{B1DDB27D-8C02-455D-920E-8272ACE89745}"/>
    <cellStyle name="Comma 5 35" xfId="10832" xr:uid="{8137FF86-787E-43FA-8EFD-02DB506E6B84}"/>
    <cellStyle name="Comma 5 4" xfId="295" xr:uid="{00000000-0005-0000-0000-00002D080000}"/>
    <cellStyle name="Comma 5 4 2" xfId="12807" xr:uid="{0F0D3414-5672-4C1B-B347-952FA07F7A5D}"/>
    <cellStyle name="Comma 5 4 2 2" xfId="15318" xr:uid="{8B4A12D7-372F-4981-B8BF-EF9373722655}"/>
    <cellStyle name="Comma 5 4 3" xfId="26490" xr:uid="{3785AD78-6182-448B-BA31-3FBB9162EBE9}"/>
    <cellStyle name="Comma 5 4 4" xfId="9779" xr:uid="{AE231AAD-274C-4488-B842-5BD9695FB131}"/>
    <cellStyle name="Comma 5 5" xfId="324" xr:uid="{00000000-0005-0000-0000-00002E080000}"/>
    <cellStyle name="Comma 5 5 10" xfId="3693" xr:uid="{00000000-0005-0000-0000-00002F080000}"/>
    <cellStyle name="Comma 5 5 10 2" xfId="7412" xr:uid="{00000000-0005-0000-0000-000030080000}"/>
    <cellStyle name="Comma 5 5 11" xfId="3008" xr:uid="{00000000-0005-0000-0000-000031080000}"/>
    <cellStyle name="Comma 5 5 12" xfId="6066" xr:uid="{00000000-0005-0000-0000-000032080000}"/>
    <cellStyle name="Comma 5 5 13" xfId="10834" xr:uid="{22E96C6A-CD0B-4A68-802E-587B1BCF7C4A}"/>
    <cellStyle name="Comma 5 5 2" xfId="1179" xr:uid="{00000000-0005-0000-0000-000033080000}"/>
    <cellStyle name="Comma 5 5 2 10" xfId="12808" xr:uid="{57579C24-C9BF-4577-9F27-06204B7B5DBE}"/>
    <cellStyle name="Comma 5 5 2 2" xfId="1215" xr:uid="{00000000-0005-0000-0000-000034080000}"/>
    <cellStyle name="Comma 5 5 2 2 2" xfId="1286" xr:uid="{00000000-0005-0000-0000-000035080000}"/>
    <cellStyle name="Comma 5 5 2 2 2 2" xfId="1796" xr:uid="{00000000-0005-0000-0000-000036080000}"/>
    <cellStyle name="Comma 5 5 2 2 2 2 2" xfId="2289" xr:uid="{00000000-0005-0000-0000-000037080000}"/>
    <cellStyle name="Comma 5 5 2 2 2 2 2 2" xfId="4618" xr:uid="{00000000-0005-0000-0000-000038080000}"/>
    <cellStyle name="Comma 5 5 2 2 2 2 2 3" xfId="6799" xr:uid="{00000000-0005-0000-0000-000039080000}"/>
    <cellStyle name="Comma 5 5 2 2 2 2 3" xfId="2671" xr:uid="{00000000-0005-0000-0000-00003A080000}"/>
    <cellStyle name="Comma 5 5 2 2 2 2 3 2" xfId="4995" xr:uid="{00000000-0005-0000-0000-00003B080000}"/>
    <cellStyle name="Comma 5 5 2 2 2 2 3 3" xfId="7168" xr:uid="{00000000-0005-0000-0000-00003C080000}"/>
    <cellStyle name="Comma 5 5 2 2 2 2 4" xfId="4174" xr:uid="{00000000-0005-0000-0000-00003D080000}"/>
    <cellStyle name="Comma 5 5 2 2 2 2 5" xfId="6402" xr:uid="{00000000-0005-0000-0000-00003E080000}"/>
    <cellStyle name="Comma 5 5 2 2 2 3" xfId="2060" xr:uid="{00000000-0005-0000-0000-00003F080000}"/>
    <cellStyle name="Comma 5 5 2 2 2 3 2" xfId="4393" xr:uid="{00000000-0005-0000-0000-000040080000}"/>
    <cellStyle name="Comma 5 5 2 2 2 3 3" xfId="6585" xr:uid="{00000000-0005-0000-0000-000041080000}"/>
    <cellStyle name="Comma 5 5 2 2 2 4" xfId="2493" xr:uid="{00000000-0005-0000-0000-000042080000}"/>
    <cellStyle name="Comma 5 5 2 2 2 4 2" xfId="4817" xr:uid="{00000000-0005-0000-0000-000043080000}"/>
    <cellStyle name="Comma 5 5 2 2 2 4 3" xfId="6990" xr:uid="{00000000-0005-0000-0000-000044080000}"/>
    <cellStyle name="Comma 5 5 2 2 2 5" xfId="3838" xr:uid="{00000000-0005-0000-0000-000045080000}"/>
    <cellStyle name="Comma 5 5 2 2 2 6" xfId="6201" xr:uid="{00000000-0005-0000-0000-000046080000}"/>
    <cellStyle name="Comma 5 5 2 2 3" xfId="1725" xr:uid="{00000000-0005-0000-0000-000047080000}"/>
    <cellStyle name="Comma 5 5 2 2 3 2" xfId="2218" xr:uid="{00000000-0005-0000-0000-000048080000}"/>
    <cellStyle name="Comma 5 5 2 2 3 2 2" xfId="4547" xr:uid="{00000000-0005-0000-0000-000049080000}"/>
    <cellStyle name="Comma 5 5 2 2 3 2 3" xfId="6728" xr:uid="{00000000-0005-0000-0000-00004A080000}"/>
    <cellStyle name="Comma 5 5 2 2 3 3" xfId="2600" xr:uid="{00000000-0005-0000-0000-00004B080000}"/>
    <cellStyle name="Comma 5 5 2 2 3 3 2" xfId="4924" xr:uid="{00000000-0005-0000-0000-00004C080000}"/>
    <cellStyle name="Comma 5 5 2 2 3 3 3" xfId="7097" xr:uid="{00000000-0005-0000-0000-00004D080000}"/>
    <cellStyle name="Comma 5 5 2 2 3 4" xfId="4103" xr:uid="{00000000-0005-0000-0000-00004E080000}"/>
    <cellStyle name="Comma 5 5 2 2 3 5" xfId="6331" xr:uid="{00000000-0005-0000-0000-00004F080000}"/>
    <cellStyle name="Comma 5 5 2 2 4" xfId="1989" xr:uid="{00000000-0005-0000-0000-000050080000}"/>
    <cellStyle name="Comma 5 5 2 2 4 2" xfId="4322" xr:uid="{00000000-0005-0000-0000-000051080000}"/>
    <cellStyle name="Comma 5 5 2 2 4 3" xfId="6514" xr:uid="{00000000-0005-0000-0000-000052080000}"/>
    <cellStyle name="Comma 5 5 2 2 5" xfId="2422" xr:uid="{00000000-0005-0000-0000-000053080000}"/>
    <cellStyle name="Comma 5 5 2 2 5 2" xfId="4746" xr:uid="{00000000-0005-0000-0000-000054080000}"/>
    <cellStyle name="Comma 5 5 2 2 5 3" xfId="6919" xr:uid="{00000000-0005-0000-0000-000055080000}"/>
    <cellStyle name="Comma 5 5 2 2 6" xfId="3767" xr:uid="{00000000-0005-0000-0000-000056080000}"/>
    <cellStyle name="Comma 5 5 2 2 6 2" xfId="7480" xr:uid="{00000000-0005-0000-0000-000057080000}"/>
    <cellStyle name="Comma 5 5 2 2 7" xfId="3607" xr:uid="{00000000-0005-0000-0000-000058080000}"/>
    <cellStyle name="Comma 5 5 2 2 8" xfId="6130" xr:uid="{00000000-0005-0000-0000-000059080000}"/>
    <cellStyle name="Comma 5 5 2 2 9" xfId="15319" xr:uid="{3C902584-DF35-4A0B-ADBF-3E864DC8B2E6}"/>
    <cellStyle name="Comma 5 5 2 3" xfId="1251" xr:uid="{00000000-0005-0000-0000-00005A080000}"/>
    <cellStyle name="Comma 5 5 2 3 2" xfId="1761" xr:uid="{00000000-0005-0000-0000-00005B080000}"/>
    <cellStyle name="Comma 5 5 2 3 2 2" xfId="2254" xr:uid="{00000000-0005-0000-0000-00005C080000}"/>
    <cellStyle name="Comma 5 5 2 3 2 2 2" xfId="4583" xr:uid="{00000000-0005-0000-0000-00005D080000}"/>
    <cellStyle name="Comma 5 5 2 3 2 2 3" xfId="6764" xr:uid="{00000000-0005-0000-0000-00005E080000}"/>
    <cellStyle name="Comma 5 5 2 3 2 3" xfId="2636" xr:uid="{00000000-0005-0000-0000-00005F080000}"/>
    <cellStyle name="Comma 5 5 2 3 2 3 2" xfId="4960" xr:uid="{00000000-0005-0000-0000-000060080000}"/>
    <cellStyle name="Comma 5 5 2 3 2 3 3" xfId="7133" xr:uid="{00000000-0005-0000-0000-000061080000}"/>
    <cellStyle name="Comma 5 5 2 3 2 4" xfId="4139" xr:uid="{00000000-0005-0000-0000-000062080000}"/>
    <cellStyle name="Comma 5 5 2 3 2 5" xfId="6367" xr:uid="{00000000-0005-0000-0000-000063080000}"/>
    <cellStyle name="Comma 5 5 2 3 3" xfId="2025" xr:uid="{00000000-0005-0000-0000-000064080000}"/>
    <cellStyle name="Comma 5 5 2 3 3 2" xfId="4358" xr:uid="{00000000-0005-0000-0000-000065080000}"/>
    <cellStyle name="Comma 5 5 2 3 3 3" xfId="6550" xr:uid="{00000000-0005-0000-0000-000066080000}"/>
    <cellStyle name="Comma 5 5 2 3 4" xfId="2458" xr:uid="{00000000-0005-0000-0000-000067080000}"/>
    <cellStyle name="Comma 5 5 2 3 4 2" xfId="4782" xr:uid="{00000000-0005-0000-0000-000068080000}"/>
    <cellStyle name="Comma 5 5 2 3 4 3" xfId="6955" xr:uid="{00000000-0005-0000-0000-000069080000}"/>
    <cellStyle name="Comma 5 5 2 3 5" xfId="3803" xr:uid="{00000000-0005-0000-0000-00006A080000}"/>
    <cellStyle name="Comma 5 5 2 3 6" xfId="6166" xr:uid="{00000000-0005-0000-0000-00006B080000}"/>
    <cellStyle name="Comma 5 5 2 4" xfId="1690" xr:uid="{00000000-0005-0000-0000-00006C080000}"/>
    <cellStyle name="Comma 5 5 2 4 2" xfId="2183" xr:uid="{00000000-0005-0000-0000-00006D080000}"/>
    <cellStyle name="Comma 5 5 2 4 2 2" xfId="4512" xr:uid="{00000000-0005-0000-0000-00006E080000}"/>
    <cellStyle name="Comma 5 5 2 4 2 3" xfId="6693" xr:uid="{00000000-0005-0000-0000-00006F080000}"/>
    <cellStyle name="Comma 5 5 2 4 3" xfId="2565" xr:uid="{00000000-0005-0000-0000-000070080000}"/>
    <cellStyle name="Comma 5 5 2 4 3 2" xfId="4889" xr:uid="{00000000-0005-0000-0000-000071080000}"/>
    <cellStyle name="Comma 5 5 2 4 3 3" xfId="7062" xr:uid="{00000000-0005-0000-0000-000072080000}"/>
    <cellStyle name="Comma 5 5 2 4 4" xfId="4068" xr:uid="{00000000-0005-0000-0000-000073080000}"/>
    <cellStyle name="Comma 5 5 2 4 5" xfId="6296" xr:uid="{00000000-0005-0000-0000-000074080000}"/>
    <cellStyle name="Comma 5 5 2 5" xfId="1954" xr:uid="{00000000-0005-0000-0000-000075080000}"/>
    <cellStyle name="Comma 5 5 2 5 2" xfId="4287" xr:uid="{00000000-0005-0000-0000-000076080000}"/>
    <cellStyle name="Comma 5 5 2 5 3" xfId="6479" xr:uid="{00000000-0005-0000-0000-000077080000}"/>
    <cellStyle name="Comma 5 5 2 6" xfId="2387" xr:uid="{00000000-0005-0000-0000-000078080000}"/>
    <cellStyle name="Comma 5 5 2 6 2" xfId="4711" xr:uid="{00000000-0005-0000-0000-000079080000}"/>
    <cellStyle name="Comma 5 5 2 6 3" xfId="6884" xr:uid="{00000000-0005-0000-0000-00007A080000}"/>
    <cellStyle name="Comma 5 5 2 7" xfId="3732" xr:uid="{00000000-0005-0000-0000-00007B080000}"/>
    <cellStyle name="Comma 5 5 2 7 2" xfId="7445" xr:uid="{00000000-0005-0000-0000-00007C080000}"/>
    <cellStyle name="Comma 5 5 2 8" xfId="3399" xr:uid="{00000000-0005-0000-0000-00007D080000}"/>
    <cellStyle name="Comma 5 5 2 9" xfId="6095" xr:uid="{00000000-0005-0000-0000-00007E080000}"/>
    <cellStyle name="Comma 5 5 3" xfId="1157" xr:uid="{00000000-0005-0000-0000-00007F080000}"/>
    <cellStyle name="Comma 5 5 3 10" xfId="12809" xr:uid="{C70442A1-3553-4D09-8431-63960C1F76AF}"/>
    <cellStyle name="Comma 5 5 3 2" xfId="1208" xr:uid="{00000000-0005-0000-0000-000080080000}"/>
    <cellStyle name="Comma 5 5 3 2 2" xfId="1279" xr:uid="{00000000-0005-0000-0000-000081080000}"/>
    <cellStyle name="Comma 5 5 3 2 2 2" xfId="1789" xr:uid="{00000000-0005-0000-0000-000082080000}"/>
    <cellStyle name="Comma 5 5 3 2 2 2 2" xfId="2282" xr:uid="{00000000-0005-0000-0000-000083080000}"/>
    <cellStyle name="Comma 5 5 3 2 2 2 2 2" xfId="4611" xr:uid="{00000000-0005-0000-0000-000084080000}"/>
    <cellStyle name="Comma 5 5 3 2 2 2 2 3" xfId="6792" xr:uid="{00000000-0005-0000-0000-000085080000}"/>
    <cellStyle name="Comma 5 5 3 2 2 2 3" xfId="2664" xr:uid="{00000000-0005-0000-0000-000086080000}"/>
    <cellStyle name="Comma 5 5 3 2 2 2 3 2" xfId="4988" xr:uid="{00000000-0005-0000-0000-000087080000}"/>
    <cellStyle name="Comma 5 5 3 2 2 2 3 3" xfId="7161" xr:uid="{00000000-0005-0000-0000-000088080000}"/>
    <cellStyle name="Comma 5 5 3 2 2 2 4" xfId="4167" xr:uid="{00000000-0005-0000-0000-000089080000}"/>
    <cellStyle name="Comma 5 5 3 2 2 2 5" xfId="6395" xr:uid="{00000000-0005-0000-0000-00008A080000}"/>
    <cellStyle name="Comma 5 5 3 2 2 3" xfId="2053" xr:uid="{00000000-0005-0000-0000-00008B080000}"/>
    <cellStyle name="Comma 5 5 3 2 2 3 2" xfId="4386" xr:uid="{00000000-0005-0000-0000-00008C080000}"/>
    <cellStyle name="Comma 5 5 3 2 2 3 3" xfId="6578" xr:uid="{00000000-0005-0000-0000-00008D080000}"/>
    <cellStyle name="Comma 5 5 3 2 2 4" xfId="2486" xr:uid="{00000000-0005-0000-0000-00008E080000}"/>
    <cellStyle name="Comma 5 5 3 2 2 4 2" xfId="4810" xr:uid="{00000000-0005-0000-0000-00008F080000}"/>
    <cellStyle name="Comma 5 5 3 2 2 4 3" xfId="6983" xr:uid="{00000000-0005-0000-0000-000090080000}"/>
    <cellStyle name="Comma 5 5 3 2 2 5" xfId="3831" xr:uid="{00000000-0005-0000-0000-000091080000}"/>
    <cellStyle name="Comma 5 5 3 2 2 6" xfId="6194" xr:uid="{00000000-0005-0000-0000-000092080000}"/>
    <cellStyle name="Comma 5 5 3 2 3" xfId="1718" xr:uid="{00000000-0005-0000-0000-000093080000}"/>
    <cellStyle name="Comma 5 5 3 2 3 2" xfId="2211" xr:uid="{00000000-0005-0000-0000-000094080000}"/>
    <cellStyle name="Comma 5 5 3 2 3 2 2" xfId="4540" xr:uid="{00000000-0005-0000-0000-000095080000}"/>
    <cellStyle name="Comma 5 5 3 2 3 2 3" xfId="6721" xr:uid="{00000000-0005-0000-0000-000096080000}"/>
    <cellStyle name="Comma 5 5 3 2 3 3" xfId="2593" xr:uid="{00000000-0005-0000-0000-000097080000}"/>
    <cellStyle name="Comma 5 5 3 2 3 3 2" xfId="4917" xr:uid="{00000000-0005-0000-0000-000098080000}"/>
    <cellStyle name="Comma 5 5 3 2 3 3 3" xfId="7090" xr:uid="{00000000-0005-0000-0000-000099080000}"/>
    <cellStyle name="Comma 5 5 3 2 3 4" xfId="4096" xr:uid="{00000000-0005-0000-0000-00009A080000}"/>
    <cellStyle name="Comma 5 5 3 2 3 5" xfId="6324" xr:uid="{00000000-0005-0000-0000-00009B080000}"/>
    <cellStyle name="Comma 5 5 3 2 4" xfId="1982" xr:uid="{00000000-0005-0000-0000-00009C080000}"/>
    <cellStyle name="Comma 5 5 3 2 4 2" xfId="4315" xr:uid="{00000000-0005-0000-0000-00009D080000}"/>
    <cellStyle name="Comma 5 5 3 2 4 3" xfId="6507" xr:uid="{00000000-0005-0000-0000-00009E080000}"/>
    <cellStyle name="Comma 5 5 3 2 5" xfId="2415" xr:uid="{00000000-0005-0000-0000-00009F080000}"/>
    <cellStyle name="Comma 5 5 3 2 5 2" xfId="4739" xr:uid="{00000000-0005-0000-0000-0000A0080000}"/>
    <cellStyle name="Comma 5 5 3 2 5 3" xfId="6912" xr:uid="{00000000-0005-0000-0000-0000A1080000}"/>
    <cellStyle name="Comma 5 5 3 2 6" xfId="3760" xr:uid="{00000000-0005-0000-0000-0000A2080000}"/>
    <cellStyle name="Comma 5 5 3 2 6 2" xfId="7473" xr:uid="{00000000-0005-0000-0000-0000A3080000}"/>
    <cellStyle name="Comma 5 5 3 2 7" xfId="3600" xr:uid="{00000000-0005-0000-0000-0000A4080000}"/>
    <cellStyle name="Comma 5 5 3 2 8" xfId="6123" xr:uid="{00000000-0005-0000-0000-0000A5080000}"/>
    <cellStyle name="Comma 5 5 3 3" xfId="1244" xr:uid="{00000000-0005-0000-0000-0000A6080000}"/>
    <cellStyle name="Comma 5 5 3 3 2" xfId="1754" xr:uid="{00000000-0005-0000-0000-0000A7080000}"/>
    <cellStyle name="Comma 5 5 3 3 2 2" xfId="2247" xr:uid="{00000000-0005-0000-0000-0000A8080000}"/>
    <cellStyle name="Comma 5 5 3 3 2 2 2" xfId="4576" xr:uid="{00000000-0005-0000-0000-0000A9080000}"/>
    <cellStyle name="Comma 5 5 3 3 2 2 3" xfId="6757" xr:uid="{00000000-0005-0000-0000-0000AA080000}"/>
    <cellStyle name="Comma 5 5 3 3 2 3" xfId="2629" xr:uid="{00000000-0005-0000-0000-0000AB080000}"/>
    <cellStyle name="Comma 5 5 3 3 2 3 2" xfId="4953" xr:uid="{00000000-0005-0000-0000-0000AC080000}"/>
    <cellStyle name="Comma 5 5 3 3 2 3 3" xfId="7126" xr:uid="{00000000-0005-0000-0000-0000AD080000}"/>
    <cellStyle name="Comma 5 5 3 3 2 4" xfId="4132" xr:uid="{00000000-0005-0000-0000-0000AE080000}"/>
    <cellStyle name="Comma 5 5 3 3 2 5" xfId="6360" xr:uid="{00000000-0005-0000-0000-0000AF080000}"/>
    <cellStyle name="Comma 5 5 3 3 3" xfId="2018" xr:uid="{00000000-0005-0000-0000-0000B0080000}"/>
    <cellStyle name="Comma 5 5 3 3 3 2" xfId="4351" xr:uid="{00000000-0005-0000-0000-0000B1080000}"/>
    <cellStyle name="Comma 5 5 3 3 3 3" xfId="6543" xr:uid="{00000000-0005-0000-0000-0000B2080000}"/>
    <cellStyle name="Comma 5 5 3 3 4" xfId="2451" xr:uid="{00000000-0005-0000-0000-0000B3080000}"/>
    <cellStyle name="Comma 5 5 3 3 4 2" xfId="4775" xr:uid="{00000000-0005-0000-0000-0000B4080000}"/>
    <cellStyle name="Comma 5 5 3 3 4 3" xfId="6948" xr:uid="{00000000-0005-0000-0000-0000B5080000}"/>
    <cellStyle name="Comma 5 5 3 3 5" xfId="3796" xr:uid="{00000000-0005-0000-0000-0000B6080000}"/>
    <cellStyle name="Comma 5 5 3 3 6" xfId="6159" xr:uid="{00000000-0005-0000-0000-0000B7080000}"/>
    <cellStyle name="Comma 5 5 3 4" xfId="1683" xr:uid="{00000000-0005-0000-0000-0000B8080000}"/>
    <cellStyle name="Comma 5 5 3 4 2" xfId="2176" xr:uid="{00000000-0005-0000-0000-0000B9080000}"/>
    <cellStyle name="Comma 5 5 3 4 2 2" xfId="4505" xr:uid="{00000000-0005-0000-0000-0000BA080000}"/>
    <cellStyle name="Comma 5 5 3 4 2 3" xfId="6686" xr:uid="{00000000-0005-0000-0000-0000BB080000}"/>
    <cellStyle name="Comma 5 5 3 4 3" xfId="2558" xr:uid="{00000000-0005-0000-0000-0000BC080000}"/>
    <cellStyle name="Comma 5 5 3 4 3 2" xfId="4882" xr:uid="{00000000-0005-0000-0000-0000BD080000}"/>
    <cellStyle name="Comma 5 5 3 4 3 3" xfId="7055" xr:uid="{00000000-0005-0000-0000-0000BE080000}"/>
    <cellStyle name="Comma 5 5 3 4 4" xfId="4061" xr:uid="{00000000-0005-0000-0000-0000BF080000}"/>
    <cellStyle name="Comma 5 5 3 4 5" xfId="6289" xr:uid="{00000000-0005-0000-0000-0000C0080000}"/>
    <cellStyle name="Comma 5 5 3 5" xfId="1947" xr:uid="{00000000-0005-0000-0000-0000C1080000}"/>
    <cellStyle name="Comma 5 5 3 5 2" xfId="4280" xr:uid="{00000000-0005-0000-0000-0000C2080000}"/>
    <cellStyle name="Comma 5 5 3 5 3" xfId="6472" xr:uid="{00000000-0005-0000-0000-0000C3080000}"/>
    <cellStyle name="Comma 5 5 3 6" xfId="2380" xr:uid="{00000000-0005-0000-0000-0000C4080000}"/>
    <cellStyle name="Comma 5 5 3 6 2" xfId="4704" xr:uid="{00000000-0005-0000-0000-0000C5080000}"/>
    <cellStyle name="Comma 5 5 3 6 3" xfId="6877" xr:uid="{00000000-0005-0000-0000-0000C6080000}"/>
    <cellStyle name="Comma 5 5 3 7" xfId="3725" xr:uid="{00000000-0005-0000-0000-0000C7080000}"/>
    <cellStyle name="Comma 5 5 3 7 2" xfId="7438" xr:uid="{00000000-0005-0000-0000-0000C8080000}"/>
    <cellStyle name="Comma 5 5 3 8" xfId="3386" xr:uid="{00000000-0005-0000-0000-0000C9080000}"/>
    <cellStyle name="Comma 5 5 3 9" xfId="6088" xr:uid="{00000000-0005-0000-0000-0000CA080000}"/>
    <cellStyle name="Comma 5 5 4" xfId="1186" xr:uid="{00000000-0005-0000-0000-0000CB080000}"/>
    <cellStyle name="Comma 5 5 4 2" xfId="1257" xr:uid="{00000000-0005-0000-0000-0000CC080000}"/>
    <cellStyle name="Comma 5 5 4 2 2" xfId="1767" xr:uid="{00000000-0005-0000-0000-0000CD080000}"/>
    <cellStyle name="Comma 5 5 4 2 2 2" xfId="2260" xr:uid="{00000000-0005-0000-0000-0000CE080000}"/>
    <cellStyle name="Comma 5 5 4 2 2 2 2" xfId="4589" xr:uid="{00000000-0005-0000-0000-0000CF080000}"/>
    <cellStyle name="Comma 5 5 4 2 2 2 3" xfId="6770" xr:uid="{00000000-0005-0000-0000-0000D0080000}"/>
    <cellStyle name="Comma 5 5 4 2 2 3" xfId="2642" xr:uid="{00000000-0005-0000-0000-0000D1080000}"/>
    <cellStyle name="Comma 5 5 4 2 2 3 2" xfId="4966" xr:uid="{00000000-0005-0000-0000-0000D2080000}"/>
    <cellStyle name="Comma 5 5 4 2 2 3 3" xfId="7139" xr:uid="{00000000-0005-0000-0000-0000D3080000}"/>
    <cellStyle name="Comma 5 5 4 2 2 4" xfId="4145" xr:uid="{00000000-0005-0000-0000-0000D4080000}"/>
    <cellStyle name="Comma 5 5 4 2 2 5" xfId="6373" xr:uid="{00000000-0005-0000-0000-0000D5080000}"/>
    <cellStyle name="Comma 5 5 4 2 3" xfId="2031" xr:uid="{00000000-0005-0000-0000-0000D6080000}"/>
    <cellStyle name="Comma 5 5 4 2 3 2" xfId="4364" xr:uid="{00000000-0005-0000-0000-0000D7080000}"/>
    <cellStyle name="Comma 5 5 4 2 3 3" xfId="6556" xr:uid="{00000000-0005-0000-0000-0000D8080000}"/>
    <cellStyle name="Comma 5 5 4 2 4" xfId="2464" xr:uid="{00000000-0005-0000-0000-0000D9080000}"/>
    <cellStyle name="Comma 5 5 4 2 4 2" xfId="4788" xr:uid="{00000000-0005-0000-0000-0000DA080000}"/>
    <cellStyle name="Comma 5 5 4 2 4 3" xfId="6961" xr:uid="{00000000-0005-0000-0000-0000DB080000}"/>
    <cellStyle name="Comma 5 5 4 2 5" xfId="3809" xr:uid="{00000000-0005-0000-0000-0000DC080000}"/>
    <cellStyle name="Comma 5 5 4 2 6" xfId="6172" xr:uid="{00000000-0005-0000-0000-0000DD080000}"/>
    <cellStyle name="Comma 5 5 4 3" xfId="1696" xr:uid="{00000000-0005-0000-0000-0000DE080000}"/>
    <cellStyle name="Comma 5 5 4 3 2" xfId="2189" xr:uid="{00000000-0005-0000-0000-0000DF080000}"/>
    <cellStyle name="Comma 5 5 4 3 2 2" xfId="4518" xr:uid="{00000000-0005-0000-0000-0000E0080000}"/>
    <cellStyle name="Comma 5 5 4 3 2 3" xfId="6699" xr:uid="{00000000-0005-0000-0000-0000E1080000}"/>
    <cellStyle name="Comma 5 5 4 3 3" xfId="2571" xr:uid="{00000000-0005-0000-0000-0000E2080000}"/>
    <cellStyle name="Comma 5 5 4 3 3 2" xfId="4895" xr:uid="{00000000-0005-0000-0000-0000E3080000}"/>
    <cellStyle name="Comma 5 5 4 3 3 3" xfId="7068" xr:uid="{00000000-0005-0000-0000-0000E4080000}"/>
    <cellStyle name="Comma 5 5 4 3 4" xfId="4074" xr:uid="{00000000-0005-0000-0000-0000E5080000}"/>
    <cellStyle name="Comma 5 5 4 3 5" xfId="6302" xr:uid="{00000000-0005-0000-0000-0000E6080000}"/>
    <cellStyle name="Comma 5 5 4 4" xfId="1960" xr:uid="{00000000-0005-0000-0000-0000E7080000}"/>
    <cellStyle name="Comma 5 5 4 4 2" xfId="4293" xr:uid="{00000000-0005-0000-0000-0000E8080000}"/>
    <cellStyle name="Comma 5 5 4 4 3" xfId="6485" xr:uid="{00000000-0005-0000-0000-0000E9080000}"/>
    <cellStyle name="Comma 5 5 4 5" xfId="2393" xr:uid="{00000000-0005-0000-0000-0000EA080000}"/>
    <cellStyle name="Comma 5 5 4 5 2" xfId="4717" xr:uid="{00000000-0005-0000-0000-0000EB080000}"/>
    <cellStyle name="Comma 5 5 4 5 3" xfId="6890" xr:uid="{00000000-0005-0000-0000-0000EC080000}"/>
    <cellStyle name="Comma 5 5 4 6" xfId="3738" xr:uid="{00000000-0005-0000-0000-0000ED080000}"/>
    <cellStyle name="Comma 5 5 4 6 2" xfId="7451" xr:uid="{00000000-0005-0000-0000-0000EE080000}"/>
    <cellStyle name="Comma 5 5 4 7" xfId="3542" xr:uid="{00000000-0005-0000-0000-0000EF080000}"/>
    <cellStyle name="Comma 5 5 4 8" xfId="6101" xr:uid="{00000000-0005-0000-0000-0000F0080000}"/>
    <cellStyle name="Comma 5 5 4 9" xfId="26491" xr:uid="{EBDC8BC6-D401-45A7-9FA1-5A54A3CD6CAC}"/>
    <cellStyle name="Comma 5 5 5" xfId="1222" xr:uid="{00000000-0005-0000-0000-0000F1080000}"/>
    <cellStyle name="Comma 5 5 5 2" xfId="1732" xr:uid="{00000000-0005-0000-0000-0000F2080000}"/>
    <cellStyle name="Comma 5 5 5 2 2" xfId="2225" xr:uid="{00000000-0005-0000-0000-0000F3080000}"/>
    <cellStyle name="Comma 5 5 5 2 2 2" xfId="4554" xr:uid="{00000000-0005-0000-0000-0000F4080000}"/>
    <cellStyle name="Comma 5 5 5 2 2 3" xfId="6735" xr:uid="{00000000-0005-0000-0000-0000F5080000}"/>
    <cellStyle name="Comma 5 5 5 2 3" xfId="2607" xr:uid="{00000000-0005-0000-0000-0000F6080000}"/>
    <cellStyle name="Comma 5 5 5 2 3 2" xfId="4931" xr:uid="{00000000-0005-0000-0000-0000F7080000}"/>
    <cellStyle name="Comma 5 5 5 2 3 3" xfId="7104" xr:uid="{00000000-0005-0000-0000-0000F8080000}"/>
    <cellStyle name="Comma 5 5 5 2 4" xfId="4110" xr:uid="{00000000-0005-0000-0000-0000F9080000}"/>
    <cellStyle name="Comma 5 5 5 2 5" xfId="6338" xr:uid="{00000000-0005-0000-0000-0000FA080000}"/>
    <cellStyle name="Comma 5 5 5 3" xfId="1996" xr:uid="{00000000-0005-0000-0000-0000FB080000}"/>
    <cellStyle name="Comma 5 5 5 3 2" xfId="4329" xr:uid="{00000000-0005-0000-0000-0000FC080000}"/>
    <cellStyle name="Comma 5 5 5 3 3" xfId="6521" xr:uid="{00000000-0005-0000-0000-0000FD080000}"/>
    <cellStyle name="Comma 5 5 5 4" xfId="2429" xr:uid="{00000000-0005-0000-0000-0000FE080000}"/>
    <cellStyle name="Comma 5 5 5 4 2" xfId="4753" xr:uid="{00000000-0005-0000-0000-0000FF080000}"/>
    <cellStyle name="Comma 5 5 5 4 3" xfId="6926" xr:uid="{00000000-0005-0000-0000-000000090000}"/>
    <cellStyle name="Comma 5 5 5 5" xfId="3774" xr:uid="{00000000-0005-0000-0000-000001090000}"/>
    <cellStyle name="Comma 5 5 5 6" xfId="6137" xr:uid="{00000000-0005-0000-0000-000002090000}"/>
    <cellStyle name="Comma 5 5 6" xfId="1627" xr:uid="{00000000-0005-0000-0000-000003090000}"/>
    <cellStyle name="Comma 5 5 6 2" xfId="2146" xr:uid="{00000000-0005-0000-0000-000004090000}"/>
    <cellStyle name="Comma 5 5 6 2 2" xfId="4475" xr:uid="{00000000-0005-0000-0000-000005090000}"/>
    <cellStyle name="Comma 5 5 6 2 3" xfId="6656" xr:uid="{00000000-0005-0000-0000-000006090000}"/>
    <cellStyle name="Comma 5 5 6 3" xfId="2536" xr:uid="{00000000-0005-0000-0000-000007090000}"/>
    <cellStyle name="Comma 5 5 6 3 2" xfId="4860" xr:uid="{00000000-0005-0000-0000-000008090000}"/>
    <cellStyle name="Comma 5 5 6 3 3" xfId="7033" xr:uid="{00000000-0005-0000-0000-000009090000}"/>
    <cellStyle name="Comma 5 5 6 4" xfId="4026" xr:uid="{00000000-0005-0000-0000-00000A090000}"/>
    <cellStyle name="Comma 5 5 6 5" xfId="6267" xr:uid="{00000000-0005-0000-0000-00000B090000}"/>
    <cellStyle name="Comma 5 5 7" xfId="1340" xr:uid="{00000000-0005-0000-0000-00000C090000}"/>
    <cellStyle name="Comma 5 5 7 2" xfId="2104" xr:uid="{00000000-0005-0000-0000-00000D090000}"/>
    <cellStyle name="Comma 5 5 7 2 2" xfId="4435" xr:uid="{00000000-0005-0000-0000-00000E090000}"/>
    <cellStyle name="Comma 5 5 7 2 3" xfId="6614" xr:uid="{00000000-0005-0000-0000-00000F090000}"/>
    <cellStyle name="Comma 5 5 7 3" xfId="2521" xr:uid="{00000000-0005-0000-0000-000010090000}"/>
    <cellStyle name="Comma 5 5 7 3 2" xfId="4845" xr:uid="{00000000-0005-0000-0000-000011090000}"/>
    <cellStyle name="Comma 5 5 7 3 3" xfId="7018" xr:uid="{00000000-0005-0000-0000-000012090000}"/>
    <cellStyle name="Comma 5 5 7 4" xfId="3884" xr:uid="{00000000-0005-0000-0000-000013090000}"/>
    <cellStyle name="Comma 5 5 7 5" xfId="6228" xr:uid="{00000000-0005-0000-0000-000014090000}"/>
    <cellStyle name="Comma 5 5 8" xfId="1908" xr:uid="{00000000-0005-0000-0000-000015090000}"/>
    <cellStyle name="Comma 5 5 8 2" xfId="4250" xr:uid="{00000000-0005-0000-0000-000016090000}"/>
    <cellStyle name="Comma 5 5 8 3" xfId="6442" xr:uid="{00000000-0005-0000-0000-000017090000}"/>
    <cellStyle name="Comma 5 5 9" xfId="2357" xr:uid="{00000000-0005-0000-0000-000018090000}"/>
    <cellStyle name="Comma 5 5 9 2" xfId="4681" xr:uid="{00000000-0005-0000-0000-000019090000}"/>
    <cellStyle name="Comma 5 5 9 3" xfId="6854" xr:uid="{00000000-0005-0000-0000-00001A090000}"/>
    <cellStyle name="Comma 5 6" xfId="202" xr:uid="{00000000-0005-0000-0000-00001B090000}"/>
    <cellStyle name="Comma 5 6 10" xfId="3690" xr:uid="{00000000-0005-0000-0000-00001C090000}"/>
    <cellStyle name="Comma 5 6 10 2" xfId="7409" xr:uid="{00000000-0005-0000-0000-00001D090000}"/>
    <cellStyle name="Comma 5 6 11" xfId="2949" xr:uid="{00000000-0005-0000-0000-00001E090000}"/>
    <cellStyle name="Comma 5 6 12" xfId="6063" xr:uid="{00000000-0005-0000-0000-00001F090000}"/>
    <cellStyle name="Comma 5 6 13" xfId="10835" xr:uid="{2A34AA1D-989D-41E6-82E5-99F357889737}"/>
    <cellStyle name="Comma 5 6 2" xfId="1176" xr:uid="{00000000-0005-0000-0000-000020090000}"/>
    <cellStyle name="Comma 5 6 2 10" xfId="12810" xr:uid="{0E6559CD-CBCD-47F6-A726-971F3A922FC1}"/>
    <cellStyle name="Comma 5 6 2 2" xfId="1212" xr:uid="{00000000-0005-0000-0000-000021090000}"/>
    <cellStyle name="Comma 5 6 2 2 2" xfId="1283" xr:uid="{00000000-0005-0000-0000-000022090000}"/>
    <cellStyle name="Comma 5 6 2 2 2 2" xfId="1793" xr:uid="{00000000-0005-0000-0000-000023090000}"/>
    <cellStyle name="Comma 5 6 2 2 2 2 2" xfId="2286" xr:uid="{00000000-0005-0000-0000-000024090000}"/>
    <cellStyle name="Comma 5 6 2 2 2 2 2 2" xfId="4615" xr:uid="{00000000-0005-0000-0000-000025090000}"/>
    <cellStyle name="Comma 5 6 2 2 2 2 2 3" xfId="6796" xr:uid="{00000000-0005-0000-0000-000026090000}"/>
    <cellStyle name="Comma 5 6 2 2 2 2 3" xfId="2668" xr:uid="{00000000-0005-0000-0000-000027090000}"/>
    <cellStyle name="Comma 5 6 2 2 2 2 3 2" xfId="4992" xr:uid="{00000000-0005-0000-0000-000028090000}"/>
    <cellStyle name="Comma 5 6 2 2 2 2 3 3" xfId="7165" xr:uid="{00000000-0005-0000-0000-000029090000}"/>
    <cellStyle name="Comma 5 6 2 2 2 2 4" xfId="4171" xr:uid="{00000000-0005-0000-0000-00002A090000}"/>
    <cellStyle name="Comma 5 6 2 2 2 2 5" xfId="6399" xr:uid="{00000000-0005-0000-0000-00002B090000}"/>
    <cellStyle name="Comma 5 6 2 2 2 3" xfId="2057" xr:uid="{00000000-0005-0000-0000-00002C090000}"/>
    <cellStyle name="Comma 5 6 2 2 2 3 2" xfId="4390" xr:uid="{00000000-0005-0000-0000-00002D090000}"/>
    <cellStyle name="Comma 5 6 2 2 2 3 3" xfId="6582" xr:uid="{00000000-0005-0000-0000-00002E090000}"/>
    <cellStyle name="Comma 5 6 2 2 2 4" xfId="2490" xr:uid="{00000000-0005-0000-0000-00002F090000}"/>
    <cellStyle name="Comma 5 6 2 2 2 4 2" xfId="4814" xr:uid="{00000000-0005-0000-0000-000030090000}"/>
    <cellStyle name="Comma 5 6 2 2 2 4 3" xfId="6987" xr:uid="{00000000-0005-0000-0000-000031090000}"/>
    <cellStyle name="Comma 5 6 2 2 2 5" xfId="3835" xr:uid="{00000000-0005-0000-0000-000032090000}"/>
    <cellStyle name="Comma 5 6 2 2 2 6" xfId="6198" xr:uid="{00000000-0005-0000-0000-000033090000}"/>
    <cellStyle name="Comma 5 6 2 2 3" xfId="1722" xr:uid="{00000000-0005-0000-0000-000034090000}"/>
    <cellStyle name="Comma 5 6 2 2 3 2" xfId="2215" xr:uid="{00000000-0005-0000-0000-000035090000}"/>
    <cellStyle name="Comma 5 6 2 2 3 2 2" xfId="4544" xr:uid="{00000000-0005-0000-0000-000036090000}"/>
    <cellStyle name="Comma 5 6 2 2 3 2 3" xfId="6725" xr:uid="{00000000-0005-0000-0000-000037090000}"/>
    <cellStyle name="Comma 5 6 2 2 3 3" xfId="2597" xr:uid="{00000000-0005-0000-0000-000038090000}"/>
    <cellStyle name="Comma 5 6 2 2 3 3 2" xfId="4921" xr:uid="{00000000-0005-0000-0000-000039090000}"/>
    <cellStyle name="Comma 5 6 2 2 3 3 3" xfId="7094" xr:uid="{00000000-0005-0000-0000-00003A090000}"/>
    <cellStyle name="Comma 5 6 2 2 3 4" xfId="4100" xr:uid="{00000000-0005-0000-0000-00003B090000}"/>
    <cellStyle name="Comma 5 6 2 2 3 5" xfId="6328" xr:uid="{00000000-0005-0000-0000-00003C090000}"/>
    <cellStyle name="Comma 5 6 2 2 4" xfId="1986" xr:uid="{00000000-0005-0000-0000-00003D090000}"/>
    <cellStyle name="Comma 5 6 2 2 4 2" xfId="4319" xr:uid="{00000000-0005-0000-0000-00003E090000}"/>
    <cellStyle name="Comma 5 6 2 2 4 3" xfId="6511" xr:uid="{00000000-0005-0000-0000-00003F090000}"/>
    <cellStyle name="Comma 5 6 2 2 5" xfId="2419" xr:uid="{00000000-0005-0000-0000-000040090000}"/>
    <cellStyle name="Comma 5 6 2 2 5 2" xfId="4743" xr:uid="{00000000-0005-0000-0000-000041090000}"/>
    <cellStyle name="Comma 5 6 2 2 5 3" xfId="6916" xr:uid="{00000000-0005-0000-0000-000042090000}"/>
    <cellStyle name="Comma 5 6 2 2 6" xfId="3764" xr:uid="{00000000-0005-0000-0000-000043090000}"/>
    <cellStyle name="Comma 5 6 2 2 6 2" xfId="7477" xr:uid="{00000000-0005-0000-0000-000044090000}"/>
    <cellStyle name="Comma 5 6 2 2 7" xfId="3604" xr:uid="{00000000-0005-0000-0000-000045090000}"/>
    <cellStyle name="Comma 5 6 2 2 8" xfId="6127" xr:uid="{00000000-0005-0000-0000-000046090000}"/>
    <cellStyle name="Comma 5 6 2 2 9" xfId="15320" xr:uid="{BC53B3DE-53F3-4D5B-8FD3-1C6947F98208}"/>
    <cellStyle name="Comma 5 6 2 3" xfId="1248" xr:uid="{00000000-0005-0000-0000-000047090000}"/>
    <cellStyle name="Comma 5 6 2 3 2" xfId="1758" xr:uid="{00000000-0005-0000-0000-000048090000}"/>
    <cellStyle name="Comma 5 6 2 3 2 2" xfId="2251" xr:uid="{00000000-0005-0000-0000-000049090000}"/>
    <cellStyle name="Comma 5 6 2 3 2 2 2" xfId="4580" xr:uid="{00000000-0005-0000-0000-00004A090000}"/>
    <cellStyle name="Comma 5 6 2 3 2 2 3" xfId="6761" xr:uid="{00000000-0005-0000-0000-00004B090000}"/>
    <cellStyle name="Comma 5 6 2 3 2 3" xfId="2633" xr:uid="{00000000-0005-0000-0000-00004C090000}"/>
    <cellStyle name="Comma 5 6 2 3 2 3 2" xfId="4957" xr:uid="{00000000-0005-0000-0000-00004D090000}"/>
    <cellStyle name="Comma 5 6 2 3 2 3 3" xfId="7130" xr:uid="{00000000-0005-0000-0000-00004E090000}"/>
    <cellStyle name="Comma 5 6 2 3 2 4" xfId="4136" xr:uid="{00000000-0005-0000-0000-00004F090000}"/>
    <cellStyle name="Comma 5 6 2 3 2 5" xfId="6364" xr:uid="{00000000-0005-0000-0000-000050090000}"/>
    <cellStyle name="Comma 5 6 2 3 3" xfId="2022" xr:uid="{00000000-0005-0000-0000-000051090000}"/>
    <cellStyle name="Comma 5 6 2 3 3 2" xfId="4355" xr:uid="{00000000-0005-0000-0000-000052090000}"/>
    <cellStyle name="Comma 5 6 2 3 3 3" xfId="6547" xr:uid="{00000000-0005-0000-0000-000053090000}"/>
    <cellStyle name="Comma 5 6 2 3 4" xfId="2455" xr:uid="{00000000-0005-0000-0000-000054090000}"/>
    <cellStyle name="Comma 5 6 2 3 4 2" xfId="4779" xr:uid="{00000000-0005-0000-0000-000055090000}"/>
    <cellStyle name="Comma 5 6 2 3 4 3" xfId="6952" xr:uid="{00000000-0005-0000-0000-000056090000}"/>
    <cellStyle name="Comma 5 6 2 3 5" xfId="3800" xr:uid="{00000000-0005-0000-0000-000057090000}"/>
    <cellStyle name="Comma 5 6 2 3 6" xfId="6163" xr:uid="{00000000-0005-0000-0000-000058090000}"/>
    <cellStyle name="Comma 5 6 2 4" xfId="1687" xr:uid="{00000000-0005-0000-0000-000059090000}"/>
    <cellStyle name="Comma 5 6 2 4 2" xfId="2180" xr:uid="{00000000-0005-0000-0000-00005A090000}"/>
    <cellStyle name="Comma 5 6 2 4 2 2" xfId="4509" xr:uid="{00000000-0005-0000-0000-00005B090000}"/>
    <cellStyle name="Comma 5 6 2 4 2 3" xfId="6690" xr:uid="{00000000-0005-0000-0000-00005C090000}"/>
    <cellStyle name="Comma 5 6 2 4 3" xfId="2562" xr:uid="{00000000-0005-0000-0000-00005D090000}"/>
    <cellStyle name="Comma 5 6 2 4 3 2" xfId="4886" xr:uid="{00000000-0005-0000-0000-00005E090000}"/>
    <cellStyle name="Comma 5 6 2 4 3 3" xfId="7059" xr:uid="{00000000-0005-0000-0000-00005F090000}"/>
    <cellStyle name="Comma 5 6 2 4 4" xfId="4065" xr:uid="{00000000-0005-0000-0000-000060090000}"/>
    <cellStyle name="Comma 5 6 2 4 5" xfId="6293" xr:uid="{00000000-0005-0000-0000-000061090000}"/>
    <cellStyle name="Comma 5 6 2 5" xfId="1951" xr:uid="{00000000-0005-0000-0000-000062090000}"/>
    <cellStyle name="Comma 5 6 2 5 2" xfId="4284" xr:uid="{00000000-0005-0000-0000-000063090000}"/>
    <cellStyle name="Comma 5 6 2 5 3" xfId="6476" xr:uid="{00000000-0005-0000-0000-000064090000}"/>
    <cellStyle name="Comma 5 6 2 6" xfId="2384" xr:uid="{00000000-0005-0000-0000-000065090000}"/>
    <cellStyle name="Comma 5 6 2 6 2" xfId="4708" xr:uid="{00000000-0005-0000-0000-000066090000}"/>
    <cellStyle name="Comma 5 6 2 6 3" xfId="6881" xr:uid="{00000000-0005-0000-0000-000067090000}"/>
    <cellStyle name="Comma 5 6 2 7" xfId="3729" xr:uid="{00000000-0005-0000-0000-000068090000}"/>
    <cellStyle name="Comma 5 6 2 7 2" xfId="7442" xr:uid="{00000000-0005-0000-0000-000069090000}"/>
    <cellStyle name="Comma 5 6 2 8" xfId="3396" xr:uid="{00000000-0005-0000-0000-00006A090000}"/>
    <cellStyle name="Comma 5 6 2 9" xfId="6092" xr:uid="{00000000-0005-0000-0000-00006B090000}"/>
    <cellStyle name="Comma 5 6 3" xfId="1091" xr:uid="{00000000-0005-0000-0000-00006C090000}"/>
    <cellStyle name="Comma 5 6 3 10" xfId="12811" xr:uid="{A8847660-0A5A-4D9B-A515-6F364E2258DA}"/>
    <cellStyle name="Comma 5 6 3 2" xfId="1205" xr:uid="{00000000-0005-0000-0000-00006D090000}"/>
    <cellStyle name="Comma 5 6 3 2 2" xfId="1276" xr:uid="{00000000-0005-0000-0000-00006E090000}"/>
    <cellStyle name="Comma 5 6 3 2 2 2" xfId="1786" xr:uid="{00000000-0005-0000-0000-00006F090000}"/>
    <cellStyle name="Comma 5 6 3 2 2 2 2" xfId="2279" xr:uid="{00000000-0005-0000-0000-000070090000}"/>
    <cellStyle name="Comma 5 6 3 2 2 2 2 2" xfId="4608" xr:uid="{00000000-0005-0000-0000-000071090000}"/>
    <cellStyle name="Comma 5 6 3 2 2 2 2 3" xfId="6789" xr:uid="{00000000-0005-0000-0000-000072090000}"/>
    <cellStyle name="Comma 5 6 3 2 2 2 3" xfId="2661" xr:uid="{00000000-0005-0000-0000-000073090000}"/>
    <cellStyle name="Comma 5 6 3 2 2 2 3 2" xfId="4985" xr:uid="{00000000-0005-0000-0000-000074090000}"/>
    <cellStyle name="Comma 5 6 3 2 2 2 3 3" xfId="7158" xr:uid="{00000000-0005-0000-0000-000075090000}"/>
    <cellStyle name="Comma 5 6 3 2 2 2 4" xfId="4164" xr:uid="{00000000-0005-0000-0000-000076090000}"/>
    <cellStyle name="Comma 5 6 3 2 2 2 5" xfId="6392" xr:uid="{00000000-0005-0000-0000-000077090000}"/>
    <cellStyle name="Comma 5 6 3 2 2 3" xfId="2050" xr:uid="{00000000-0005-0000-0000-000078090000}"/>
    <cellStyle name="Comma 5 6 3 2 2 3 2" xfId="4383" xr:uid="{00000000-0005-0000-0000-000079090000}"/>
    <cellStyle name="Comma 5 6 3 2 2 3 3" xfId="6575" xr:uid="{00000000-0005-0000-0000-00007A090000}"/>
    <cellStyle name="Comma 5 6 3 2 2 4" xfId="2483" xr:uid="{00000000-0005-0000-0000-00007B090000}"/>
    <cellStyle name="Comma 5 6 3 2 2 4 2" xfId="4807" xr:uid="{00000000-0005-0000-0000-00007C090000}"/>
    <cellStyle name="Comma 5 6 3 2 2 4 3" xfId="6980" xr:uid="{00000000-0005-0000-0000-00007D090000}"/>
    <cellStyle name="Comma 5 6 3 2 2 5" xfId="3828" xr:uid="{00000000-0005-0000-0000-00007E090000}"/>
    <cellStyle name="Comma 5 6 3 2 2 6" xfId="6191" xr:uid="{00000000-0005-0000-0000-00007F090000}"/>
    <cellStyle name="Comma 5 6 3 2 3" xfId="1715" xr:uid="{00000000-0005-0000-0000-000080090000}"/>
    <cellStyle name="Comma 5 6 3 2 3 2" xfId="2208" xr:uid="{00000000-0005-0000-0000-000081090000}"/>
    <cellStyle name="Comma 5 6 3 2 3 2 2" xfId="4537" xr:uid="{00000000-0005-0000-0000-000082090000}"/>
    <cellStyle name="Comma 5 6 3 2 3 2 3" xfId="6718" xr:uid="{00000000-0005-0000-0000-000083090000}"/>
    <cellStyle name="Comma 5 6 3 2 3 3" xfId="2590" xr:uid="{00000000-0005-0000-0000-000084090000}"/>
    <cellStyle name="Comma 5 6 3 2 3 3 2" xfId="4914" xr:uid="{00000000-0005-0000-0000-000085090000}"/>
    <cellStyle name="Comma 5 6 3 2 3 3 3" xfId="7087" xr:uid="{00000000-0005-0000-0000-000086090000}"/>
    <cellStyle name="Comma 5 6 3 2 3 4" xfId="4093" xr:uid="{00000000-0005-0000-0000-000087090000}"/>
    <cellStyle name="Comma 5 6 3 2 3 5" xfId="6321" xr:uid="{00000000-0005-0000-0000-000088090000}"/>
    <cellStyle name="Comma 5 6 3 2 4" xfId="1979" xr:uid="{00000000-0005-0000-0000-000089090000}"/>
    <cellStyle name="Comma 5 6 3 2 4 2" xfId="4312" xr:uid="{00000000-0005-0000-0000-00008A090000}"/>
    <cellStyle name="Comma 5 6 3 2 4 3" xfId="6504" xr:uid="{00000000-0005-0000-0000-00008B090000}"/>
    <cellStyle name="Comma 5 6 3 2 5" xfId="2412" xr:uid="{00000000-0005-0000-0000-00008C090000}"/>
    <cellStyle name="Comma 5 6 3 2 5 2" xfId="4736" xr:uid="{00000000-0005-0000-0000-00008D090000}"/>
    <cellStyle name="Comma 5 6 3 2 5 3" xfId="6909" xr:uid="{00000000-0005-0000-0000-00008E090000}"/>
    <cellStyle name="Comma 5 6 3 2 6" xfId="3757" xr:uid="{00000000-0005-0000-0000-00008F090000}"/>
    <cellStyle name="Comma 5 6 3 2 6 2" xfId="7470" xr:uid="{00000000-0005-0000-0000-000090090000}"/>
    <cellStyle name="Comma 5 6 3 2 7" xfId="3595" xr:uid="{00000000-0005-0000-0000-000091090000}"/>
    <cellStyle name="Comma 5 6 3 2 8" xfId="6120" xr:uid="{00000000-0005-0000-0000-000092090000}"/>
    <cellStyle name="Comma 5 6 3 2 9" xfId="15321" xr:uid="{9B3B8434-EB1A-4C76-91E5-835750CE4156}"/>
    <cellStyle name="Comma 5 6 3 3" xfId="1241" xr:uid="{00000000-0005-0000-0000-000093090000}"/>
    <cellStyle name="Comma 5 6 3 3 2" xfId="1751" xr:uid="{00000000-0005-0000-0000-000094090000}"/>
    <cellStyle name="Comma 5 6 3 3 2 2" xfId="2244" xr:uid="{00000000-0005-0000-0000-000095090000}"/>
    <cellStyle name="Comma 5 6 3 3 2 2 2" xfId="4573" xr:uid="{00000000-0005-0000-0000-000096090000}"/>
    <cellStyle name="Comma 5 6 3 3 2 2 3" xfId="6754" xr:uid="{00000000-0005-0000-0000-000097090000}"/>
    <cellStyle name="Comma 5 6 3 3 2 3" xfId="2626" xr:uid="{00000000-0005-0000-0000-000098090000}"/>
    <cellStyle name="Comma 5 6 3 3 2 3 2" xfId="4950" xr:uid="{00000000-0005-0000-0000-000099090000}"/>
    <cellStyle name="Comma 5 6 3 3 2 3 3" xfId="7123" xr:uid="{00000000-0005-0000-0000-00009A090000}"/>
    <cellStyle name="Comma 5 6 3 3 2 4" xfId="4129" xr:uid="{00000000-0005-0000-0000-00009B090000}"/>
    <cellStyle name="Comma 5 6 3 3 2 5" xfId="6357" xr:uid="{00000000-0005-0000-0000-00009C090000}"/>
    <cellStyle name="Comma 5 6 3 3 3" xfId="2015" xr:uid="{00000000-0005-0000-0000-00009D090000}"/>
    <cellStyle name="Comma 5 6 3 3 3 2" xfId="4348" xr:uid="{00000000-0005-0000-0000-00009E090000}"/>
    <cellStyle name="Comma 5 6 3 3 3 3" xfId="6540" xr:uid="{00000000-0005-0000-0000-00009F090000}"/>
    <cellStyle name="Comma 5 6 3 3 4" xfId="2448" xr:uid="{00000000-0005-0000-0000-0000A0090000}"/>
    <cellStyle name="Comma 5 6 3 3 4 2" xfId="4772" xr:uid="{00000000-0005-0000-0000-0000A1090000}"/>
    <cellStyle name="Comma 5 6 3 3 4 3" xfId="6945" xr:uid="{00000000-0005-0000-0000-0000A2090000}"/>
    <cellStyle name="Comma 5 6 3 3 5" xfId="3793" xr:uid="{00000000-0005-0000-0000-0000A3090000}"/>
    <cellStyle name="Comma 5 6 3 3 6" xfId="6156" xr:uid="{00000000-0005-0000-0000-0000A4090000}"/>
    <cellStyle name="Comma 5 6 3 4" xfId="1680" xr:uid="{00000000-0005-0000-0000-0000A5090000}"/>
    <cellStyle name="Comma 5 6 3 4 2" xfId="2173" xr:uid="{00000000-0005-0000-0000-0000A6090000}"/>
    <cellStyle name="Comma 5 6 3 4 2 2" xfId="4502" xr:uid="{00000000-0005-0000-0000-0000A7090000}"/>
    <cellStyle name="Comma 5 6 3 4 2 3" xfId="6683" xr:uid="{00000000-0005-0000-0000-0000A8090000}"/>
    <cellStyle name="Comma 5 6 3 4 3" xfId="2555" xr:uid="{00000000-0005-0000-0000-0000A9090000}"/>
    <cellStyle name="Comma 5 6 3 4 3 2" xfId="4879" xr:uid="{00000000-0005-0000-0000-0000AA090000}"/>
    <cellStyle name="Comma 5 6 3 4 3 3" xfId="7052" xr:uid="{00000000-0005-0000-0000-0000AB090000}"/>
    <cellStyle name="Comma 5 6 3 4 4" xfId="4058" xr:uid="{00000000-0005-0000-0000-0000AC090000}"/>
    <cellStyle name="Comma 5 6 3 4 5" xfId="6286" xr:uid="{00000000-0005-0000-0000-0000AD090000}"/>
    <cellStyle name="Comma 5 6 3 5" xfId="1944" xr:uid="{00000000-0005-0000-0000-0000AE090000}"/>
    <cellStyle name="Comma 5 6 3 5 2" xfId="4277" xr:uid="{00000000-0005-0000-0000-0000AF090000}"/>
    <cellStyle name="Comma 5 6 3 5 3" xfId="6469" xr:uid="{00000000-0005-0000-0000-0000B0090000}"/>
    <cellStyle name="Comma 5 6 3 6" xfId="2377" xr:uid="{00000000-0005-0000-0000-0000B1090000}"/>
    <cellStyle name="Comma 5 6 3 6 2" xfId="4701" xr:uid="{00000000-0005-0000-0000-0000B2090000}"/>
    <cellStyle name="Comma 5 6 3 6 3" xfId="6874" xr:uid="{00000000-0005-0000-0000-0000B3090000}"/>
    <cellStyle name="Comma 5 6 3 7" xfId="3721" xr:uid="{00000000-0005-0000-0000-0000B4090000}"/>
    <cellStyle name="Comma 5 6 3 7 2" xfId="7435" xr:uid="{00000000-0005-0000-0000-0000B5090000}"/>
    <cellStyle name="Comma 5 6 3 8" xfId="3359" xr:uid="{00000000-0005-0000-0000-0000B6090000}"/>
    <cellStyle name="Comma 5 6 3 9" xfId="6085" xr:uid="{00000000-0005-0000-0000-0000B7090000}"/>
    <cellStyle name="Comma 5 6 4" xfId="1183" xr:uid="{00000000-0005-0000-0000-0000B8090000}"/>
    <cellStyle name="Comma 5 6 4 2" xfId="1254" xr:uid="{00000000-0005-0000-0000-0000B9090000}"/>
    <cellStyle name="Comma 5 6 4 2 2" xfId="1764" xr:uid="{00000000-0005-0000-0000-0000BA090000}"/>
    <cellStyle name="Comma 5 6 4 2 2 2" xfId="2257" xr:uid="{00000000-0005-0000-0000-0000BB090000}"/>
    <cellStyle name="Comma 5 6 4 2 2 2 2" xfId="4586" xr:uid="{00000000-0005-0000-0000-0000BC090000}"/>
    <cellStyle name="Comma 5 6 4 2 2 2 3" xfId="6767" xr:uid="{00000000-0005-0000-0000-0000BD090000}"/>
    <cellStyle name="Comma 5 6 4 2 2 3" xfId="2639" xr:uid="{00000000-0005-0000-0000-0000BE090000}"/>
    <cellStyle name="Comma 5 6 4 2 2 3 2" xfId="4963" xr:uid="{00000000-0005-0000-0000-0000BF090000}"/>
    <cellStyle name="Comma 5 6 4 2 2 3 3" xfId="7136" xr:uid="{00000000-0005-0000-0000-0000C0090000}"/>
    <cellStyle name="Comma 5 6 4 2 2 4" xfId="4142" xr:uid="{00000000-0005-0000-0000-0000C1090000}"/>
    <cellStyle name="Comma 5 6 4 2 2 5" xfId="6370" xr:uid="{00000000-0005-0000-0000-0000C2090000}"/>
    <cellStyle name="Comma 5 6 4 2 3" xfId="2028" xr:uid="{00000000-0005-0000-0000-0000C3090000}"/>
    <cellStyle name="Comma 5 6 4 2 3 2" xfId="4361" xr:uid="{00000000-0005-0000-0000-0000C4090000}"/>
    <cellStyle name="Comma 5 6 4 2 3 3" xfId="6553" xr:uid="{00000000-0005-0000-0000-0000C5090000}"/>
    <cellStyle name="Comma 5 6 4 2 4" xfId="2461" xr:uid="{00000000-0005-0000-0000-0000C6090000}"/>
    <cellStyle name="Comma 5 6 4 2 4 2" xfId="4785" xr:uid="{00000000-0005-0000-0000-0000C7090000}"/>
    <cellStyle name="Comma 5 6 4 2 4 3" xfId="6958" xr:uid="{00000000-0005-0000-0000-0000C8090000}"/>
    <cellStyle name="Comma 5 6 4 2 5" xfId="3806" xr:uid="{00000000-0005-0000-0000-0000C9090000}"/>
    <cellStyle name="Comma 5 6 4 2 6" xfId="6169" xr:uid="{00000000-0005-0000-0000-0000CA090000}"/>
    <cellStyle name="Comma 5 6 4 3" xfId="1693" xr:uid="{00000000-0005-0000-0000-0000CB090000}"/>
    <cellStyle name="Comma 5 6 4 3 2" xfId="2186" xr:uid="{00000000-0005-0000-0000-0000CC090000}"/>
    <cellStyle name="Comma 5 6 4 3 2 2" xfId="4515" xr:uid="{00000000-0005-0000-0000-0000CD090000}"/>
    <cellStyle name="Comma 5 6 4 3 2 3" xfId="6696" xr:uid="{00000000-0005-0000-0000-0000CE090000}"/>
    <cellStyle name="Comma 5 6 4 3 3" xfId="2568" xr:uid="{00000000-0005-0000-0000-0000CF090000}"/>
    <cellStyle name="Comma 5 6 4 3 3 2" xfId="4892" xr:uid="{00000000-0005-0000-0000-0000D0090000}"/>
    <cellStyle name="Comma 5 6 4 3 3 3" xfId="7065" xr:uid="{00000000-0005-0000-0000-0000D1090000}"/>
    <cellStyle name="Comma 5 6 4 3 4" xfId="4071" xr:uid="{00000000-0005-0000-0000-0000D2090000}"/>
    <cellStyle name="Comma 5 6 4 3 5" xfId="6299" xr:uid="{00000000-0005-0000-0000-0000D3090000}"/>
    <cellStyle name="Comma 5 6 4 4" xfId="1957" xr:uid="{00000000-0005-0000-0000-0000D4090000}"/>
    <cellStyle name="Comma 5 6 4 4 2" xfId="4290" xr:uid="{00000000-0005-0000-0000-0000D5090000}"/>
    <cellStyle name="Comma 5 6 4 4 3" xfId="6482" xr:uid="{00000000-0005-0000-0000-0000D6090000}"/>
    <cellStyle name="Comma 5 6 4 5" xfId="2390" xr:uid="{00000000-0005-0000-0000-0000D7090000}"/>
    <cellStyle name="Comma 5 6 4 5 2" xfId="4714" xr:uid="{00000000-0005-0000-0000-0000D8090000}"/>
    <cellStyle name="Comma 5 6 4 5 3" xfId="6887" xr:uid="{00000000-0005-0000-0000-0000D9090000}"/>
    <cellStyle name="Comma 5 6 4 6" xfId="3735" xr:uid="{00000000-0005-0000-0000-0000DA090000}"/>
    <cellStyle name="Comma 5 6 4 6 2" xfId="7448" xr:uid="{00000000-0005-0000-0000-0000DB090000}"/>
    <cellStyle name="Comma 5 6 4 7" xfId="3533" xr:uid="{00000000-0005-0000-0000-0000DC090000}"/>
    <cellStyle name="Comma 5 6 4 8" xfId="6098" xr:uid="{00000000-0005-0000-0000-0000DD090000}"/>
    <cellStyle name="Comma 5 6 4 9" xfId="14683" xr:uid="{E4E78F7C-EA4B-47B7-97AE-844BB0F73BB5}"/>
    <cellStyle name="Comma 5 6 5" xfId="1219" xr:uid="{00000000-0005-0000-0000-0000DE090000}"/>
    <cellStyle name="Comma 5 6 5 2" xfId="1729" xr:uid="{00000000-0005-0000-0000-0000DF090000}"/>
    <cellStyle name="Comma 5 6 5 2 2" xfId="2222" xr:uid="{00000000-0005-0000-0000-0000E0090000}"/>
    <cellStyle name="Comma 5 6 5 2 2 2" xfId="4551" xr:uid="{00000000-0005-0000-0000-0000E1090000}"/>
    <cellStyle name="Comma 5 6 5 2 2 3" xfId="6732" xr:uid="{00000000-0005-0000-0000-0000E2090000}"/>
    <cellStyle name="Comma 5 6 5 2 3" xfId="2604" xr:uid="{00000000-0005-0000-0000-0000E3090000}"/>
    <cellStyle name="Comma 5 6 5 2 3 2" xfId="4928" xr:uid="{00000000-0005-0000-0000-0000E4090000}"/>
    <cellStyle name="Comma 5 6 5 2 3 3" xfId="7101" xr:uid="{00000000-0005-0000-0000-0000E5090000}"/>
    <cellStyle name="Comma 5 6 5 2 4" xfId="4107" xr:uid="{00000000-0005-0000-0000-0000E6090000}"/>
    <cellStyle name="Comma 5 6 5 2 5" xfId="6335" xr:uid="{00000000-0005-0000-0000-0000E7090000}"/>
    <cellStyle name="Comma 5 6 5 3" xfId="1993" xr:uid="{00000000-0005-0000-0000-0000E8090000}"/>
    <cellStyle name="Comma 5 6 5 3 2" xfId="4326" xr:uid="{00000000-0005-0000-0000-0000E9090000}"/>
    <cellStyle name="Comma 5 6 5 3 3" xfId="6518" xr:uid="{00000000-0005-0000-0000-0000EA090000}"/>
    <cellStyle name="Comma 5 6 5 4" xfId="2426" xr:uid="{00000000-0005-0000-0000-0000EB090000}"/>
    <cellStyle name="Comma 5 6 5 4 2" xfId="4750" xr:uid="{00000000-0005-0000-0000-0000EC090000}"/>
    <cellStyle name="Comma 5 6 5 4 3" xfId="6923" xr:uid="{00000000-0005-0000-0000-0000ED090000}"/>
    <cellStyle name="Comma 5 6 5 5" xfId="3771" xr:uid="{00000000-0005-0000-0000-0000EE090000}"/>
    <cellStyle name="Comma 5 6 5 6" xfId="6134" xr:uid="{00000000-0005-0000-0000-0000EF090000}"/>
    <cellStyle name="Comma 5 6 6" xfId="1622" xr:uid="{00000000-0005-0000-0000-0000F0090000}"/>
    <cellStyle name="Comma 5 6 6 2" xfId="2142" xr:uid="{00000000-0005-0000-0000-0000F1090000}"/>
    <cellStyle name="Comma 5 6 6 2 2" xfId="4471" xr:uid="{00000000-0005-0000-0000-0000F2090000}"/>
    <cellStyle name="Comma 5 6 6 2 3" xfId="6652" xr:uid="{00000000-0005-0000-0000-0000F3090000}"/>
    <cellStyle name="Comma 5 6 6 3" xfId="2533" xr:uid="{00000000-0005-0000-0000-0000F4090000}"/>
    <cellStyle name="Comma 5 6 6 3 2" xfId="4857" xr:uid="{00000000-0005-0000-0000-0000F5090000}"/>
    <cellStyle name="Comma 5 6 6 3 3" xfId="7030" xr:uid="{00000000-0005-0000-0000-0000F6090000}"/>
    <cellStyle name="Comma 5 6 6 4" xfId="4022" xr:uid="{00000000-0005-0000-0000-0000F7090000}"/>
    <cellStyle name="Comma 5 6 6 5" xfId="6264" xr:uid="{00000000-0005-0000-0000-0000F8090000}"/>
    <cellStyle name="Comma 5 6 7" xfId="1336" xr:uid="{00000000-0005-0000-0000-0000F9090000}"/>
    <cellStyle name="Comma 5 6 7 2" xfId="2100" xr:uid="{00000000-0005-0000-0000-0000FA090000}"/>
    <cellStyle name="Comma 5 6 7 2 2" xfId="4432" xr:uid="{00000000-0005-0000-0000-0000FB090000}"/>
    <cellStyle name="Comma 5 6 7 2 3" xfId="6610" xr:uid="{00000000-0005-0000-0000-0000FC090000}"/>
    <cellStyle name="Comma 5 6 7 3" xfId="2518" xr:uid="{00000000-0005-0000-0000-0000FD090000}"/>
    <cellStyle name="Comma 5 6 7 3 2" xfId="4842" xr:uid="{00000000-0005-0000-0000-0000FE090000}"/>
    <cellStyle name="Comma 5 6 7 3 3" xfId="7015" xr:uid="{00000000-0005-0000-0000-0000FF090000}"/>
    <cellStyle name="Comma 5 6 7 4" xfId="3881" xr:uid="{00000000-0005-0000-0000-0000000A0000}"/>
    <cellStyle name="Comma 5 6 7 5" xfId="6225" xr:uid="{00000000-0005-0000-0000-0000010A0000}"/>
    <cellStyle name="Comma 5 6 8" xfId="1897" xr:uid="{00000000-0005-0000-0000-0000020A0000}"/>
    <cellStyle name="Comma 5 6 8 2" xfId="4245" xr:uid="{00000000-0005-0000-0000-0000030A0000}"/>
    <cellStyle name="Comma 5 6 8 3" xfId="6438" xr:uid="{00000000-0005-0000-0000-0000040A0000}"/>
    <cellStyle name="Comma 5 6 9" xfId="2354" xr:uid="{00000000-0005-0000-0000-0000050A0000}"/>
    <cellStyle name="Comma 5 6 9 2" xfId="4678" xr:uid="{00000000-0005-0000-0000-0000060A0000}"/>
    <cellStyle name="Comma 5 6 9 3" xfId="6851" xr:uid="{00000000-0005-0000-0000-0000070A0000}"/>
    <cellStyle name="Comma 5 7" xfId="1046" xr:uid="{00000000-0005-0000-0000-0000080A0000}"/>
    <cellStyle name="Comma 5 7 2" xfId="1679" xr:uid="{00000000-0005-0000-0000-0000090A0000}"/>
    <cellStyle name="Comma 5 7 2 2" xfId="14684" xr:uid="{DC73B0FB-F478-4F51-955A-72FD8DCA43CC}"/>
    <cellStyle name="Comma 5 7 3" xfId="1608" xr:uid="{00000000-0005-0000-0000-00000A0A0000}"/>
    <cellStyle name="Comma 5 7 3 2" xfId="2139" xr:uid="{00000000-0005-0000-0000-00000B0A0000}"/>
    <cellStyle name="Comma 5 7 3 2 2" xfId="4469" xr:uid="{00000000-0005-0000-0000-00000C0A0000}"/>
    <cellStyle name="Comma 5 7 3 2 3" xfId="6649" xr:uid="{00000000-0005-0000-0000-00000D0A0000}"/>
    <cellStyle name="Comma 5 7 3 3" xfId="2531" xr:uid="{00000000-0005-0000-0000-00000E0A0000}"/>
    <cellStyle name="Comma 5 7 3 3 2" xfId="4855" xr:uid="{00000000-0005-0000-0000-00000F0A0000}"/>
    <cellStyle name="Comma 5 7 3 3 3" xfId="7028" xr:uid="{00000000-0005-0000-0000-0000100A0000}"/>
    <cellStyle name="Comma 5 7 3 4" xfId="4011" xr:uid="{00000000-0005-0000-0000-0000110A0000}"/>
    <cellStyle name="Comma 5 7 3 5" xfId="6262" xr:uid="{00000000-0005-0000-0000-0000120A0000}"/>
    <cellStyle name="Comma 5 7 4" xfId="10836" xr:uid="{8B18A674-4F71-41D1-BCE2-D9CE1D33EED9}"/>
    <cellStyle name="Comma 5 8" xfId="585" xr:uid="{00000000-0005-0000-0000-0000130A0000}"/>
    <cellStyle name="Comma 5 8 2" xfId="14685" xr:uid="{EAE4D28B-C8EE-49AC-B631-8230411D1205}"/>
    <cellStyle name="Comma 5 8 3" xfId="10837" xr:uid="{E1983997-C87A-4FBC-8A4D-CF084EADFE73}"/>
    <cellStyle name="Comma 5 9" xfId="1304" xr:uid="{00000000-0005-0000-0000-0000140A0000}"/>
    <cellStyle name="Comma 5 9 2" xfId="1809" xr:uid="{00000000-0005-0000-0000-0000150A0000}"/>
    <cellStyle name="Comma 5 9 2 2" xfId="2301" xr:uid="{00000000-0005-0000-0000-0000160A0000}"/>
    <cellStyle name="Comma 5 9 2 2 2" xfId="4630" xr:uid="{00000000-0005-0000-0000-0000170A0000}"/>
    <cellStyle name="Comma 5 9 2 2 3" xfId="6811" xr:uid="{00000000-0005-0000-0000-0000180A0000}"/>
    <cellStyle name="Comma 5 9 2 3" xfId="2683" xr:uid="{00000000-0005-0000-0000-0000190A0000}"/>
    <cellStyle name="Comma 5 9 2 3 2" xfId="5007" xr:uid="{00000000-0005-0000-0000-00001A0A0000}"/>
    <cellStyle name="Comma 5 9 2 3 3" xfId="7180" xr:uid="{00000000-0005-0000-0000-00001B0A0000}"/>
    <cellStyle name="Comma 5 9 2 4" xfId="4187" xr:uid="{00000000-0005-0000-0000-00001C0A0000}"/>
    <cellStyle name="Comma 5 9 2 5" xfId="6414" xr:uid="{00000000-0005-0000-0000-00001D0A0000}"/>
    <cellStyle name="Comma 5 9 2 6" xfId="14686" xr:uid="{109FEBFB-BFE0-4811-9155-65FE385B90A0}"/>
    <cellStyle name="Comma 5 9 3" xfId="2072" xr:uid="{00000000-0005-0000-0000-00001E0A0000}"/>
    <cellStyle name="Comma 5 9 3 2" xfId="4405" xr:uid="{00000000-0005-0000-0000-00001F0A0000}"/>
    <cellStyle name="Comma 5 9 3 3" xfId="6597" xr:uid="{00000000-0005-0000-0000-0000200A0000}"/>
    <cellStyle name="Comma 5 9 4" xfId="2506" xr:uid="{00000000-0005-0000-0000-0000210A0000}"/>
    <cellStyle name="Comma 5 9 4 2" xfId="4830" xr:uid="{00000000-0005-0000-0000-0000220A0000}"/>
    <cellStyle name="Comma 5 9 4 3" xfId="7003" xr:uid="{00000000-0005-0000-0000-0000230A0000}"/>
    <cellStyle name="Comma 5 9 5" xfId="2736" xr:uid="{00000000-0005-0000-0000-0000240A0000}"/>
    <cellStyle name="Comma 5 9 5 2" xfId="3856" xr:uid="{00000000-0005-0000-0000-0000250A0000}"/>
    <cellStyle name="Comma 5 9 6" xfId="7232" xr:uid="{00000000-0005-0000-0000-0000260A0000}"/>
    <cellStyle name="Comma 5 9 7" xfId="6213" xr:uid="{00000000-0005-0000-0000-0000270A0000}"/>
    <cellStyle name="Comma 5 9 8" xfId="10838" xr:uid="{BC99A041-4D51-4B1E-B322-78D12A3B0CC7}"/>
    <cellStyle name="Comma 50" xfId="587" xr:uid="{00000000-0005-0000-0000-0000280A0000}"/>
    <cellStyle name="Comma 50 2" xfId="14687" xr:uid="{7374A225-E581-4903-A2A6-71A8C8C17A98}"/>
    <cellStyle name="Comma 50 3" xfId="10839" xr:uid="{81DDE998-8096-4349-8B17-78ADF8FA2495}"/>
    <cellStyle name="Comma 51" xfId="588" xr:uid="{00000000-0005-0000-0000-0000290A0000}"/>
    <cellStyle name="Comma 51 2" xfId="14688" xr:uid="{5F29A7FB-140A-4E7B-9E0C-854F55A7F596}"/>
    <cellStyle name="Comma 51 3" xfId="10840" xr:uid="{EF00C0AE-D7C0-4B84-8F82-3233B9EAF1EB}"/>
    <cellStyle name="Comma 52" xfId="589" xr:uid="{00000000-0005-0000-0000-00002A0A0000}"/>
    <cellStyle name="Comma 52 2" xfId="590" xr:uid="{00000000-0005-0000-0000-00002B0A0000}"/>
    <cellStyle name="Comma 52 2 2" xfId="14689" xr:uid="{9DA51EBA-3557-4582-9AEE-D8A988A657F4}"/>
    <cellStyle name="Comma 52 3" xfId="10841" xr:uid="{F7292C7B-7E5A-47DD-9B35-A279ED576C09}"/>
    <cellStyle name="Comma 53" xfId="591" xr:uid="{00000000-0005-0000-0000-00002C0A0000}"/>
    <cellStyle name="Comma 53 2" xfId="592" xr:uid="{00000000-0005-0000-0000-00002D0A0000}"/>
    <cellStyle name="Comma 53 2 2" xfId="14690" xr:uid="{EBB6C907-ADF0-438D-8DE5-ECB0397D1557}"/>
    <cellStyle name="Comma 53 3" xfId="10842" xr:uid="{F1C8C0A0-93CA-475C-A45A-83FDEA8512A0}"/>
    <cellStyle name="Comma 54" xfId="593" xr:uid="{00000000-0005-0000-0000-00002E0A0000}"/>
    <cellStyle name="Comma 54 2" xfId="12812" xr:uid="{533C424F-B672-434D-B7E3-43F374FBF56E}"/>
    <cellStyle name="Comma 54 2 2" xfId="15322" xr:uid="{80E697E4-3636-4766-9A5A-CE947687A53A}"/>
    <cellStyle name="Comma 54 3" xfId="14691" xr:uid="{FFAEC7FB-912A-4E62-86B3-DDB02C5C260A}"/>
    <cellStyle name="Comma 54 4" xfId="10843" xr:uid="{935BA7B4-A5A9-420A-8408-BF9F13F4ACE0}"/>
    <cellStyle name="Comma 55" xfId="594" xr:uid="{00000000-0005-0000-0000-00002F0A0000}"/>
    <cellStyle name="Comma 55 2" xfId="595" xr:uid="{00000000-0005-0000-0000-0000300A0000}"/>
    <cellStyle name="Comma 55 2 2" xfId="14692" xr:uid="{D55D6A13-8F7F-4401-B348-B75215AA98F3}"/>
    <cellStyle name="Comma 55 3" xfId="10844" xr:uid="{4965D325-52FB-47B5-9286-081D23B6FA00}"/>
    <cellStyle name="Comma 56" xfId="596" xr:uid="{00000000-0005-0000-0000-0000310A0000}"/>
    <cellStyle name="Comma 56 2" xfId="597" xr:uid="{00000000-0005-0000-0000-0000320A0000}"/>
    <cellStyle name="Comma 56 2 2" xfId="14693" xr:uid="{715B2644-CDC0-4AC9-ABBD-0D148FB1D15B}"/>
    <cellStyle name="Comma 56 3" xfId="10845" xr:uid="{E889A215-E332-4968-9D3E-776F9C5C46B6}"/>
    <cellStyle name="Comma 57" xfId="598" xr:uid="{00000000-0005-0000-0000-0000330A0000}"/>
    <cellStyle name="Comma 57 2" xfId="12814" xr:uid="{D37B636B-E079-4289-802D-5E978CE94F25}"/>
    <cellStyle name="Comma 57 2 2" xfId="13908" xr:uid="{3A9B31F9-C120-4480-AF8C-A0B27908AC3B}"/>
    <cellStyle name="Comma 57 2 2 2" xfId="14366" xr:uid="{7475AA60-3EB5-4F5B-9782-3452B5E5F899}"/>
    <cellStyle name="Comma 57 2 2 2 2" xfId="16267" xr:uid="{943603B3-0DA4-4259-AD40-8A97F0B1C0F3}"/>
    <cellStyle name="Comma 57 2 2 2 2 2" xfId="18678" xr:uid="{BCEF4CB7-CCD7-4101-9EE5-FB699C0E3AB2}"/>
    <cellStyle name="Comma 57 2 2 2 3" xfId="17575" xr:uid="{47B903A2-3623-49DD-83A3-1E89EB898103}"/>
    <cellStyle name="Comma 57 2 2 3" xfId="15852" xr:uid="{6EA7D2C1-46E8-4D67-A199-2F08E75CF389}"/>
    <cellStyle name="Comma 57 2 2 3 2" xfId="18304" xr:uid="{D0151132-362E-4415-AC82-90D7270DFAFC}"/>
    <cellStyle name="Comma 57 2 2 4" xfId="17272" xr:uid="{A21D6219-7D55-4E10-99D1-F768FE7C87CB}"/>
    <cellStyle name="Comma 57 2 3" xfId="13874" xr:uid="{5599BCF0-D224-4122-BEAF-CAEAA91510CF}"/>
    <cellStyle name="Comma 57 2 3 2" xfId="14342" xr:uid="{DA92A569-30D6-45BA-A171-64A32D723133}"/>
    <cellStyle name="Comma 57 2 3 2 2" xfId="16244" xr:uid="{4AE380D7-F11F-4CE3-BBEB-9CB8C5DA9FCC}"/>
    <cellStyle name="Comma 57 2 3 2 2 2" xfId="18655" xr:uid="{971C73FD-4E0E-44A3-9B2A-FD00008047E8}"/>
    <cellStyle name="Comma 57 2 3 2 3" xfId="17552" xr:uid="{1B3F1EFB-5ED2-42B0-B090-87303A9D38E2}"/>
    <cellStyle name="Comma 57 2 3 3" xfId="15820" xr:uid="{8DA80EB8-157E-49DD-B32D-0B49F01B8EA1}"/>
    <cellStyle name="Comma 57 2 3 3 2" xfId="18275" xr:uid="{EA9945BB-0E58-4130-BFA1-2DEB17C75C04}"/>
    <cellStyle name="Comma 57 2 3 4" xfId="17248" xr:uid="{08C59BB8-7244-40AF-9B86-BE833F64905A}"/>
    <cellStyle name="Comma 57 2 4" xfId="13621" xr:uid="{2BAAF732-9C86-4BB7-97BA-5C008F441C5B}"/>
    <cellStyle name="Comma 57 2 4 2" xfId="14236" xr:uid="{76244093-2473-4CC6-81F4-304E5CA87C57}"/>
    <cellStyle name="Comma 57 2 4 2 2" xfId="16140" xr:uid="{C77ACAFB-FDAB-4BB0-A815-FEDFF3F28E2C}"/>
    <cellStyle name="Comma 57 2 4 2 2 2" xfId="18551" xr:uid="{BCE08836-B12B-4E72-ABFE-E9FF02349F52}"/>
    <cellStyle name="Comma 57 2 4 2 3" xfId="17449" xr:uid="{7B2D3FFF-F219-4B48-9C15-C90141C3B78E}"/>
    <cellStyle name="Comma 57 2 4 3" xfId="15591" xr:uid="{8ED7012B-5450-47FB-B238-237FAA73CA10}"/>
    <cellStyle name="Comma 57 2 4 3 2" xfId="18066" xr:uid="{CAB1339A-0F40-4FD7-AE8D-5215C18974CF}"/>
    <cellStyle name="Comma 57 2 4 4" xfId="17114" xr:uid="{FE17B500-95F7-4E45-A729-887B9D3C272B}"/>
    <cellStyle name="Comma 57 2 5" xfId="14199" xr:uid="{D81BE597-41A4-46B6-9039-2ADA24F514C5}"/>
    <cellStyle name="Comma 57 2 5 2" xfId="16104" xr:uid="{359B6988-4741-4587-8856-8FF79F7133C5}"/>
    <cellStyle name="Comma 57 2 5 2 2" xfId="18515" xr:uid="{586ABC99-842E-4472-A0F1-D27D06F7FCC5}"/>
    <cellStyle name="Comma 57 2 5 3" xfId="17428" xr:uid="{AAFF1DE6-9DB7-4B94-93D2-08F1564C28AF}"/>
    <cellStyle name="Comma 57 2 6" xfId="15324" xr:uid="{EB53CE59-927B-456F-BD16-700117387E15}"/>
    <cellStyle name="Comma 57 2 6 2" xfId="17951" xr:uid="{A7A8EA10-6AC0-4AD4-A128-B9CF70DD5B2F}"/>
    <cellStyle name="Comma 57 2 7" xfId="17018" xr:uid="{E4566360-CE99-4F22-9F1A-7918064E2244}"/>
    <cellStyle name="Comma 57 3" xfId="13907" xr:uid="{CD3D8EBB-4F84-496C-BDC3-2DB8B0FEAE72}"/>
    <cellStyle name="Comma 57 3 2" xfId="14365" xr:uid="{2705D073-52FF-46C0-AD51-5B17A47C565B}"/>
    <cellStyle name="Comma 57 3 2 2" xfId="16266" xr:uid="{E798AEFD-1DC2-4562-814B-9E31C61EFAE3}"/>
    <cellStyle name="Comma 57 3 2 2 2" xfId="18677" xr:uid="{055F5003-4F56-4172-B12B-01EA5AE2036B}"/>
    <cellStyle name="Comma 57 3 2 3" xfId="17574" xr:uid="{606A9983-EC6F-4771-B1F7-86C99B9881DB}"/>
    <cellStyle name="Comma 57 3 3" xfId="15851" xr:uid="{D1BC6CFA-835B-410E-9E87-45602AB68864}"/>
    <cellStyle name="Comma 57 3 3 2" xfId="18303" xr:uid="{0989DD38-821F-45A3-800E-0FE329EBB4D3}"/>
    <cellStyle name="Comma 57 3 4" xfId="17271" xr:uid="{C5909D4B-776D-4F9E-85C0-70636FD3A4BC}"/>
    <cellStyle name="Comma 57 4" xfId="13875" xr:uid="{8BCA54C1-FC6B-40E9-BF4F-3668CD919B4D}"/>
    <cellStyle name="Comma 57 4 2" xfId="14343" xr:uid="{870074E2-72C8-43F2-A864-59D7B8BCA151}"/>
    <cellStyle name="Comma 57 4 2 2" xfId="16245" xr:uid="{90D2162A-CD30-41CE-95CE-D7C14753444D}"/>
    <cellStyle name="Comma 57 4 2 2 2" xfId="18656" xr:uid="{9A4F5854-C512-4C00-95BB-DA3196A0BE71}"/>
    <cellStyle name="Comma 57 4 2 3" xfId="17553" xr:uid="{227EEADC-A020-4A27-9104-68C13141C96F}"/>
    <cellStyle name="Comma 57 4 3" xfId="15821" xr:uid="{ED8941BB-4241-48A2-9FFE-91A79268E988}"/>
    <cellStyle name="Comma 57 4 3 2" xfId="18276" xr:uid="{F648AA05-27DF-4146-A757-929C24C84D90}"/>
    <cellStyle name="Comma 57 4 4" xfId="17249" xr:uid="{CF37EFA1-B5BC-4FED-92DF-A8D1300EF804}"/>
    <cellStyle name="Comma 57 5" xfId="13620" xr:uid="{A1F263E5-5DCE-4533-B4F7-FA3068AA6883}"/>
    <cellStyle name="Comma 57 5 2" xfId="14235" xr:uid="{45A51FCA-3777-4755-8B89-9F8485EDCB9A}"/>
    <cellStyle name="Comma 57 5 2 2" xfId="16139" xr:uid="{77B00F0E-7A8A-4BB6-AB8F-31BB8636D21B}"/>
    <cellStyle name="Comma 57 5 2 2 2" xfId="18550" xr:uid="{95377A20-ED31-4B69-A935-247F89E2737D}"/>
    <cellStyle name="Comma 57 5 2 3" xfId="17448" xr:uid="{BCB70122-C1A5-4880-ABF4-4C7459582543}"/>
    <cellStyle name="Comma 57 5 3" xfId="15590" xr:uid="{EF73A9DE-7280-4AC0-A479-BF70ECE08C16}"/>
    <cellStyle name="Comma 57 5 3 2" xfId="18065" xr:uid="{4C725190-5CE9-4237-B43C-9F0EA65F5AE9}"/>
    <cellStyle name="Comma 57 5 4" xfId="17113" xr:uid="{C275CDE3-1826-4DB4-BFC8-AA86BC61966E}"/>
    <cellStyle name="Comma 57 6" xfId="14198" xr:uid="{DA55048D-F566-400E-82FA-BB29A3D35159}"/>
    <cellStyle name="Comma 57 6 2" xfId="16103" xr:uid="{BBC81187-CE31-40E9-AD9D-93FD95234DAD}"/>
    <cellStyle name="Comma 57 6 2 2" xfId="18514" xr:uid="{DDB2F3E5-6DC1-46B4-ABB7-B1C3B369FFBC}"/>
    <cellStyle name="Comma 57 6 3" xfId="17427" xr:uid="{04ADF751-635C-4F00-BCCB-1458FA25A36B}"/>
    <cellStyle name="Comma 57 7" xfId="15323" xr:uid="{F7C34339-619D-47F7-A2AA-B884AFB8D64A}"/>
    <cellStyle name="Comma 57 7 2" xfId="17950" xr:uid="{322E34B7-9DFE-4454-86A7-945ACC3ABC49}"/>
    <cellStyle name="Comma 57 8" xfId="17017" xr:uid="{01656269-422B-49C1-9B10-5E8D699C4213}"/>
    <cellStyle name="Comma 57 9" xfId="12813" xr:uid="{9C2C57BF-6C96-4AC5-9A7A-C987E3E23E79}"/>
    <cellStyle name="Comma 58" xfId="599" xr:uid="{00000000-0005-0000-0000-0000340A0000}"/>
    <cellStyle name="Comma 58 2" xfId="600" xr:uid="{00000000-0005-0000-0000-0000350A0000}"/>
    <cellStyle name="Comma 58 2 2" xfId="14920" xr:uid="{92896296-0E41-42A9-AF05-00042A7811F8}"/>
    <cellStyle name="Comma 58 3" xfId="11687" xr:uid="{CF8E7355-2E86-42F1-9A18-081D14A4C015}"/>
    <cellStyle name="Comma 59" xfId="601" xr:uid="{00000000-0005-0000-0000-0000360A0000}"/>
    <cellStyle name="Comma 59 2" xfId="15325" xr:uid="{651A1481-21C9-4646-BEDB-96EEFDBEAF52}"/>
    <cellStyle name="Comma 59 2 2" xfId="17952" xr:uid="{B80DC744-2F93-4BE0-8616-E49FA16AFAF3}"/>
    <cellStyle name="Comma 59 3" xfId="17691" xr:uid="{9DE20362-C55B-46C1-AFBD-A28A432BC0D1}"/>
    <cellStyle name="Comma 59 4" xfId="17019" xr:uid="{B0AEA58A-F86F-4BEF-8D05-3605F13DA1A6}"/>
    <cellStyle name="Comma 59 5" xfId="12815" xr:uid="{F16E524B-DB95-47DD-A718-3DE13D7213A5}"/>
    <cellStyle name="Comma 6" xfId="26" xr:uid="{00000000-0005-0000-0000-0000370A0000}"/>
    <cellStyle name="Comma 6 10" xfId="12816" xr:uid="{1B947E0D-3B47-4ED9-886E-47B09BABA082}"/>
    <cellStyle name="Comma 6 10 2" xfId="15326" xr:uid="{4608D4C1-E063-42DB-9FB4-D8031137DC98}"/>
    <cellStyle name="Comma 6 11" xfId="12817" xr:uid="{1119B375-AACF-445F-965D-757EDA6DE0FE}"/>
    <cellStyle name="Comma 6 11 2" xfId="15327" xr:uid="{F63F51A9-9B2B-4892-ACEF-F8750EB38CBA}"/>
    <cellStyle name="Comma 6 12" xfId="12818" xr:uid="{33DD34C9-FC31-4F51-8CF3-E057F5A8BFF2}"/>
    <cellStyle name="Comma 6 12 2" xfId="15328" xr:uid="{6D6F2C53-74A3-48D2-8F5B-FB0E259A6C8E}"/>
    <cellStyle name="Comma 6 13" xfId="14394" xr:uid="{F247176F-A72E-41FD-AA24-2B9B04CFC683}"/>
    <cellStyle name="Comma 6 14" xfId="14694" xr:uid="{87C1B800-A6A7-4ACD-B279-609E76C59287}"/>
    <cellStyle name="Comma 6 15" xfId="26492" xr:uid="{D285A1F1-2859-4FAA-A9C5-49B549491CD9}"/>
    <cellStyle name="Comma 6 16" xfId="10846" xr:uid="{A009BCFE-F9F0-42E9-B2CD-847B023AFDDD}"/>
    <cellStyle name="Comma 6 2" xfId="296" xr:uid="{00000000-0005-0000-0000-0000380A0000}"/>
    <cellStyle name="Comma 6 2 10" xfId="9780" xr:uid="{8F5403B0-342A-4FB1-B682-E5A8CA7AD91E}"/>
    <cellStyle name="Comma 6 2 2" xfId="1141" xr:uid="{00000000-0005-0000-0000-0000390A0000}"/>
    <cellStyle name="Comma 6 2 2 2" xfId="12819" xr:uid="{93978CE4-A3D4-4A8C-B1AB-1BB88831C29A}"/>
    <cellStyle name="Comma 6 2 2 2 2" xfId="15329" xr:uid="{275F9651-1D73-41A3-B474-7E63208A44F4}"/>
    <cellStyle name="Comma 6 2 2 3" xfId="14695" xr:uid="{D279047B-CE3D-417D-AD39-4EAF1EBC927D}"/>
    <cellStyle name="Comma 6 2 2 4" xfId="26493" xr:uid="{3B5521BB-90FE-4C2C-8A16-0ACFCE446F61}"/>
    <cellStyle name="Comma 6 2 2 5" xfId="10847" xr:uid="{18D1CA94-E147-4D39-BBBA-A97F6167C400}"/>
    <cellStyle name="Comma 6 2 3" xfId="603" xr:uid="{00000000-0005-0000-0000-00003A0A0000}"/>
    <cellStyle name="Comma 6 2 3 2" xfId="15330" xr:uid="{7AD551AA-1D32-4B78-B0BF-0295E2A0BD26}"/>
    <cellStyle name="Comma 6 2 3 3" xfId="26494" xr:uid="{BCDAC317-934D-4836-BD71-E95405768A47}"/>
    <cellStyle name="Comma 6 2 3 4" xfId="12820" xr:uid="{2E110448-F7C0-437C-BCCE-6E9C14078345}"/>
    <cellStyle name="Comma 6 2 4" xfId="12821" xr:uid="{60B34A02-E717-4453-BA85-9ED0B664AA71}"/>
    <cellStyle name="Comma 6 2 4 2" xfId="15331" xr:uid="{BEDEE40E-B78B-4B71-BAA5-AA80257CBE55}"/>
    <cellStyle name="Comma 6 2 5" xfId="12822" xr:uid="{9486A6CE-D09B-42C6-84C8-A8191CDB0BAA}"/>
    <cellStyle name="Comma 6 2 5 2" xfId="15332" xr:uid="{95F78FE4-2BEF-4939-A93C-4803637B9DCB}"/>
    <cellStyle name="Comma 6 2 6" xfId="12823" xr:uid="{0F3B1B58-B5D3-46F7-B6FC-74725F63A915}"/>
    <cellStyle name="Comma 6 2 6 2" xfId="15333" xr:uid="{1E661AB7-FEF0-4EAF-868C-F9699F1F2591}"/>
    <cellStyle name="Comma 6 2 7" xfId="14395" xr:uid="{D1155995-E1A6-4844-B242-107D5F595659}"/>
    <cellStyle name="Comma 6 2 8" xfId="14453" xr:uid="{ED60295A-108B-44A9-BE6F-23C3E3044D92}"/>
    <cellStyle name="Comma 6 2 9" xfId="25838" xr:uid="{71B8072C-649A-423F-B3D4-27EAFDB87584}"/>
    <cellStyle name="Comma 6 3" xfId="325" xr:uid="{00000000-0005-0000-0000-00003B0A0000}"/>
    <cellStyle name="Comma 6 3 10" xfId="2358" xr:uid="{00000000-0005-0000-0000-00003C0A0000}"/>
    <cellStyle name="Comma 6 3 10 2" xfId="4682" xr:uid="{00000000-0005-0000-0000-00003D0A0000}"/>
    <cellStyle name="Comma 6 3 10 3" xfId="6855" xr:uid="{00000000-0005-0000-0000-00003E0A0000}"/>
    <cellStyle name="Comma 6 3 11" xfId="3694" xr:uid="{00000000-0005-0000-0000-00003F0A0000}"/>
    <cellStyle name="Comma 6 3 11 2" xfId="7413" xr:uid="{00000000-0005-0000-0000-0000400A0000}"/>
    <cellStyle name="Comma 6 3 12" xfId="2831" xr:uid="{00000000-0005-0000-0000-0000410A0000}"/>
    <cellStyle name="Comma 6 3 13" xfId="6067" xr:uid="{00000000-0005-0000-0000-0000420A0000}"/>
    <cellStyle name="Comma 6 3 14" xfId="10848" xr:uid="{C3A92C89-37D0-4355-95EF-BCF9FEB4B907}"/>
    <cellStyle name="Comma 6 3 2" xfId="1158" xr:uid="{00000000-0005-0000-0000-0000430A0000}"/>
    <cellStyle name="Comma 6 3 2 10" xfId="12824" xr:uid="{1D9316CA-4C1F-4E90-9963-F389DBB22CA5}"/>
    <cellStyle name="Comma 6 3 2 2" xfId="1209" xr:uid="{00000000-0005-0000-0000-0000440A0000}"/>
    <cellStyle name="Comma 6 3 2 2 2" xfId="1280" xr:uid="{00000000-0005-0000-0000-0000450A0000}"/>
    <cellStyle name="Comma 6 3 2 2 2 2" xfId="1790" xr:uid="{00000000-0005-0000-0000-0000460A0000}"/>
    <cellStyle name="Comma 6 3 2 2 2 2 2" xfId="2283" xr:uid="{00000000-0005-0000-0000-0000470A0000}"/>
    <cellStyle name="Comma 6 3 2 2 2 2 2 2" xfId="4612" xr:uid="{00000000-0005-0000-0000-0000480A0000}"/>
    <cellStyle name="Comma 6 3 2 2 2 2 2 3" xfId="6793" xr:uid="{00000000-0005-0000-0000-0000490A0000}"/>
    <cellStyle name="Comma 6 3 2 2 2 2 3" xfId="2665" xr:uid="{00000000-0005-0000-0000-00004A0A0000}"/>
    <cellStyle name="Comma 6 3 2 2 2 2 3 2" xfId="4989" xr:uid="{00000000-0005-0000-0000-00004B0A0000}"/>
    <cellStyle name="Comma 6 3 2 2 2 2 3 3" xfId="7162" xr:uid="{00000000-0005-0000-0000-00004C0A0000}"/>
    <cellStyle name="Comma 6 3 2 2 2 2 4" xfId="4168" xr:uid="{00000000-0005-0000-0000-00004D0A0000}"/>
    <cellStyle name="Comma 6 3 2 2 2 2 5" xfId="6396" xr:uid="{00000000-0005-0000-0000-00004E0A0000}"/>
    <cellStyle name="Comma 6 3 2 2 2 3" xfId="2054" xr:uid="{00000000-0005-0000-0000-00004F0A0000}"/>
    <cellStyle name="Comma 6 3 2 2 2 3 2" xfId="4387" xr:uid="{00000000-0005-0000-0000-0000500A0000}"/>
    <cellStyle name="Comma 6 3 2 2 2 3 3" xfId="6579" xr:uid="{00000000-0005-0000-0000-0000510A0000}"/>
    <cellStyle name="Comma 6 3 2 2 2 4" xfId="2487" xr:uid="{00000000-0005-0000-0000-0000520A0000}"/>
    <cellStyle name="Comma 6 3 2 2 2 4 2" xfId="4811" xr:uid="{00000000-0005-0000-0000-0000530A0000}"/>
    <cellStyle name="Comma 6 3 2 2 2 4 3" xfId="6984" xr:uid="{00000000-0005-0000-0000-0000540A0000}"/>
    <cellStyle name="Comma 6 3 2 2 2 5" xfId="3832" xr:uid="{00000000-0005-0000-0000-0000550A0000}"/>
    <cellStyle name="Comma 6 3 2 2 2 5 2" xfId="7509" xr:uid="{00000000-0005-0000-0000-0000560A0000}"/>
    <cellStyle name="Comma 6 3 2 2 2 6" xfId="3601" xr:uid="{00000000-0005-0000-0000-0000570A0000}"/>
    <cellStyle name="Comma 6 3 2 2 2 7" xfId="6195" xr:uid="{00000000-0005-0000-0000-0000580A0000}"/>
    <cellStyle name="Comma 6 3 2 2 3" xfId="1719" xr:uid="{00000000-0005-0000-0000-0000590A0000}"/>
    <cellStyle name="Comma 6 3 2 2 3 2" xfId="2212" xr:uid="{00000000-0005-0000-0000-00005A0A0000}"/>
    <cellStyle name="Comma 6 3 2 2 3 2 2" xfId="4541" xr:uid="{00000000-0005-0000-0000-00005B0A0000}"/>
    <cellStyle name="Comma 6 3 2 2 3 2 3" xfId="6722" xr:uid="{00000000-0005-0000-0000-00005C0A0000}"/>
    <cellStyle name="Comma 6 3 2 2 3 3" xfId="2594" xr:uid="{00000000-0005-0000-0000-00005D0A0000}"/>
    <cellStyle name="Comma 6 3 2 2 3 3 2" xfId="4918" xr:uid="{00000000-0005-0000-0000-00005E0A0000}"/>
    <cellStyle name="Comma 6 3 2 2 3 3 3" xfId="7091" xr:uid="{00000000-0005-0000-0000-00005F0A0000}"/>
    <cellStyle name="Comma 6 3 2 2 3 4" xfId="4097" xr:uid="{00000000-0005-0000-0000-0000600A0000}"/>
    <cellStyle name="Comma 6 3 2 2 3 5" xfId="6325" xr:uid="{00000000-0005-0000-0000-0000610A0000}"/>
    <cellStyle name="Comma 6 3 2 2 4" xfId="1983" xr:uid="{00000000-0005-0000-0000-0000620A0000}"/>
    <cellStyle name="Comma 6 3 2 2 4 2" xfId="4316" xr:uid="{00000000-0005-0000-0000-0000630A0000}"/>
    <cellStyle name="Comma 6 3 2 2 4 3" xfId="6508" xr:uid="{00000000-0005-0000-0000-0000640A0000}"/>
    <cellStyle name="Comma 6 3 2 2 5" xfId="2416" xr:uid="{00000000-0005-0000-0000-0000650A0000}"/>
    <cellStyle name="Comma 6 3 2 2 5 2" xfId="4740" xr:uid="{00000000-0005-0000-0000-0000660A0000}"/>
    <cellStyle name="Comma 6 3 2 2 5 3" xfId="6913" xr:uid="{00000000-0005-0000-0000-0000670A0000}"/>
    <cellStyle name="Comma 6 3 2 2 6" xfId="3761" xr:uid="{00000000-0005-0000-0000-0000680A0000}"/>
    <cellStyle name="Comma 6 3 2 2 6 2" xfId="7474" xr:uid="{00000000-0005-0000-0000-0000690A0000}"/>
    <cellStyle name="Comma 6 3 2 2 7" xfId="3387" xr:uid="{00000000-0005-0000-0000-00006A0A0000}"/>
    <cellStyle name="Comma 6 3 2 2 8" xfId="6124" xr:uid="{00000000-0005-0000-0000-00006B0A0000}"/>
    <cellStyle name="Comma 6 3 2 2 9" xfId="26496" xr:uid="{4EBA9CD0-33F9-4354-95FC-9BE3FF671FEF}"/>
    <cellStyle name="Comma 6 3 2 3" xfId="1245" xr:uid="{00000000-0005-0000-0000-00006C0A0000}"/>
    <cellStyle name="Comma 6 3 2 3 2" xfId="1755" xr:uid="{00000000-0005-0000-0000-00006D0A0000}"/>
    <cellStyle name="Comma 6 3 2 3 2 2" xfId="2248" xr:uid="{00000000-0005-0000-0000-00006E0A0000}"/>
    <cellStyle name="Comma 6 3 2 3 2 2 2" xfId="4577" xr:uid="{00000000-0005-0000-0000-00006F0A0000}"/>
    <cellStyle name="Comma 6 3 2 3 2 2 3" xfId="6758" xr:uid="{00000000-0005-0000-0000-0000700A0000}"/>
    <cellStyle name="Comma 6 3 2 3 2 3" xfId="2630" xr:uid="{00000000-0005-0000-0000-0000710A0000}"/>
    <cellStyle name="Comma 6 3 2 3 2 3 2" xfId="4954" xr:uid="{00000000-0005-0000-0000-0000720A0000}"/>
    <cellStyle name="Comma 6 3 2 3 2 3 3" xfId="7127" xr:uid="{00000000-0005-0000-0000-0000730A0000}"/>
    <cellStyle name="Comma 6 3 2 3 2 4" xfId="4133" xr:uid="{00000000-0005-0000-0000-0000740A0000}"/>
    <cellStyle name="Comma 6 3 2 3 2 5" xfId="6361" xr:uid="{00000000-0005-0000-0000-0000750A0000}"/>
    <cellStyle name="Comma 6 3 2 3 3" xfId="2019" xr:uid="{00000000-0005-0000-0000-0000760A0000}"/>
    <cellStyle name="Comma 6 3 2 3 3 2" xfId="4352" xr:uid="{00000000-0005-0000-0000-0000770A0000}"/>
    <cellStyle name="Comma 6 3 2 3 3 3" xfId="6544" xr:uid="{00000000-0005-0000-0000-0000780A0000}"/>
    <cellStyle name="Comma 6 3 2 3 4" xfId="2452" xr:uid="{00000000-0005-0000-0000-0000790A0000}"/>
    <cellStyle name="Comma 6 3 2 3 4 2" xfId="4776" xr:uid="{00000000-0005-0000-0000-00007A0A0000}"/>
    <cellStyle name="Comma 6 3 2 3 4 3" xfId="6949" xr:uid="{00000000-0005-0000-0000-00007B0A0000}"/>
    <cellStyle name="Comma 6 3 2 3 5" xfId="3797" xr:uid="{00000000-0005-0000-0000-00007C0A0000}"/>
    <cellStyle name="Comma 6 3 2 3 5 2" xfId="7492" xr:uid="{00000000-0005-0000-0000-00007D0A0000}"/>
    <cellStyle name="Comma 6 3 2 3 6" xfId="3499" xr:uid="{00000000-0005-0000-0000-00007E0A0000}"/>
    <cellStyle name="Comma 6 3 2 3 7" xfId="6160" xr:uid="{00000000-0005-0000-0000-00007F0A0000}"/>
    <cellStyle name="Comma 6 3 2 4" xfId="1684" xr:uid="{00000000-0005-0000-0000-0000800A0000}"/>
    <cellStyle name="Comma 6 3 2 4 2" xfId="2177" xr:uid="{00000000-0005-0000-0000-0000810A0000}"/>
    <cellStyle name="Comma 6 3 2 4 2 2" xfId="4506" xr:uid="{00000000-0005-0000-0000-0000820A0000}"/>
    <cellStyle name="Comma 6 3 2 4 2 3" xfId="6687" xr:uid="{00000000-0005-0000-0000-0000830A0000}"/>
    <cellStyle name="Comma 6 3 2 4 3" xfId="2559" xr:uid="{00000000-0005-0000-0000-0000840A0000}"/>
    <cellStyle name="Comma 6 3 2 4 3 2" xfId="4883" xr:uid="{00000000-0005-0000-0000-0000850A0000}"/>
    <cellStyle name="Comma 6 3 2 4 3 3" xfId="7056" xr:uid="{00000000-0005-0000-0000-0000860A0000}"/>
    <cellStyle name="Comma 6 3 2 4 4" xfId="4062" xr:uid="{00000000-0005-0000-0000-0000870A0000}"/>
    <cellStyle name="Comma 6 3 2 4 5" xfId="6290" xr:uid="{00000000-0005-0000-0000-0000880A0000}"/>
    <cellStyle name="Comma 6 3 2 5" xfId="1948" xr:uid="{00000000-0005-0000-0000-0000890A0000}"/>
    <cellStyle name="Comma 6 3 2 5 2" xfId="4281" xr:uid="{00000000-0005-0000-0000-00008A0A0000}"/>
    <cellStyle name="Comma 6 3 2 5 3" xfId="6473" xr:uid="{00000000-0005-0000-0000-00008B0A0000}"/>
    <cellStyle name="Comma 6 3 2 6" xfId="2381" xr:uid="{00000000-0005-0000-0000-00008C0A0000}"/>
    <cellStyle name="Comma 6 3 2 6 2" xfId="4705" xr:uid="{00000000-0005-0000-0000-00008D0A0000}"/>
    <cellStyle name="Comma 6 3 2 6 3" xfId="6878" xr:uid="{00000000-0005-0000-0000-00008E0A0000}"/>
    <cellStyle name="Comma 6 3 2 7" xfId="3726" xr:uid="{00000000-0005-0000-0000-00008F0A0000}"/>
    <cellStyle name="Comma 6 3 2 7 2" xfId="7439" xr:uid="{00000000-0005-0000-0000-0000900A0000}"/>
    <cellStyle name="Comma 6 3 2 8" xfId="2834" xr:uid="{00000000-0005-0000-0000-0000910A0000}"/>
    <cellStyle name="Comma 6 3 2 9" xfId="6089" xr:uid="{00000000-0005-0000-0000-0000920A0000}"/>
    <cellStyle name="Comma 6 3 3" xfId="1180" xr:uid="{00000000-0005-0000-0000-0000930A0000}"/>
    <cellStyle name="Comma 6 3 3 10" xfId="14696" xr:uid="{7C3695DF-3F7C-4229-9698-00D23EA5DFC1}"/>
    <cellStyle name="Comma 6 3 3 2" xfId="1216" xr:uid="{00000000-0005-0000-0000-0000940A0000}"/>
    <cellStyle name="Comma 6 3 3 2 2" xfId="1287" xr:uid="{00000000-0005-0000-0000-0000950A0000}"/>
    <cellStyle name="Comma 6 3 3 2 2 2" xfId="1797" xr:uid="{00000000-0005-0000-0000-0000960A0000}"/>
    <cellStyle name="Comma 6 3 3 2 2 2 2" xfId="2290" xr:uid="{00000000-0005-0000-0000-0000970A0000}"/>
    <cellStyle name="Comma 6 3 3 2 2 2 2 2" xfId="4619" xr:uid="{00000000-0005-0000-0000-0000980A0000}"/>
    <cellStyle name="Comma 6 3 3 2 2 2 2 3" xfId="6800" xr:uid="{00000000-0005-0000-0000-0000990A0000}"/>
    <cellStyle name="Comma 6 3 3 2 2 2 3" xfId="2672" xr:uid="{00000000-0005-0000-0000-00009A0A0000}"/>
    <cellStyle name="Comma 6 3 3 2 2 2 3 2" xfId="4996" xr:uid="{00000000-0005-0000-0000-00009B0A0000}"/>
    <cellStyle name="Comma 6 3 3 2 2 2 3 3" xfId="7169" xr:uid="{00000000-0005-0000-0000-00009C0A0000}"/>
    <cellStyle name="Comma 6 3 3 2 2 2 4" xfId="4175" xr:uid="{00000000-0005-0000-0000-00009D0A0000}"/>
    <cellStyle name="Comma 6 3 3 2 2 2 5" xfId="6403" xr:uid="{00000000-0005-0000-0000-00009E0A0000}"/>
    <cellStyle name="Comma 6 3 3 2 2 3" xfId="2061" xr:uid="{00000000-0005-0000-0000-00009F0A0000}"/>
    <cellStyle name="Comma 6 3 3 2 2 3 2" xfId="4394" xr:uid="{00000000-0005-0000-0000-0000A00A0000}"/>
    <cellStyle name="Comma 6 3 3 2 2 3 3" xfId="6586" xr:uid="{00000000-0005-0000-0000-0000A10A0000}"/>
    <cellStyle name="Comma 6 3 3 2 2 4" xfId="2494" xr:uid="{00000000-0005-0000-0000-0000A20A0000}"/>
    <cellStyle name="Comma 6 3 3 2 2 4 2" xfId="4818" xr:uid="{00000000-0005-0000-0000-0000A30A0000}"/>
    <cellStyle name="Comma 6 3 3 2 2 4 3" xfId="6991" xr:uid="{00000000-0005-0000-0000-0000A40A0000}"/>
    <cellStyle name="Comma 6 3 3 2 2 5" xfId="3839" xr:uid="{00000000-0005-0000-0000-0000A50A0000}"/>
    <cellStyle name="Comma 6 3 3 2 2 5 2" xfId="7513" xr:uid="{00000000-0005-0000-0000-0000A60A0000}"/>
    <cellStyle name="Comma 6 3 3 2 2 6" xfId="3608" xr:uid="{00000000-0005-0000-0000-0000A70A0000}"/>
    <cellStyle name="Comma 6 3 3 2 2 7" xfId="6202" xr:uid="{00000000-0005-0000-0000-0000A80A0000}"/>
    <cellStyle name="Comma 6 3 3 2 3" xfId="1726" xr:uid="{00000000-0005-0000-0000-0000A90A0000}"/>
    <cellStyle name="Comma 6 3 3 2 3 2" xfId="2219" xr:uid="{00000000-0005-0000-0000-0000AA0A0000}"/>
    <cellStyle name="Comma 6 3 3 2 3 2 2" xfId="4548" xr:uid="{00000000-0005-0000-0000-0000AB0A0000}"/>
    <cellStyle name="Comma 6 3 3 2 3 2 3" xfId="6729" xr:uid="{00000000-0005-0000-0000-0000AC0A0000}"/>
    <cellStyle name="Comma 6 3 3 2 3 3" xfId="2601" xr:uid="{00000000-0005-0000-0000-0000AD0A0000}"/>
    <cellStyle name="Comma 6 3 3 2 3 3 2" xfId="4925" xr:uid="{00000000-0005-0000-0000-0000AE0A0000}"/>
    <cellStyle name="Comma 6 3 3 2 3 3 3" xfId="7098" xr:uid="{00000000-0005-0000-0000-0000AF0A0000}"/>
    <cellStyle name="Comma 6 3 3 2 3 4" xfId="4104" xr:uid="{00000000-0005-0000-0000-0000B00A0000}"/>
    <cellStyle name="Comma 6 3 3 2 3 5" xfId="6332" xr:uid="{00000000-0005-0000-0000-0000B10A0000}"/>
    <cellStyle name="Comma 6 3 3 2 4" xfId="1990" xr:uid="{00000000-0005-0000-0000-0000B20A0000}"/>
    <cellStyle name="Comma 6 3 3 2 4 2" xfId="4323" xr:uid="{00000000-0005-0000-0000-0000B30A0000}"/>
    <cellStyle name="Comma 6 3 3 2 4 3" xfId="6515" xr:uid="{00000000-0005-0000-0000-0000B40A0000}"/>
    <cellStyle name="Comma 6 3 3 2 5" xfId="2423" xr:uid="{00000000-0005-0000-0000-0000B50A0000}"/>
    <cellStyle name="Comma 6 3 3 2 5 2" xfId="4747" xr:uid="{00000000-0005-0000-0000-0000B60A0000}"/>
    <cellStyle name="Comma 6 3 3 2 5 3" xfId="6920" xr:uid="{00000000-0005-0000-0000-0000B70A0000}"/>
    <cellStyle name="Comma 6 3 3 2 6" xfId="3768" xr:uid="{00000000-0005-0000-0000-0000B80A0000}"/>
    <cellStyle name="Comma 6 3 3 2 6 2" xfId="7481" xr:uid="{00000000-0005-0000-0000-0000B90A0000}"/>
    <cellStyle name="Comma 6 3 3 2 7" xfId="3400" xr:uid="{00000000-0005-0000-0000-0000BA0A0000}"/>
    <cellStyle name="Comma 6 3 3 2 8" xfId="6131" xr:uid="{00000000-0005-0000-0000-0000BB0A0000}"/>
    <cellStyle name="Comma 6 3 3 3" xfId="1252" xr:uid="{00000000-0005-0000-0000-0000BC0A0000}"/>
    <cellStyle name="Comma 6 3 3 3 2" xfId="1762" xr:uid="{00000000-0005-0000-0000-0000BD0A0000}"/>
    <cellStyle name="Comma 6 3 3 3 2 2" xfId="2255" xr:uid="{00000000-0005-0000-0000-0000BE0A0000}"/>
    <cellStyle name="Comma 6 3 3 3 2 2 2" xfId="4584" xr:uid="{00000000-0005-0000-0000-0000BF0A0000}"/>
    <cellStyle name="Comma 6 3 3 3 2 2 3" xfId="6765" xr:uid="{00000000-0005-0000-0000-0000C00A0000}"/>
    <cellStyle name="Comma 6 3 3 3 2 3" xfId="2637" xr:uid="{00000000-0005-0000-0000-0000C10A0000}"/>
    <cellStyle name="Comma 6 3 3 3 2 3 2" xfId="4961" xr:uid="{00000000-0005-0000-0000-0000C20A0000}"/>
    <cellStyle name="Comma 6 3 3 3 2 3 3" xfId="7134" xr:uid="{00000000-0005-0000-0000-0000C30A0000}"/>
    <cellStyle name="Comma 6 3 3 3 2 4" xfId="4140" xr:uid="{00000000-0005-0000-0000-0000C40A0000}"/>
    <cellStyle name="Comma 6 3 3 3 2 5" xfId="6368" xr:uid="{00000000-0005-0000-0000-0000C50A0000}"/>
    <cellStyle name="Comma 6 3 3 3 3" xfId="2026" xr:uid="{00000000-0005-0000-0000-0000C60A0000}"/>
    <cellStyle name="Comma 6 3 3 3 3 2" xfId="4359" xr:uid="{00000000-0005-0000-0000-0000C70A0000}"/>
    <cellStyle name="Comma 6 3 3 3 3 3" xfId="6551" xr:uid="{00000000-0005-0000-0000-0000C80A0000}"/>
    <cellStyle name="Comma 6 3 3 3 4" xfId="2459" xr:uid="{00000000-0005-0000-0000-0000C90A0000}"/>
    <cellStyle name="Comma 6 3 3 3 4 2" xfId="4783" xr:uid="{00000000-0005-0000-0000-0000CA0A0000}"/>
    <cellStyle name="Comma 6 3 3 3 4 3" xfId="6956" xr:uid="{00000000-0005-0000-0000-0000CB0A0000}"/>
    <cellStyle name="Comma 6 3 3 3 5" xfId="3804" xr:uid="{00000000-0005-0000-0000-0000CC0A0000}"/>
    <cellStyle name="Comma 6 3 3 3 5 2" xfId="7494" xr:uid="{00000000-0005-0000-0000-0000CD0A0000}"/>
    <cellStyle name="Comma 6 3 3 3 6" xfId="3502" xr:uid="{00000000-0005-0000-0000-0000CE0A0000}"/>
    <cellStyle name="Comma 6 3 3 3 7" xfId="6167" xr:uid="{00000000-0005-0000-0000-0000CF0A0000}"/>
    <cellStyle name="Comma 6 3 3 4" xfId="1691" xr:uid="{00000000-0005-0000-0000-0000D00A0000}"/>
    <cellStyle name="Comma 6 3 3 4 2" xfId="2184" xr:uid="{00000000-0005-0000-0000-0000D10A0000}"/>
    <cellStyle name="Comma 6 3 3 4 2 2" xfId="4513" xr:uid="{00000000-0005-0000-0000-0000D20A0000}"/>
    <cellStyle name="Comma 6 3 3 4 2 3" xfId="6694" xr:uid="{00000000-0005-0000-0000-0000D30A0000}"/>
    <cellStyle name="Comma 6 3 3 4 3" xfId="2566" xr:uid="{00000000-0005-0000-0000-0000D40A0000}"/>
    <cellStyle name="Comma 6 3 3 4 3 2" xfId="4890" xr:uid="{00000000-0005-0000-0000-0000D50A0000}"/>
    <cellStyle name="Comma 6 3 3 4 3 3" xfId="7063" xr:uid="{00000000-0005-0000-0000-0000D60A0000}"/>
    <cellStyle name="Comma 6 3 3 4 4" xfId="4069" xr:uid="{00000000-0005-0000-0000-0000D70A0000}"/>
    <cellStyle name="Comma 6 3 3 4 5" xfId="6297" xr:uid="{00000000-0005-0000-0000-0000D80A0000}"/>
    <cellStyle name="Comma 6 3 3 5" xfId="1955" xr:uid="{00000000-0005-0000-0000-0000D90A0000}"/>
    <cellStyle name="Comma 6 3 3 5 2" xfId="4288" xr:uid="{00000000-0005-0000-0000-0000DA0A0000}"/>
    <cellStyle name="Comma 6 3 3 5 3" xfId="6480" xr:uid="{00000000-0005-0000-0000-0000DB0A0000}"/>
    <cellStyle name="Comma 6 3 3 6" xfId="2388" xr:uid="{00000000-0005-0000-0000-0000DC0A0000}"/>
    <cellStyle name="Comma 6 3 3 6 2" xfId="4712" xr:uid="{00000000-0005-0000-0000-0000DD0A0000}"/>
    <cellStyle name="Comma 6 3 3 6 3" xfId="6885" xr:uid="{00000000-0005-0000-0000-0000DE0A0000}"/>
    <cellStyle name="Comma 6 3 3 7" xfId="3733" xr:uid="{00000000-0005-0000-0000-0000DF0A0000}"/>
    <cellStyle name="Comma 6 3 3 7 2" xfId="7446" xr:uid="{00000000-0005-0000-0000-0000E00A0000}"/>
    <cellStyle name="Comma 6 3 3 8" xfId="2840" xr:uid="{00000000-0005-0000-0000-0000E10A0000}"/>
    <cellStyle name="Comma 6 3 3 9" xfId="6096" xr:uid="{00000000-0005-0000-0000-0000E20A0000}"/>
    <cellStyle name="Comma 6 3 4" xfId="604" xr:uid="{00000000-0005-0000-0000-0000E30A0000}"/>
    <cellStyle name="Comma 6 3 4 2" xfId="2763" xr:uid="{00000000-0005-0000-0000-0000E40A0000}"/>
    <cellStyle name="Comma 6 3 4 3" xfId="2721" xr:uid="{00000000-0005-0000-0000-0000E50A0000}"/>
    <cellStyle name="Comma 6 3 4 3 2" xfId="3513" xr:uid="{00000000-0005-0000-0000-0000E60A0000}"/>
    <cellStyle name="Comma 6 3 4 4" xfId="2854" xr:uid="{00000000-0005-0000-0000-0000E70A0000}"/>
    <cellStyle name="Comma 6 3 4 5" xfId="26495" xr:uid="{2188E870-289B-4F78-A0DB-54C800CD9D5C}"/>
    <cellStyle name="Comma 6 3 5" xfId="1187" xr:uid="{00000000-0005-0000-0000-0000E80A0000}"/>
    <cellStyle name="Comma 6 3 5 2" xfId="1258" xr:uid="{00000000-0005-0000-0000-0000E90A0000}"/>
    <cellStyle name="Comma 6 3 5 2 2" xfId="1768" xr:uid="{00000000-0005-0000-0000-0000EA0A0000}"/>
    <cellStyle name="Comma 6 3 5 2 2 2" xfId="2261" xr:uid="{00000000-0005-0000-0000-0000EB0A0000}"/>
    <cellStyle name="Comma 6 3 5 2 2 2 2" xfId="4590" xr:uid="{00000000-0005-0000-0000-0000EC0A0000}"/>
    <cellStyle name="Comma 6 3 5 2 2 2 3" xfId="6771" xr:uid="{00000000-0005-0000-0000-0000ED0A0000}"/>
    <cellStyle name="Comma 6 3 5 2 2 3" xfId="2643" xr:uid="{00000000-0005-0000-0000-0000EE0A0000}"/>
    <cellStyle name="Comma 6 3 5 2 2 3 2" xfId="4967" xr:uid="{00000000-0005-0000-0000-0000EF0A0000}"/>
    <cellStyle name="Comma 6 3 5 2 2 3 3" xfId="7140" xr:uid="{00000000-0005-0000-0000-0000F00A0000}"/>
    <cellStyle name="Comma 6 3 5 2 2 4" xfId="4146" xr:uid="{00000000-0005-0000-0000-0000F10A0000}"/>
    <cellStyle name="Comma 6 3 5 2 2 5" xfId="6374" xr:uid="{00000000-0005-0000-0000-0000F20A0000}"/>
    <cellStyle name="Comma 6 3 5 2 3" xfId="2032" xr:uid="{00000000-0005-0000-0000-0000F30A0000}"/>
    <cellStyle name="Comma 6 3 5 2 3 2" xfId="4365" xr:uid="{00000000-0005-0000-0000-0000F40A0000}"/>
    <cellStyle name="Comma 6 3 5 2 3 3" xfId="6557" xr:uid="{00000000-0005-0000-0000-0000F50A0000}"/>
    <cellStyle name="Comma 6 3 5 2 4" xfId="2465" xr:uid="{00000000-0005-0000-0000-0000F60A0000}"/>
    <cellStyle name="Comma 6 3 5 2 4 2" xfId="4789" xr:uid="{00000000-0005-0000-0000-0000F70A0000}"/>
    <cellStyle name="Comma 6 3 5 2 4 3" xfId="6962" xr:uid="{00000000-0005-0000-0000-0000F80A0000}"/>
    <cellStyle name="Comma 6 3 5 2 5" xfId="3810" xr:uid="{00000000-0005-0000-0000-0000F90A0000}"/>
    <cellStyle name="Comma 6 3 5 2 5 2" xfId="7499" xr:uid="{00000000-0005-0000-0000-0000FA0A0000}"/>
    <cellStyle name="Comma 6 3 5 2 6" xfId="3543" xr:uid="{00000000-0005-0000-0000-0000FB0A0000}"/>
    <cellStyle name="Comma 6 3 5 2 7" xfId="6173" xr:uid="{00000000-0005-0000-0000-0000FC0A0000}"/>
    <cellStyle name="Comma 6 3 5 3" xfId="1697" xr:uid="{00000000-0005-0000-0000-0000FD0A0000}"/>
    <cellStyle name="Comma 6 3 5 3 2" xfId="2190" xr:uid="{00000000-0005-0000-0000-0000FE0A0000}"/>
    <cellStyle name="Comma 6 3 5 3 2 2" xfId="4519" xr:uid="{00000000-0005-0000-0000-0000FF0A0000}"/>
    <cellStyle name="Comma 6 3 5 3 2 3" xfId="6700" xr:uid="{00000000-0005-0000-0000-0000000B0000}"/>
    <cellStyle name="Comma 6 3 5 3 3" xfId="2572" xr:uid="{00000000-0005-0000-0000-0000010B0000}"/>
    <cellStyle name="Comma 6 3 5 3 3 2" xfId="4896" xr:uid="{00000000-0005-0000-0000-0000020B0000}"/>
    <cellStyle name="Comma 6 3 5 3 3 3" xfId="7069" xr:uid="{00000000-0005-0000-0000-0000030B0000}"/>
    <cellStyle name="Comma 6 3 5 3 4" xfId="4075" xr:uid="{00000000-0005-0000-0000-0000040B0000}"/>
    <cellStyle name="Comma 6 3 5 3 5" xfId="6303" xr:uid="{00000000-0005-0000-0000-0000050B0000}"/>
    <cellStyle name="Comma 6 3 5 4" xfId="1961" xr:uid="{00000000-0005-0000-0000-0000060B0000}"/>
    <cellStyle name="Comma 6 3 5 4 2" xfId="4294" xr:uid="{00000000-0005-0000-0000-0000070B0000}"/>
    <cellStyle name="Comma 6 3 5 4 3" xfId="6486" xr:uid="{00000000-0005-0000-0000-0000080B0000}"/>
    <cellStyle name="Comma 6 3 5 5" xfId="2394" xr:uid="{00000000-0005-0000-0000-0000090B0000}"/>
    <cellStyle name="Comma 6 3 5 5 2" xfId="4718" xr:uid="{00000000-0005-0000-0000-00000A0B0000}"/>
    <cellStyle name="Comma 6 3 5 5 3" xfId="6891" xr:uid="{00000000-0005-0000-0000-00000B0B0000}"/>
    <cellStyle name="Comma 6 3 5 6" xfId="3739" xr:uid="{00000000-0005-0000-0000-00000C0B0000}"/>
    <cellStyle name="Comma 6 3 5 6 2" xfId="7452" xr:uid="{00000000-0005-0000-0000-00000D0B0000}"/>
    <cellStyle name="Comma 6 3 5 7" xfId="3009" xr:uid="{00000000-0005-0000-0000-00000E0B0000}"/>
    <cellStyle name="Comma 6 3 5 8" xfId="6102" xr:uid="{00000000-0005-0000-0000-00000F0B0000}"/>
    <cellStyle name="Comma 6 3 6" xfId="1223" xr:uid="{00000000-0005-0000-0000-0000100B0000}"/>
    <cellStyle name="Comma 6 3 6 2" xfId="1733" xr:uid="{00000000-0005-0000-0000-0000110B0000}"/>
    <cellStyle name="Comma 6 3 6 2 2" xfId="2226" xr:uid="{00000000-0005-0000-0000-0000120B0000}"/>
    <cellStyle name="Comma 6 3 6 2 2 2" xfId="4555" xr:uid="{00000000-0005-0000-0000-0000130B0000}"/>
    <cellStyle name="Comma 6 3 6 2 2 3" xfId="6736" xr:uid="{00000000-0005-0000-0000-0000140B0000}"/>
    <cellStyle name="Comma 6 3 6 2 3" xfId="2608" xr:uid="{00000000-0005-0000-0000-0000150B0000}"/>
    <cellStyle name="Comma 6 3 6 2 3 2" xfId="4932" xr:uid="{00000000-0005-0000-0000-0000160B0000}"/>
    <cellStyle name="Comma 6 3 6 2 3 3" xfId="7105" xr:uid="{00000000-0005-0000-0000-0000170B0000}"/>
    <cellStyle name="Comma 6 3 6 2 4" xfId="4111" xr:uid="{00000000-0005-0000-0000-0000180B0000}"/>
    <cellStyle name="Comma 6 3 6 2 5" xfId="6339" xr:uid="{00000000-0005-0000-0000-0000190B0000}"/>
    <cellStyle name="Comma 6 3 6 3" xfId="1997" xr:uid="{00000000-0005-0000-0000-00001A0B0000}"/>
    <cellStyle name="Comma 6 3 6 3 2" xfId="4330" xr:uid="{00000000-0005-0000-0000-00001B0B0000}"/>
    <cellStyle name="Comma 6 3 6 3 3" xfId="6522" xr:uid="{00000000-0005-0000-0000-00001C0B0000}"/>
    <cellStyle name="Comma 6 3 6 4" xfId="2430" xr:uid="{00000000-0005-0000-0000-00001D0B0000}"/>
    <cellStyle name="Comma 6 3 6 4 2" xfId="4754" xr:uid="{00000000-0005-0000-0000-00001E0B0000}"/>
    <cellStyle name="Comma 6 3 6 4 3" xfId="6927" xr:uid="{00000000-0005-0000-0000-00001F0B0000}"/>
    <cellStyle name="Comma 6 3 6 5" xfId="3775" xr:uid="{00000000-0005-0000-0000-0000200B0000}"/>
    <cellStyle name="Comma 6 3 6 5 2" xfId="7484" xr:uid="{00000000-0005-0000-0000-0000210B0000}"/>
    <cellStyle name="Comma 6 3 6 6" xfId="3496" xr:uid="{00000000-0005-0000-0000-0000220B0000}"/>
    <cellStyle name="Comma 6 3 6 7" xfId="6138" xr:uid="{00000000-0005-0000-0000-0000230B0000}"/>
    <cellStyle name="Comma 6 3 7" xfId="1628" xr:uid="{00000000-0005-0000-0000-0000240B0000}"/>
    <cellStyle name="Comma 6 3 7 2" xfId="2147" xr:uid="{00000000-0005-0000-0000-0000250B0000}"/>
    <cellStyle name="Comma 6 3 7 2 2" xfId="4476" xr:uid="{00000000-0005-0000-0000-0000260B0000}"/>
    <cellStyle name="Comma 6 3 7 2 3" xfId="6657" xr:uid="{00000000-0005-0000-0000-0000270B0000}"/>
    <cellStyle name="Comma 6 3 7 3" xfId="2537" xr:uid="{00000000-0005-0000-0000-0000280B0000}"/>
    <cellStyle name="Comma 6 3 7 3 2" xfId="4861" xr:uid="{00000000-0005-0000-0000-0000290B0000}"/>
    <cellStyle name="Comma 6 3 7 3 3" xfId="7034" xr:uid="{00000000-0005-0000-0000-00002A0B0000}"/>
    <cellStyle name="Comma 6 3 7 4" xfId="4027" xr:uid="{00000000-0005-0000-0000-00002B0B0000}"/>
    <cellStyle name="Comma 6 3 7 5" xfId="6268" xr:uid="{00000000-0005-0000-0000-00002C0B0000}"/>
    <cellStyle name="Comma 6 3 8" xfId="1341" xr:uid="{00000000-0005-0000-0000-00002D0B0000}"/>
    <cellStyle name="Comma 6 3 8 2" xfId="2105" xr:uid="{00000000-0005-0000-0000-00002E0B0000}"/>
    <cellStyle name="Comma 6 3 8 2 2" xfId="4436" xr:uid="{00000000-0005-0000-0000-00002F0B0000}"/>
    <cellStyle name="Comma 6 3 8 2 3" xfId="6615" xr:uid="{00000000-0005-0000-0000-0000300B0000}"/>
    <cellStyle name="Comma 6 3 8 3" xfId="2522" xr:uid="{00000000-0005-0000-0000-0000310B0000}"/>
    <cellStyle name="Comma 6 3 8 3 2" xfId="4846" xr:uid="{00000000-0005-0000-0000-0000320B0000}"/>
    <cellStyle name="Comma 6 3 8 3 3" xfId="7019" xr:uid="{00000000-0005-0000-0000-0000330B0000}"/>
    <cellStyle name="Comma 6 3 8 4" xfId="3885" xr:uid="{00000000-0005-0000-0000-0000340B0000}"/>
    <cellStyle name="Comma 6 3 8 5" xfId="6229" xr:uid="{00000000-0005-0000-0000-0000350B0000}"/>
    <cellStyle name="Comma 6 3 9" xfId="1909" xr:uid="{00000000-0005-0000-0000-0000360B0000}"/>
    <cellStyle name="Comma 6 3 9 2" xfId="4251" xr:uid="{00000000-0005-0000-0000-0000370B0000}"/>
    <cellStyle name="Comma 6 3 9 3" xfId="6443" xr:uid="{00000000-0005-0000-0000-0000380B0000}"/>
    <cellStyle name="Comma 6 4" xfId="203" xr:uid="{00000000-0005-0000-0000-0000390B0000}"/>
    <cellStyle name="Comma 6 4 10" xfId="3691" xr:uid="{00000000-0005-0000-0000-00003A0B0000}"/>
    <cellStyle name="Comma 6 4 10 2" xfId="7410" xr:uid="{00000000-0005-0000-0000-00003B0B0000}"/>
    <cellStyle name="Comma 6 4 11" xfId="2950" xr:uid="{00000000-0005-0000-0000-00003C0B0000}"/>
    <cellStyle name="Comma 6 4 12" xfId="6064" xr:uid="{00000000-0005-0000-0000-00003D0B0000}"/>
    <cellStyle name="Comma 6 4 13" xfId="10849" xr:uid="{77C194A4-AF69-4583-ACC6-D4DFDBA73317}"/>
    <cellStyle name="Comma 6 4 2" xfId="1177" xr:uid="{00000000-0005-0000-0000-00003E0B0000}"/>
    <cellStyle name="Comma 6 4 2 10" xfId="12825" xr:uid="{B491FAB2-ADDA-44DE-A59E-4F7E5BC96EBE}"/>
    <cellStyle name="Comma 6 4 2 2" xfId="1213" xr:uid="{00000000-0005-0000-0000-00003F0B0000}"/>
    <cellStyle name="Comma 6 4 2 2 2" xfId="1284" xr:uid="{00000000-0005-0000-0000-0000400B0000}"/>
    <cellStyle name="Comma 6 4 2 2 2 2" xfId="1794" xr:uid="{00000000-0005-0000-0000-0000410B0000}"/>
    <cellStyle name="Comma 6 4 2 2 2 2 2" xfId="2287" xr:uid="{00000000-0005-0000-0000-0000420B0000}"/>
    <cellStyle name="Comma 6 4 2 2 2 2 2 2" xfId="4616" xr:uid="{00000000-0005-0000-0000-0000430B0000}"/>
    <cellStyle name="Comma 6 4 2 2 2 2 2 3" xfId="6797" xr:uid="{00000000-0005-0000-0000-0000440B0000}"/>
    <cellStyle name="Comma 6 4 2 2 2 2 3" xfId="2669" xr:uid="{00000000-0005-0000-0000-0000450B0000}"/>
    <cellStyle name="Comma 6 4 2 2 2 2 3 2" xfId="4993" xr:uid="{00000000-0005-0000-0000-0000460B0000}"/>
    <cellStyle name="Comma 6 4 2 2 2 2 3 3" xfId="7166" xr:uid="{00000000-0005-0000-0000-0000470B0000}"/>
    <cellStyle name="Comma 6 4 2 2 2 2 4" xfId="4172" xr:uid="{00000000-0005-0000-0000-0000480B0000}"/>
    <cellStyle name="Comma 6 4 2 2 2 2 5" xfId="6400" xr:uid="{00000000-0005-0000-0000-0000490B0000}"/>
    <cellStyle name="Comma 6 4 2 2 2 3" xfId="2058" xr:uid="{00000000-0005-0000-0000-00004A0B0000}"/>
    <cellStyle name="Comma 6 4 2 2 2 3 2" xfId="4391" xr:uid="{00000000-0005-0000-0000-00004B0B0000}"/>
    <cellStyle name="Comma 6 4 2 2 2 3 3" xfId="6583" xr:uid="{00000000-0005-0000-0000-00004C0B0000}"/>
    <cellStyle name="Comma 6 4 2 2 2 4" xfId="2491" xr:uid="{00000000-0005-0000-0000-00004D0B0000}"/>
    <cellStyle name="Comma 6 4 2 2 2 4 2" xfId="4815" xr:uid="{00000000-0005-0000-0000-00004E0B0000}"/>
    <cellStyle name="Comma 6 4 2 2 2 4 3" xfId="6988" xr:uid="{00000000-0005-0000-0000-00004F0B0000}"/>
    <cellStyle name="Comma 6 4 2 2 2 5" xfId="3836" xr:uid="{00000000-0005-0000-0000-0000500B0000}"/>
    <cellStyle name="Comma 6 4 2 2 2 6" xfId="6199" xr:uid="{00000000-0005-0000-0000-0000510B0000}"/>
    <cellStyle name="Comma 6 4 2 2 3" xfId="1723" xr:uid="{00000000-0005-0000-0000-0000520B0000}"/>
    <cellStyle name="Comma 6 4 2 2 3 2" xfId="2216" xr:uid="{00000000-0005-0000-0000-0000530B0000}"/>
    <cellStyle name="Comma 6 4 2 2 3 2 2" xfId="4545" xr:uid="{00000000-0005-0000-0000-0000540B0000}"/>
    <cellStyle name="Comma 6 4 2 2 3 2 3" xfId="6726" xr:uid="{00000000-0005-0000-0000-0000550B0000}"/>
    <cellStyle name="Comma 6 4 2 2 3 3" xfId="2598" xr:uid="{00000000-0005-0000-0000-0000560B0000}"/>
    <cellStyle name="Comma 6 4 2 2 3 3 2" xfId="4922" xr:uid="{00000000-0005-0000-0000-0000570B0000}"/>
    <cellStyle name="Comma 6 4 2 2 3 3 3" xfId="7095" xr:uid="{00000000-0005-0000-0000-0000580B0000}"/>
    <cellStyle name="Comma 6 4 2 2 3 4" xfId="4101" xr:uid="{00000000-0005-0000-0000-0000590B0000}"/>
    <cellStyle name="Comma 6 4 2 2 3 5" xfId="6329" xr:uid="{00000000-0005-0000-0000-00005A0B0000}"/>
    <cellStyle name="Comma 6 4 2 2 4" xfId="1987" xr:uid="{00000000-0005-0000-0000-00005B0B0000}"/>
    <cellStyle name="Comma 6 4 2 2 4 2" xfId="4320" xr:uid="{00000000-0005-0000-0000-00005C0B0000}"/>
    <cellStyle name="Comma 6 4 2 2 4 3" xfId="6512" xr:uid="{00000000-0005-0000-0000-00005D0B0000}"/>
    <cellStyle name="Comma 6 4 2 2 5" xfId="2420" xr:uid="{00000000-0005-0000-0000-00005E0B0000}"/>
    <cellStyle name="Comma 6 4 2 2 5 2" xfId="4744" xr:uid="{00000000-0005-0000-0000-00005F0B0000}"/>
    <cellStyle name="Comma 6 4 2 2 5 3" xfId="6917" xr:uid="{00000000-0005-0000-0000-0000600B0000}"/>
    <cellStyle name="Comma 6 4 2 2 6" xfId="3765" xr:uid="{00000000-0005-0000-0000-0000610B0000}"/>
    <cellStyle name="Comma 6 4 2 2 6 2" xfId="7478" xr:uid="{00000000-0005-0000-0000-0000620B0000}"/>
    <cellStyle name="Comma 6 4 2 2 7" xfId="3605" xr:uid="{00000000-0005-0000-0000-0000630B0000}"/>
    <cellStyle name="Comma 6 4 2 2 8" xfId="6128" xr:uid="{00000000-0005-0000-0000-0000640B0000}"/>
    <cellStyle name="Comma 6 4 2 2 9" xfId="15334" xr:uid="{DBDF14A8-AB6E-4A9A-A752-518AC6221ACE}"/>
    <cellStyle name="Comma 6 4 2 3" xfId="1249" xr:uid="{00000000-0005-0000-0000-0000650B0000}"/>
    <cellStyle name="Comma 6 4 2 3 2" xfId="1759" xr:uid="{00000000-0005-0000-0000-0000660B0000}"/>
    <cellStyle name="Comma 6 4 2 3 2 2" xfId="2252" xr:uid="{00000000-0005-0000-0000-0000670B0000}"/>
    <cellStyle name="Comma 6 4 2 3 2 2 2" xfId="4581" xr:uid="{00000000-0005-0000-0000-0000680B0000}"/>
    <cellStyle name="Comma 6 4 2 3 2 2 3" xfId="6762" xr:uid="{00000000-0005-0000-0000-0000690B0000}"/>
    <cellStyle name="Comma 6 4 2 3 2 3" xfId="2634" xr:uid="{00000000-0005-0000-0000-00006A0B0000}"/>
    <cellStyle name="Comma 6 4 2 3 2 3 2" xfId="4958" xr:uid="{00000000-0005-0000-0000-00006B0B0000}"/>
    <cellStyle name="Comma 6 4 2 3 2 3 3" xfId="7131" xr:uid="{00000000-0005-0000-0000-00006C0B0000}"/>
    <cellStyle name="Comma 6 4 2 3 2 4" xfId="4137" xr:uid="{00000000-0005-0000-0000-00006D0B0000}"/>
    <cellStyle name="Comma 6 4 2 3 2 5" xfId="6365" xr:uid="{00000000-0005-0000-0000-00006E0B0000}"/>
    <cellStyle name="Comma 6 4 2 3 3" xfId="2023" xr:uid="{00000000-0005-0000-0000-00006F0B0000}"/>
    <cellStyle name="Comma 6 4 2 3 3 2" xfId="4356" xr:uid="{00000000-0005-0000-0000-0000700B0000}"/>
    <cellStyle name="Comma 6 4 2 3 3 3" xfId="6548" xr:uid="{00000000-0005-0000-0000-0000710B0000}"/>
    <cellStyle name="Comma 6 4 2 3 4" xfId="2456" xr:uid="{00000000-0005-0000-0000-0000720B0000}"/>
    <cellStyle name="Comma 6 4 2 3 4 2" xfId="4780" xr:uid="{00000000-0005-0000-0000-0000730B0000}"/>
    <cellStyle name="Comma 6 4 2 3 4 3" xfId="6953" xr:uid="{00000000-0005-0000-0000-0000740B0000}"/>
    <cellStyle name="Comma 6 4 2 3 5" xfId="3801" xr:uid="{00000000-0005-0000-0000-0000750B0000}"/>
    <cellStyle name="Comma 6 4 2 3 6" xfId="6164" xr:uid="{00000000-0005-0000-0000-0000760B0000}"/>
    <cellStyle name="Comma 6 4 2 4" xfId="1688" xr:uid="{00000000-0005-0000-0000-0000770B0000}"/>
    <cellStyle name="Comma 6 4 2 4 2" xfId="2181" xr:uid="{00000000-0005-0000-0000-0000780B0000}"/>
    <cellStyle name="Comma 6 4 2 4 2 2" xfId="4510" xr:uid="{00000000-0005-0000-0000-0000790B0000}"/>
    <cellStyle name="Comma 6 4 2 4 2 3" xfId="6691" xr:uid="{00000000-0005-0000-0000-00007A0B0000}"/>
    <cellStyle name="Comma 6 4 2 4 3" xfId="2563" xr:uid="{00000000-0005-0000-0000-00007B0B0000}"/>
    <cellStyle name="Comma 6 4 2 4 3 2" xfId="4887" xr:uid="{00000000-0005-0000-0000-00007C0B0000}"/>
    <cellStyle name="Comma 6 4 2 4 3 3" xfId="7060" xr:uid="{00000000-0005-0000-0000-00007D0B0000}"/>
    <cellStyle name="Comma 6 4 2 4 4" xfId="4066" xr:uid="{00000000-0005-0000-0000-00007E0B0000}"/>
    <cellStyle name="Comma 6 4 2 4 5" xfId="6294" xr:uid="{00000000-0005-0000-0000-00007F0B0000}"/>
    <cellStyle name="Comma 6 4 2 5" xfId="1952" xr:uid="{00000000-0005-0000-0000-0000800B0000}"/>
    <cellStyle name="Comma 6 4 2 5 2" xfId="4285" xr:uid="{00000000-0005-0000-0000-0000810B0000}"/>
    <cellStyle name="Comma 6 4 2 5 3" xfId="6477" xr:uid="{00000000-0005-0000-0000-0000820B0000}"/>
    <cellStyle name="Comma 6 4 2 6" xfId="2385" xr:uid="{00000000-0005-0000-0000-0000830B0000}"/>
    <cellStyle name="Comma 6 4 2 6 2" xfId="4709" xr:uid="{00000000-0005-0000-0000-0000840B0000}"/>
    <cellStyle name="Comma 6 4 2 6 3" xfId="6882" xr:uid="{00000000-0005-0000-0000-0000850B0000}"/>
    <cellStyle name="Comma 6 4 2 7" xfId="3730" xr:uid="{00000000-0005-0000-0000-0000860B0000}"/>
    <cellStyle name="Comma 6 4 2 7 2" xfId="7443" xr:uid="{00000000-0005-0000-0000-0000870B0000}"/>
    <cellStyle name="Comma 6 4 2 8" xfId="3397" xr:uid="{00000000-0005-0000-0000-0000880B0000}"/>
    <cellStyle name="Comma 6 4 2 9" xfId="6093" xr:uid="{00000000-0005-0000-0000-0000890B0000}"/>
    <cellStyle name="Comma 6 4 3" xfId="1092" xr:uid="{00000000-0005-0000-0000-00008A0B0000}"/>
    <cellStyle name="Comma 6 4 3 10" xfId="14697" xr:uid="{75D369B1-232C-4A08-A706-72BAD3EA2758}"/>
    <cellStyle name="Comma 6 4 3 2" xfId="1206" xr:uid="{00000000-0005-0000-0000-00008B0B0000}"/>
    <cellStyle name="Comma 6 4 3 2 2" xfId="1277" xr:uid="{00000000-0005-0000-0000-00008C0B0000}"/>
    <cellStyle name="Comma 6 4 3 2 2 2" xfId="1787" xr:uid="{00000000-0005-0000-0000-00008D0B0000}"/>
    <cellStyle name="Comma 6 4 3 2 2 2 2" xfId="2280" xr:uid="{00000000-0005-0000-0000-00008E0B0000}"/>
    <cellStyle name="Comma 6 4 3 2 2 2 2 2" xfId="4609" xr:uid="{00000000-0005-0000-0000-00008F0B0000}"/>
    <cellStyle name="Comma 6 4 3 2 2 2 2 3" xfId="6790" xr:uid="{00000000-0005-0000-0000-0000900B0000}"/>
    <cellStyle name="Comma 6 4 3 2 2 2 3" xfId="2662" xr:uid="{00000000-0005-0000-0000-0000910B0000}"/>
    <cellStyle name="Comma 6 4 3 2 2 2 3 2" xfId="4986" xr:uid="{00000000-0005-0000-0000-0000920B0000}"/>
    <cellStyle name="Comma 6 4 3 2 2 2 3 3" xfId="7159" xr:uid="{00000000-0005-0000-0000-0000930B0000}"/>
    <cellStyle name="Comma 6 4 3 2 2 2 4" xfId="4165" xr:uid="{00000000-0005-0000-0000-0000940B0000}"/>
    <cellStyle name="Comma 6 4 3 2 2 2 5" xfId="6393" xr:uid="{00000000-0005-0000-0000-0000950B0000}"/>
    <cellStyle name="Comma 6 4 3 2 2 3" xfId="2051" xr:uid="{00000000-0005-0000-0000-0000960B0000}"/>
    <cellStyle name="Comma 6 4 3 2 2 3 2" xfId="4384" xr:uid="{00000000-0005-0000-0000-0000970B0000}"/>
    <cellStyle name="Comma 6 4 3 2 2 3 3" xfId="6576" xr:uid="{00000000-0005-0000-0000-0000980B0000}"/>
    <cellStyle name="Comma 6 4 3 2 2 4" xfId="2484" xr:uid="{00000000-0005-0000-0000-0000990B0000}"/>
    <cellStyle name="Comma 6 4 3 2 2 4 2" xfId="4808" xr:uid="{00000000-0005-0000-0000-00009A0B0000}"/>
    <cellStyle name="Comma 6 4 3 2 2 4 3" xfId="6981" xr:uid="{00000000-0005-0000-0000-00009B0B0000}"/>
    <cellStyle name="Comma 6 4 3 2 2 5" xfId="3829" xr:uid="{00000000-0005-0000-0000-00009C0B0000}"/>
    <cellStyle name="Comma 6 4 3 2 2 6" xfId="6192" xr:uid="{00000000-0005-0000-0000-00009D0B0000}"/>
    <cellStyle name="Comma 6 4 3 2 3" xfId="1716" xr:uid="{00000000-0005-0000-0000-00009E0B0000}"/>
    <cellStyle name="Comma 6 4 3 2 3 2" xfId="2209" xr:uid="{00000000-0005-0000-0000-00009F0B0000}"/>
    <cellStyle name="Comma 6 4 3 2 3 2 2" xfId="4538" xr:uid="{00000000-0005-0000-0000-0000A00B0000}"/>
    <cellStyle name="Comma 6 4 3 2 3 2 3" xfId="6719" xr:uid="{00000000-0005-0000-0000-0000A10B0000}"/>
    <cellStyle name="Comma 6 4 3 2 3 3" xfId="2591" xr:uid="{00000000-0005-0000-0000-0000A20B0000}"/>
    <cellStyle name="Comma 6 4 3 2 3 3 2" xfId="4915" xr:uid="{00000000-0005-0000-0000-0000A30B0000}"/>
    <cellStyle name="Comma 6 4 3 2 3 3 3" xfId="7088" xr:uid="{00000000-0005-0000-0000-0000A40B0000}"/>
    <cellStyle name="Comma 6 4 3 2 3 4" xfId="4094" xr:uid="{00000000-0005-0000-0000-0000A50B0000}"/>
    <cellStyle name="Comma 6 4 3 2 3 5" xfId="6322" xr:uid="{00000000-0005-0000-0000-0000A60B0000}"/>
    <cellStyle name="Comma 6 4 3 2 4" xfId="1980" xr:uid="{00000000-0005-0000-0000-0000A70B0000}"/>
    <cellStyle name="Comma 6 4 3 2 4 2" xfId="4313" xr:uid="{00000000-0005-0000-0000-0000A80B0000}"/>
    <cellStyle name="Comma 6 4 3 2 4 3" xfId="6505" xr:uid="{00000000-0005-0000-0000-0000A90B0000}"/>
    <cellStyle name="Comma 6 4 3 2 5" xfId="2413" xr:uid="{00000000-0005-0000-0000-0000AA0B0000}"/>
    <cellStyle name="Comma 6 4 3 2 5 2" xfId="4737" xr:uid="{00000000-0005-0000-0000-0000AB0B0000}"/>
    <cellStyle name="Comma 6 4 3 2 5 3" xfId="6910" xr:uid="{00000000-0005-0000-0000-0000AC0B0000}"/>
    <cellStyle name="Comma 6 4 3 2 6" xfId="3758" xr:uid="{00000000-0005-0000-0000-0000AD0B0000}"/>
    <cellStyle name="Comma 6 4 3 2 6 2" xfId="7471" xr:uid="{00000000-0005-0000-0000-0000AE0B0000}"/>
    <cellStyle name="Comma 6 4 3 2 7" xfId="3596" xr:uid="{00000000-0005-0000-0000-0000AF0B0000}"/>
    <cellStyle name="Comma 6 4 3 2 8" xfId="6121" xr:uid="{00000000-0005-0000-0000-0000B00B0000}"/>
    <cellStyle name="Comma 6 4 3 3" xfId="1242" xr:uid="{00000000-0005-0000-0000-0000B10B0000}"/>
    <cellStyle name="Comma 6 4 3 3 2" xfId="1752" xr:uid="{00000000-0005-0000-0000-0000B20B0000}"/>
    <cellStyle name="Comma 6 4 3 3 2 2" xfId="2245" xr:uid="{00000000-0005-0000-0000-0000B30B0000}"/>
    <cellStyle name="Comma 6 4 3 3 2 2 2" xfId="4574" xr:uid="{00000000-0005-0000-0000-0000B40B0000}"/>
    <cellStyle name="Comma 6 4 3 3 2 2 3" xfId="6755" xr:uid="{00000000-0005-0000-0000-0000B50B0000}"/>
    <cellStyle name="Comma 6 4 3 3 2 3" xfId="2627" xr:uid="{00000000-0005-0000-0000-0000B60B0000}"/>
    <cellStyle name="Comma 6 4 3 3 2 3 2" xfId="4951" xr:uid="{00000000-0005-0000-0000-0000B70B0000}"/>
    <cellStyle name="Comma 6 4 3 3 2 3 3" xfId="7124" xr:uid="{00000000-0005-0000-0000-0000B80B0000}"/>
    <cellStyle name="Comma 6 4 3 3 2 4" xfId="4130" xr:uid="{00000000-0005-0000-0000-0000B90B0000}"/>
    <cellStyle name="Comma 6 4 3 3 2 5" xfId="6358" xr:uid="{00000000-0005-0000-0000-0000BA0B0000}"/>
    <cellStyle name="Comma 6 4 3 3 3" xfId="2016" xr:uid="{00000000-0005-0000-0000-0000BB0B0000}"/>
    <cellStyle name="Comma 6 4 3 3 3 2" xfId="4349" xr:uid="{00000000-0005-0000-0000-0000BC0B0000}"/>
    <cellStyle name="Comma 6 4 3 3 3 3" xfId="6541" xr:uid="{00000000-0005-0000-0000-0000BD0B0000}"/>
    <cellStyle name="Comma 6 4 3 3 4" xfId="2449" xr:uid="{00000000-0005-0000-0000-0000BE0B0000}"/>
    <cellStyle name="Comma 6 4 3 3 4 2" xfId="4773" xr:uid="{00000000-0005-0000-0000-0000BF0B0000}"/>
    <cellStyle name="Comma 6 4 3 3 4 3" xfId="6946" xr:uid="{00000000-0005-0000-0000-0000C00B0000}"/>
    <cellStyle name="Comma 6 4 3 3 5" xfId="3794" xr:uid="{00000000-0005-0000-0000-0000C10B0000}"/>
    <cellStyle name="Comma 6 4 3 3 6" xfId="6157" xr:uid="{00000000-0005-0000-0000-0000C20B0000}"/>
    <cellStyle name="Comma 6 4 3 4" xfId="1681" xr:uid="{00000000-0005-0000-0000-0000C30B0000}"/>
    <cellStyle name="Comma 6 4 3 4 2" xfId="2174" xr:uid="{00000000-0005-0000-0000-0000C40B0000}"/>
    <cellStyle name="Comma 6 4 3 4 2 2" xfId="4503" xr:uid="{00000000-0005-0000-0000-0000C50B0000}"/>
    <cellStyle name="Comma 6 4 3 4 2 3" xfId="6684" xr:uid="{00000000-0005-0000-0000-0000C60B0000}"/>
    <cellStyle name="Comma 6 4 3 4 3" xfId="2556" xr:uid="{00000000-0005-0000-0000-0000C70B0000}"/>
    <cellStyle name="Comma 6 4 3 4 3 2" xfId="4880" xr:uid="{00000000-0005-0000-0000-0000C80B0000}"/>
    <cellStyle name="Comma 6 4 3 4 3 3" xfId="7053" xr:uid="{00000000-0005-0000-0000-0000C90B0000}"/>
    <cellStyle name="Comma 6 4 3 4 4" xfId="4059" xr:uid="{00000000-0005-0000-0000-0000CA0B0000}"/>
    <cellStyle name="Comma 6 4 3 4 5" xfId="6287" xr:uid="{00000000-0005-0000-0000-0000CB0B0000}"/>
    <cellStyle name="Comma 6 4 3 5" xfId="1945" xr:uid="{00000000-0005-0000-0000-0000CC0B0000}"/>
    <cellStyle name="Comma 6 4 3 5 2" xfId="4278" xr:uid="{00000000-0005-0000-0000-0000CD0B0000}"/>
    <cellStyle name="Comma 6 4 3 5 3" xfId="6470" xr:uid="{00000000-0005-0000-0000-0000CE0B0000}"/>
    <cellStyle name="Comma 6 4 3 6" xfId="2378" xr:uid="{00000000-0005-0000-0000-0000CF0B0000}"/>
    <cellStyle name="Comma 6 4 3 6 2" xfId="4702" xr:uid="{00000000-0005-0000-0000-0000D00B0000}"/>
    <cellStyle name="Comma 6 4 3 6 3" xfId="6875" xr:uid="{00000000-0005-0000-0000-0000D10B0000}"/>
    <cellStyle name="Comma 6 4 3 7" xfId="3722" xr:uid="{00000000-0005-0000-0000-0000D20B0000}"/>
    <cellStyle name="Comma 6 4 3 7 2" xfId="7436" xr:uid="{00000000-0005-0000-0000-0000D30B0000}"/>
    <cellStyle name="Comma 6 4 3 8" xfId="3360" xr:uid="{00000000-0005-0000-0000-0000D40B0000}"/>
    <cellStyle name="Comma 6 4 3 9" xfId="6086" xr:uid="{00000000-0005-0000-0000-0000D50B0000}"/>
    <cellStyle name="Comma 6 4 4" xfId="1184" xr:uid="{00000000-0005-0000-0000-0000D60B0000}"/>
    <cellStyle name="Comma 6 4 4 2" xfId="1255" xr:uid="{00000000-0005-0000-0000-0000D70B0000}"/>
    <cellStyle name="Comma 6 4 4 2 2" xfId="1765" xr:uid="{00000000-0005-0000-0000-0000D80B0000}"/>
    <cellStyle name="Comma 6 4 4 2 2 2" xfId="2258" xr:uid="{00000000-0005-0000-0000-0000D90B0000}"/>
    <cellStyle name="Comma 6 4 4 2 2 2 2" xfId="4587" xr:uid="{00000000-0005-0000-0000-0000DA0B0000}"/>
    <cellStyle name="Comma 6 4 4 2 2 2 3" xfId="6768" xr:uid="{00000000-0005-0000-0000-0000DB0B0000}"/>
    <cellStyle name="Comma 6 4 4 2 2 3" xfId="2640" xr:uid="{00000000-0005-0000-0000-0000DC0B0000}"/>
    <cellStyle name="Comma 6 4 4 2 2 3 2" xfId="4964" xr:uid="{00000000-0005-0000-0000-0000DD0B0000}"/>
    <cellStyle name="Comma 6 4 4 2 2 3 3" xfId="7137" xr:uid="{00000000-0005-0000-0000-0000DE0B0000}"/>
    <cellStyle name="Comma 6 4 4 2 2 4" xfId="4143" xr:uid="{00000000-0005-0000-0000-0000DF0B0000}"/>
    <cellStyle name="Comma 6 4 4 2 2 5" xfId="6371" xr:uid="{00000000-0005-0000-0000-0000E00B0000}"/>
    <cellStyle name="Comma 6 4 4 2 3" xfId="2029" xr:uid="{00000000-0005-0000-0000-0000E10B0000}"/>
    <cellStyle name="Comma 6 4 4 2 3 2" xfId="4362" xr:uid="{00000000-0005-0000-0000-0000E20B0000}"/>
    <cellStyle name="Comma 6 4 4 2 3 3" xfId="6554" xr:uid="{00000000-0005-0000-0000-0000E30B0000}"/>
    <cellStyle name="Comma 6 4 4 2 4" xfId="2462" xr:uid="{00000000-0005-0000-0000-0000E40B0000}"/>
    <cellStyle name="Comma 6 4 4 2 4 2" xfId="4786" xr:uid="{00000000-0005-0000-0000-0000E50B0000}"/>
    <cellStyle name="Comma 6 4 4 2 4 3" xfId="6959" xr:uid="{00000000-0005-0000-0000-0000E60B0000}"/>
    <cellStyle name="Comma 6 4 4 2 5" xfId="3807" xr:uid="{00000000-0005-0000-0000-0000E70B0000}"/>
    <cellStyle name="Comma 6 4 4 2 6" xfId="6170" xr:uid="{00000000-0005-0000-0000-0000E80B0000}"/>
    <cellStyle name="Comma 6 4 4 3" xfId="1694" xr:uid="{00000000-0005-0000-0000-0000E90B0000}"/>
    <cellStyle name="Comma 6 4 4 3 2" xfId="2187" xr:uid="{00000000-0005-0000-0000-0000EA0B0000}"/>
    <cellStyle name="Comma 6 4 4 3 2 2" xfId="4516" xr:uid="{00000000-0005-0000-0000-0000EB0B0000}"/>
    <cellStyle name="Comma 6 4 4 3 2 3" xfId="6697" xr:uid="{00000000-0005-0000-0000-0000EC0B0000}"/>
    <cellStyle name="Comma 6 4 4 3 3" xfId="2569" xr:uid="{00000000-0005-0000-0000-0000ED0B0000}"/>
    <cellStyle name="Comma 6 4 4 3 3 2" xfId="4893" xr:uid="{00000000-0005-0000-0000-0000EE0B0000}"/>
    <cellStyle name="Comma 6 4 4 3 3 3" xfId="7066" xr:uid="{00000000-0005-0000-0000-0000EF0B0000}"/>
    <cellStyle name="Comma 6 4 4 3 4" xfId="4072" xr:uid="{00000000-0005-0000-0000-0000F00B0000}"/>
    <cellStyle name="Comma 6 4 4 3 5" xfId="6300" xr:uid="{00000000-0005-0000-0000-0000F10B0000}"/>
    <cellStyle name="Comma 6 4 4 4" xfId="1958" xr:uid="{00000000-0005-0000-0000-0000F20B0000}"/>
    <cellStyle name="Comma 6 4 4 4 2" xfId="4291" xr:uid="{00000000-0005-0000-0000-0000F30B0000}"/>
    <cellStyle name="Comma 6 4 4 4 3" xfId="6483" xr:uid="{00000000-0005-0000-0000-0000F40B0000}"/>
    <cellStyle name="Comma 6 4 4 5" xfId="2391" xr:uid="{00000000-0005-0000-0000-0000F50B0000}"/>
    <cellStyle name="Comma 6 4 4 5 2" xfId="4715" xr:uid="{00000000-0005-0000-0000-0000F60B0000}"/>
    <cellStyle name="Comma 6 4 4 5 3" xfId="6888" xr:uid="{00000000-0005-0000-0000-0000F70B0000}"/>
    <cellStyle name="Comma 6 4 4 6" xfId="3736" xr:uid="{00000000-0005-0000-0000-0000F80B0000}"/>
    <cellStyle name="Comma 6 4 4 6 2" xfId="7449" xr:uid="{00000000-0005-0000-0000-0000F90B0000}"/>
    <cellStyle name="Comma 6 4 4 7" xfId="3534" xr:uid="{00000000-0005-0000-0000-0000FA0B0000}"/>
    <cellStyle name="Comma 6 4 4 8" xfId="6099" xr:uid="{00000000-0005-0000-0000-0000FB0B0000}"/>
    <cellStyle name="Comma 6 4 4 9" xfId="26497" xr:uid="{F152E4B0-0EC0-41C4-885A-0DB45C23BD44}"/>
    <cellStyle name="Comma 6 4 5" xfId="1220" xr:uid="{00000000-0005-0000-0000-0000FC0B0000}"/>
    <cellStyle name="Comma 6 4 5 2" xfId="1730" xr:uid="{00000000-0005-0000-0000-0000FD0B0000}"/>
    <cellStyle name="Comma 6 4 5 2 2" xfId="2223" xr:uid="{00000000-0005-0000-0000-0000FE0B0000}"/>
    <cellStyle name="Comma 6 4 5 2 2 2" xfId="4552" xr:uid="{00000000-0005-0000-0000-0000FF0B0000}"/>
    <cellStyle name="Comma 6 4 5 2 2 3" xfId="6733" xr:uid="{00000000-0005-0000-0000-0000000C0000}"/>
    <cellStyle name="Comma 6 4 5 2 3" xfId="2605" xr:uid="{00000000-0005-0000-0000-0000010C0000}"/>
    <cellStyle name="Comma 6 4 5 2 3 2" xfId="4929" xr:uid="{00000000-0005-0000-0000-0000020C0000}"/>
    <cellStyle name="Comma 6 4 5 2 3 3" xfId="7102" xr:uid="{00000000-0005-0000-0000-0000030C0000}"/>
    <cellStyle name="Comma 6 4 5 2 4" xfId="4108" xr:uid="{00000000-0005-0000-0000-0000040C0000}"/>
    <cellStyle name="Comma 6 4 5 2 5" xfId="6336" xr:uid="{00000000-0005-0000-0000-0000050C0000}"/>
    <cellStyle name="Comma 6 4 5 3" xfId="1994" xr:uid="{00000000-0005-0000-0000-0000060C0000}"/>
    <cellStyle name="Comma 6 4 5 3 2" xfId="4327" xr:uid="{00000000-0005-0000-0000-0000070C0000}"/>
    <cellStyle name="Comma 6 4 5 3 3" xfId="6519" xr:uid="{00000000-0005-0000-0000-0000080C0000}"/>
    <cellStyle name="Comma 6 4 5 4" xfId="2427" xr:uid="{00000000-0005-0000-0000-0000090C0000}"/>
    <cellStyle name="Comma 6 4 5 4 2" xfId="4751" xr:uid="{00000000-0005-0000-0000-00000A0C0000}"/>
    <cellStyle name="Comma 6 4 5 4 3" xfId="6924" xr:uid="{00000000-0005-0000-0000-00000B0C0000}"/>
    <cellStyle name="Comma 6 4 5 5" xfId="3772" xr:uid="{00000000-0005-0000-0000-00000C0C0000}"/>
    <cellStyle name="Comma 6 4 5 6" xfId="6135" xr:uid="{00000000-0005-0000-0000-00000D0C0000}"/>
    <cellStyle name="Comma 6 4 6" xfId="1623" xr:uid="{00000000-0005-0000-0000-00000E0C0000}"/>
    <cellStyle name="Comma 6 4 6 2" xfId="2143" xr:uid="{00000000-0005-0000-0000-00000F0C0000}"/>
    <cellStyle name="Comma 6 4 6 2 2" xfId="4472" xr:uid="{00000000-0005-0000-0000-0000100C0000}"/>
    <cellStyle name="Comma 6 4 6 2 3" xfId="6653" xr:uid="{00000000-0005-0000-0000-0000110C0000}"/>
    <cellStyle name="Comma 6 4 6 3" xfId="2534" xr:uid="{00000000-0005-0000-0000-0000120C0000}"/>
    <cellStyle name="Comma 6 4 6 3 2" xfId="4858" xr:uid="{00000000-0005-0000-0000-0000130C0000}"/>
    <cellStyle name="Comma 6 4 6 3 3" xfId="7031" xr:uid="{00000000-0005-0000-0000-0000140C0000}"/>
    <cellStyle name="Comma 6 4 6 4" xfId="4023" xr:uid="{00000000-0005-0000-0000-0000150C0000}"/>
    <cellStyle name="Comma 6 4 6 5" xfId="6265" xr:uid="{00000000-0005-0000-0000-0000160C0000}"/>
    <cellStyle name="Comma 6 4 7" xfId="1337" xr:uid="{00000000-0005-0000-0000-0000170C0000}"/>
    <cellStyle name="Comma 6 4 7 2" xfId="2101" xr:uid="{00000000-0005-0000-0000-0000180C0000}"/>
    <cellStyle name="Comma 6 4 7 2 2" xfId="4433" xr:uid="{00000000-0005-0000-0000-0000190C0000}"/>
    <cellStyle name="Comma 6 4 7 2 3" xfId="6611" xr:uid="{00000000-0005-0000-0000-00001A0C0000}"/>
    <cellStyle name="Comma 6 4 7 3" xfId="2519" xr:uid="{00000000-0005-0000-0000-00001B0C0000}"/>
    <cellStyle name="Comma 6 4 7 3 2" xfId="4843" xr:uid="{00000000-0005-0000-0000-00001C0C0000}"/>
    <cellStyle name="Comma 6 4 7 3 3" xfId="7016" xr:uid="{00000000-0005-0000-0000-00001D0C0000}"/>
    <cellStyle name="Comma 6 4 7 4" xfId="3882" xr:uid="{00000000-0005-0000-0000-00001E0C0000}"/>
    <cellStyle name="Comma 6 4 7 5" xfId="6226" xr:uid="{00000000-0005-0000-0000-00001F0C0000}"/>
    <cellStyle name="Comma 6 4 8" xfId="1898" xr:uid="{00000000-0005-0000-0000-0000200C0000}"/>
    <cellStyle name="Comma 6 4 8 2" xfId="4246" xr:uid="{00000000-0005-0000-0000-0000210C0000}"/>
    <cellStyle name="Comma 6 4 8 3" xfId="6439" xr:uid="{00000000-0005-0000-0000-0000220C0000}"/>
    <cellStyle name="Comma 6 4 9" xfId="2355" xr:uid="{00000000-0005-0000-0000-0000230C0000}"/>
    <cellStyle name="Comma 6 4 9 2" xfId="4679" xr:uid="{00000000-0005-0000-0000-0000240C0000}"/>
    <cellStyle name="Comma 6 4 9 3" xfId="6852" xr:uid="{00000000-0005-0000-0000-0000250C0000}"/>
    <cellStyle name="Comma 6 5" xfId="1047" xr:uid="{00000000-0005-0000-0000-0000260C0000}"/>
    <cellStyle name="Comma 6 5 2" xfId="12826" xr:uid="{D5BD2461-66DC-4907-AFB7-A38FC58B9032}"/>
    <cellStyle name="Comma 6 5 2 2" xfId="15335" xr:uid="{9A4AE56D-FC3D-42FC-A4D1-C8FA7F2A636C}"/>
    <cellStyle name="Comma 6 5 3" xfId="10850" xr:uid="{E4957BBD-5B97-4E76-8837-839151986D8A}"/>
    <cellStyle name="Comma 6 6" xfId="602" xr:uid="{00000000-0005-0000-0000-0000270C0000}"/>
    <cellStyle name="Comma 6 6 2" xfId="12827" xr:uid="{D8596CB6-599C-462F-B6A0-4C86CD9AC0F0}"/>
    <cellStyle name="Comma 6 6 2 2" xfId="15336" xr:uid="{0929C956-D06B-4CD2-928B-FFCF11851BBB}"/>
    <cellStyle name="Comma 6 6 3" xfId="14698" xr:uid="{93CE8343-A544-4401-9C96-E32EBF038F31}"/>
    <cellStyle name="Comma 6 6 4" xfId="10851" xr:uid="{34FD6359-7D63-44B1-9CD4-33B8533AB63D}"/>
    <cellStyle name="Comma 6 7" xfId="1873" xr:uid="{00000000-0005-0000-0000-0000280C0000}"/>
    <cellStyle name="Comma 6 7 2" xfId="14699" xr:uid="{C3267496-F362-4BE4-8BC4-EDCD484C3597}"/>
    <cellStyle name="Comma 6 7 3" xfId="10852" xr:uid="{FE83F9F3-0318-4DB3-A831-A41D59858305}"/>
    <cellStyle name="Comma 6 8" xfId="1834" xr:uid="{00000000-0005-0000-0000-0000290C0000}"/>
    <cellStyle name="Comma 6 8 2" xfId="14700" xr:uid="{DE441290-1B05-4AA4-959C-6777FADD542A}"/>
    <cellStyle name="Comma 6 8 3" xfId="10853" xr:uid="{581546A2-AC05-40E5-B93F-92F4B3886E07}"/>
    <cellStyle name="Comma 6 9" xfId="2704" xr:uid="{00000000-0005-0000-0000-00002A0C0000}"/>
    <cellStyle name="Comma 6 9 2" xfId="15337" xr:uid="{EC25DCDD-67AE-4B63-BF80-85E2D929B2EB}"/>
    <cellStyle name="Comma 6 9 3" xfId="12828" xr:uid="{EBF4A443-5EFA-432B-9486-1542999A1437}"/>
    <cellStyle name="Comma 60" xfId="605" xr:uid="{00000000-0005-0000-0000-00002B0C0000}"/>
    <cellStyle name="Comma 60 2" xfId="606" xr:uid="{00000000-0005-0000-0000-00002C0C0000}"/>
    <cellStyle name="Comma 60 2 2" xfId="15338" xr:uid="{FA2B19F3-0AD2-4330-B3F7-F61321F6EECA}"/>
    <cellStyle name="Comma 60 3" xfId="607" xr:uid="{00000000-0005-0000-0000-00002D0C0000}"/>
    <cellStyle name="Comma 60 4" xfId="608" xr:uid="{00000000-0005-0000-0000-00002E0C0000}"/>
    <cellStyle name="Comma 60 5" xfId="609" xr:uid="{00000000-0005-0000-0000-00002F0C0000}"/>
    <cellStyle name="Comma 60 6" xfId="12829" xr:uid="{4FC0D245-1014-4ED7-A234-316E725ACC97}"/>
    <cellStyle name="Comma 61" xfId="610" xr:uid="{00000000-0005-0000-0000-0000300C0000}"/>
    <cellStyle name="Comma 61 2" xfId="611" xr:uid="{00000000-0005-0000-0000-0000310C0000}"/>
    <cellStyle name="Comma 61 2 2" xfId="16293" xr:uid="{08155860-9551-4AE2-B96F-5B26B32C42B2}"/>
    <cellStyle name="Comma 61 2 3" xfId="14396" xr:uid="{F8FECDE1-A0F7-40E4-86C4-B5A9CB74477B}"/>
    <cellStyle name="Comma 61 3" xfId="612" xr:uid="{00000000-0005-0000-0000-0000320C0000}"/>
    <cellStyle name="Comma 61 3 2" xfId="15339" xr:uid="{6322AC30-67D8-43C8-8206-A6CD67EE0C8C}"/>
    <cellStyle name="Comma 61 4" xfId="613" xr:uid="{00000000-0005-0000-0000-0000330C0000}"/>
    <cellStyle name="Comma 61 5" xfId="614" xr:uid="{00000000-0005-0000-0000-0000340C0000}"/>
    <cellStyle name="Comma 61 6" xfId="12830" xr:uid="{7ED3EC6B-E98E-43E7-B48F-3BAF49B895BD}"/>
    <cellStyle name="Comma 62" xfId="615" xr:uid="{00000000-0005-0000-0000-0000350C0000}"/>
    <cellStyle name="Comma 62 2" xfId="13959" xr:uid="{03F40E8D-5E9A-494C-BCD7-2CC95A65925C}"/>
    <cellStyle name="Comma 62 2 2" xfId="15893" xr:uid="{5BB7B9D2-0142-49D2-81D6-D1FE70E67C61}"/>
    <cellStyle name="Comma 62 3" xfId="14100" xr:uid="{CE07D269-1624-4ABF-A682-E6B630220042}"/>
    <cellStyle name="Comma 62 3 2" xfId="16022" xr:uid="{48713461-2DCC-4B36-923F-7EB4547F9408}"/>
    <cellStyle name="Comma 62 4" xfId="13679" xr:uid="{5FE48A1F-4AD2-4DDB-A88D-CB8FC9FB3EED}"/>
    <cellStyle name="Comma 62 4 2" xfId="15639" xr:uid="{B5328218-EC75-49C3-802A-0C50046392A0}"/>
    <cellStyle name="Comma 62 5" xfId="14384" xr:uid="{B45D3926-42E0-467C-93D0-D26BC7F1A33F}"/>
    <cellStyle name="Comma 63" xfId="616" xr:uid="{00000000-0005-0000-0000-0000360C0000}"/>
    <cellStyle name="Comma 63 2" xfId="16297" xr:uid="{DAE64FC9-ACBA-43E4-B3F0-7AA61EAFFBDF}"/>
    <cellStyle name="Comma 63 3" xfId="14415" xr:uid="{CF27B4C3-2170-4824-80D0-5A230AF4C1E3}"/>
    <cellStyle name="Comma 64" xfId="617" xr:uid="{00000000-0005-0000-0000-0000370C0000}"/>
    <cellStyle name="Comma 64 2" xfId="16298" xr:uid="{38B1264F-16C9-49C2-BCF8-48EF7414C7C5}"/>
    <cellStyle name="Comma 64 3" xfId="14416" xr:uid="{061F4C14-1F06-4C39-9E71-92F1B36774F4}"/>
    <cellStyle name="Comma 65" xfId="618" xr:uid="{00000000-0005-0000-0000-0000380C0000}"/>
    <cellStyle name="Comma 65 2" xfId="16299" xr:uid="{8F301C0B-B9BE-4D69-B21C-292A915C05E4}"/>
    <cellStyle name="Comma 65 3" xfId="14417" xr:uid="{037B786A-7F86-4734-AF82-809B485285DD}"/>
    <cellStyle name="Comma 66" xfId="619" xr:uid="{00000000-0005-0000-0000-0000390C0000}"/>
    <cellStyle name="Comma 66 2" xfId="16300" xr:uid="{F7B378E6-61B8-43DA-8C1A-17463672111D}"/>
    <cellStyle name="Comma 66 3" xfId="14418" xr:uid="{61354D56-2582-4D38-95E7-67CE8A704640}"/>
    <cellStyle name="Comma 67" xfId="620" xr:uid="{00000000-0005-0000-0000-00003A0C0000}"/>
    <cellStyle name="Comma 67 2" xfId="15340" xr:uid="{024C5561-080F-4FB9-A157-13C424463440}"/>
    <cellStyle name="Comma 67 3" xfId="12831" xr:uid="{ABC544A1-3D98-4FC2-9AD8-B24DCA58BF18}"/>
    <cellStyle name="Comma 68" xfId="621" xr:uid="{00000000-0005-0000-0000-00003B0C0000}"/>
    <cellStyle name="Comma 68 2" xfId="14433" xr:uid="{D3358362-3BA8-4042-A2B7-897FA5B5A1E2}"/>
    <cellStyle name="Comma 69" xfId="622" xr:uid="{00000000-0005-0000-0000-00003C0C0000}"/>
    <cellStyle name="Comma 69 2" xfId="14837" xr:uid="{9EBB1988-E71A-42B9-99FB-BA22E09A6D1A}"/>
    <cellStyle name="Comma 7" xfId="101" xr:uid="{00000000-0005-0000-0000-00003D0C0000}"/>
    <cellStyle name="Comma 7 10" xfId="12832" xr:uid="{E9095D33-3D34-4B6D-AA0C-C9457C89D35C}"/>
    <cellStyle name="Comma 7 10 2" xfId="15341" xr:uid="{7BC73258-EB97-4E5F-B803-722AA29FCD46}"/>
    <cellStyle name="Comma 7 11" xfId="12833" xr:uid="{4853E85B-FD84-4B98-8713-CDE9D7DDA52A}"/>
    <cellStyle name="Comma 7 11 2" xfId="15342" xr:uid="{D4FC566A-0DCB-4043-BEAD-9B30103ACA94}"/>
    <cellStyle name="Comma 7 12" xfId="12834" xr:uid="{327B660F-D661-4CF4-92AB-64EA5435758D}"/>
    <cellStyle name="Comma 7 12 2" xfId="15343" xr:uid="{50CDB315-0B7C-40C9-9D8E-96BE32CEA471}"/>
    <cellStyle name="Comma 7 13" xfId="12835" xr:uid="{8FF11D3D-92DD-449E-A4EF-C86FA0400E15}"/>
    <cellStyle name="Comma 7 13 2" xfId="15344" xr:uid="{ED2D16C6-883C-4A54-A686-F780C8A84ED8}"/>
    <cellStyle name="Comma 7 14" xfId="12836" xr:uid="{927A1A54-CB8E-4034-B9A2-6839C9481BF2}"/>
    <cellStyle name="Comma 7 14 2" xfId="15345" xr:uid="{9C5B6A1B-6103-4EC6-B7ED-E280DB8489A9}"/>
    <cellStyle name="Comma 7 15" xfId="14397" xr:uid="{9D769D0E-3196-4BF0-8771-94D824DC384E}"/>
    <cellStyle name="Comma 7 16" xfId="10854" xr:uid="{336B4D9F-731A-4A4D-BEAB-0798D7807E5B}"/>
    <cellStyle name="Comma 7 17" xfId="26498" xr:uid="{BD55D9D4-B1F1-41DC-83C6-055E8257BDEF}"/>
    <cellStyle name="Comma 7 2" xfId="301" xr:uid="{00000000-0005-0000-0000-00003E0C0000}"/>
    <cellStyle name="Comma 7 2 2" xfId="12837" xr:uid="{8DDFF32F-93BA-43F1-9CE4-0503B648692D}"/>
    <cellStyle name="Comma 7 2 2 2" xfId="12838" xr:uid="{FB21AE0A-4921-4586-8FDE-AC030120338E}"/>
    <cellStyle name="Comma 7 2 2 3" xfId="26499" xr:uid="{4E114E14-D4EF-4A95-A6B6-9E727BA9529E}"/>
    <cellStyle name="Comma 7 2 3" xfId="12839" xr:uid="{B2A50433-7977-4786-B267-01DF30F98364}"/>
    <cellStyle name="Comma 7 2 3 2" xfId="26500" xr:uid="{2DFAD23E-0140-4FC6-B7E5-61F6882BECDF}"/>
    <cellStyle name="Comma 7 2 4" xfId="12840" xr:uid="{78DE81C9-C9CA-4440-8A1D-E67153E6A321}"/>
    <cellStyle name="Comma 7 2 4 2" xfId="15346" xr:uid="{7E2ADC3C-A688-4CEE-8B3A-48FF3FAC03C5}"/>
    <cellStyle name="Comma 7 2 5" xfId="9781" xr:uid="{BC553518-3525-429D-906B-A8BB19E21F9E}"/>
    <cellStyle name="Comma 7 2 6" xfId="9599" xr:uid="{ED823B17-1027-4B3A-9888-A62E8299D328}"/>
    <cellStyle name="Comma 7 2_B3 - Property plant &amp; equipment_GE" xfId="12841" xr:uid="{86730833-C2D2-4187-8A76-D154469B1102}"/>
    <cellStyle name="Comma 7 3" xfId="204" xr:uid="{00000000-0005-0000-0000-00003F0C0000}"/>
    <cellStyle name="Comma 7 3 2" xfId="1093" xr:uid="{00000000-0005-0000-0000-0000400C0000}"/>
    <cellStyle name="Comma 7 3 2 2" xfId="15347" xr:uid="{33BD8A02-B0D3-4BB8-82F6-128448CA8A4C}"/>
    <cellStyle name="Comma 7 3 2 3" xfId="26502" xr:uid="{B05CE1FC-811F-4044-85B9-B3FB0193C494}"/>
    <cellStyle name="Comma 7 3 3" xfId="623" xr:uid="{00000000-0005-0000-0000-0000410C0000}"/>
    <cellStyle name="Comma 7 3 3 2" xfId="12842" xr:uid="{37309646-117E-4FD0-8F2F-A214EE8D7AA9}"/>
    <cellStyle name="Comma 7 3 4" xfId="26501" xr:uid="{51BA14DB-174E-4D3E-963D-AF0FC79AABE8}"/>
    <cellStyle name="Comma 7 3 5" xfId="10855" xr:uid="{A3641A84-03B7-4BFB-9487-82B935302FF2}"/>
    <cellStyle name="Comma 7 4" xfId="624" xr:uid="{00000000-0005-0000-0000-0000420C0000}"/>
    <cellStyle name="Comma 7 4 2" xfId="12843" xr:uid="{F751DD8C-8DD5-4DB4-8B9B-F431FB533670}"/>
    <cellStyle name="Comma 7 4 2 2" xfId="15348" xr:uid="{1CEC029D-5C70-4EC7-9293-BC693C7E2346}"/>
    <cellStyle name="Comma 7 4 3" xfId="14701" xr:uid="{B0CEC1D8-FDAB-4D7D-9E25-FB7244CA6178}"/>
    <cellStyle name="Comma 7 4 4" xfId="26503" xr:uid="{584A7CA8-E9CC-416E-A683-A9B9422987AE}"/>
    <cellStyle name="Comma 7 4 5" xfId="10856" xr:uid="{6529A594-8F99-4E74-A1FF-AFFA1AE167D1}"/>
    <cellStyle name="Comma 7 5" xfId="1883" xr:uid="{00000000-0005-0000-0000-0000430C0000}"/>
    <cellStyle name="Comma 7 5 2" xfId="12844" xr:uid="{987F859B-09A0-4C97-891E-7B61ABC9FF5A}"/>
    <cellStyle name="Comma 7 5 2 2" xfId="15349" xr:uid="{55AC9F3A-7B77-4699-A851-8EE4EDBC91F0}"/>
    <cellStyle name="Comma 7 5 3" xfId="14702" xr:uid="{F950BDDD-872D-4208-8B9C-1123CC86893D}"/>
    <cellStyle name="Comma 7 5 4" xfId="10857" xr:uid="{D7AEEA4C-47BC-4BA8-A97C-F3E172792E14}"/>
    <cellStyle name="Comma 7 6" xfId="1853" xr:uid="{00000000-0005-0000-0000-0000440C0000}"/>
    <cellStyle name="Comma 7 6 2" xfId="4223" xr:uid="{00000000-0005-0000-0000-0000450C0000}"/>
    <cellStyle name="Comma 7 6 2 2" xfId="14703" xr:uid="{FC4F6D70-733D-40FE-AC88-829B8856CA6B}"/>
    <cellStyle name="Comma 7 6 3" xfId="3505" xr:uid="{00000000-0005-0000-0000-0000460C0000}"/>
    <cellStyle name="Comma 7 6 4" xfId="10858" xr:uid="{2DBE4683-25EF-45BE-AB77-B19BC0FDE532}"/>
    <cellStyle name="Comma 7 7" xfId="2711" xr:uid="{00000000-0005-0000-0000-0000470C0000}"/>
    <cellStyle name="Comma 7 7 2" xfId="7215" xr:uid="{00000000-0005-0000-0000-0000480C0000}"/>
    <cellStyle name="Comma 7 7 2 2" xfId="14704" xr:uid="{4B011BDC-6327-4C04-8BCA-A73212B28F90}"/>
    <cellStyle name="Comma 7 7 3" xfId="10859" xr:uid="{ADE23051-2718-411E-8042-0996F2ED5580}"/>
    <cellStyle name="Comma 7 8" xfId="2844" xr:uid="{00000000-0005-0000-0000-0000490C0000}"/>
    <cellStyle name="Comma 7 8 2" xfId="15350" xr:uid="{BEAE44C6-396A-4D80-AFA1-9232139E3399}"/>
    <cellStyle name="Comma 7 8 3" xfId="12845" xr:uid="{E12B7AC2-C108-47C7-9BE8-ADF208719FD7}"/>
    <cellStyle name="Comma 7 9" xfId="12846" xr:uid="{BA9762A2-1E10-4ED2-9928-E98963060511}"/>
    <cellStyle name="Comma 7 9 2" xfId="15351" xr:uid="{C21D5A99-37D9-483A-A7E3-074549D15C1B}"/>
    <cellStyle name="Comma 7_B3 - Property plant &amp; equipment.nat" xfId="12847" xr:uid="{BFD379C3-3E78-4539-8CD9-634DDA975B79}"/>
    <cellStyle name="Comma 70" xfId="625" xr:uid="{00000000-0005-0000-0000-00004A0C0000}"/>
    <cellStyle name="Comma 70 2" xfId="626" xr:uid="{00000000-0005-0000-0000-00004B0C0000}"/>
    <cellStyle name="Comma 70 2 2" xfId="16376" xr:uid="{B224F60B-D593-46A6-9F50-7EB9DA080439}"/>
    <cellStyle name="Comma 70 3" xfId="15171" xr:uid="{E1C83663-E075-4139-BE87-B9BE3E3DE8E3}"/>
    <cellStyle name="Comma 71" xfId="627" xr:uid="{00000000-0005-0000-0000-00004C0C0000}"/>
    <cellStyle name="Comma 71 2" xfId="17624" xr:uid="{01F154D7-0D2E-4CB4-84FF-C1092CE78C40}"/>
    <cellStyle name="Comma 72" xfId="628" xr:uid="{00000000-0005-0000-0000-00004D0C0000}"/>
    <cellStyle name="Comma 72 2" xfId="629" xr:uid="{00000000-0005-0000-0000-00004E0C0000}"/>
    <cellStyle name="Comma 72 3" xfId="19474" xr:uid="{9237CA4B-F5AE-4AAA-A699-48B3652D32CE}"/>
    <cellStyle name="Comma 73" xfId="630" xr:uid="{00000000-0005-0000-0000-00004F0C0000}"/>
    <cellStyle name="Comma 73 2" xfId="20026" xr:uid="{5571F67E-F009-45FD-BA5F-CE9140A8806B}"/>
    <cellStyle name="Comma 74" xfId="631" xr:uid="{00000000-0005-0000-0000-0000500C0000}"/>
    <cellStyle name="Comma 74 2" xfId="632" xr:uid="{00000000-0005-0000-0000-0000510C0000}"/>
    <cellStyle name="Comma 74 3" xfId="633" xr:uid="{00000000-0005-0000-0000-0000520C0000}"/>
    <cellStyle name="Comma 74 4" xfId="23148" xr:uid="{8D26CAAC-7DA5-4C26-A959-7A5612FC4417}"/>
    <cellStyle name="Comma 75" xfId="634" xr:uid="{00000000-0005-0000-0000-0000530C0000}"/>
    <cellStyle name="Comma 75 2" xfId="635" xr:uid="{00000000-0005-0000-0000-0000540C0000}"/>
    <cellStyle name="Comma 75 2 2" xfId="636" xr:uid="{00000000-0005-0000-0000-0000550C0000}"/>
    <cellStyle name="Comma 75 3" xfId="637" xr:uid="{00000000-0005-0000-0000-0000560C0000}"/>
    <cellStyle name="Comma 75 3 2" xfId="638" xr:uid="{00000000-0005-0000-0000-0000570C0000}"/>
    <cellStyle name="Comma 75 4" xfId="639" xr:uid="{00000000-0005-0000-0000-0000580C0000}"/>
    <cellStyle name="Comma 76" xfId="640" xr:uid="{00000000-0005-0000-0000-0000590C0000}"/>
    <cellStyle name="Comma 76 2" xfId="641" xr:uid="{00000000-0005-0000-0000-00005A0C0000}"/>
    <cellStyle name="Comma 77" xfId="642" xr:uid="{00000000-0005-0000-0000-00005B0C0000}"/>
    <cellStyle name="Comma 78" xfId="643" xr:uid="{00000000-0005-0000-0000-00005C0C0000}"/>
    <cellStyle name="Comma 79" xfId="644" xr:uid="{00000000-0005-0000-0000-00005D0C0000}"/>
    <cellStyle name="Comma 79 2" xfId="645" xr:uid="{00000000-0005-0000-0000-00005E0C0000}"/>
    <cellStyle name="Comma 79 2 2" xfId="15352" xr:uid="{88E20A04-A389-423B-BB06-93C33ECF0F7C}"/>
    <cellStyle name="Comma 79 3" xfId="12848" xr:uid="{E85CB1E6-19E6-44D6-A5C2-0FB38AD5B652}"/>
    <cellStyle name="Comma 8" xfId="109" xr:uid="{00000000-0005-0000-0000-00005F0C0000}"/>
    <cellStyle name="Comma 8 10" xfId="2847" xr:uid="{00000000-0005-0000-0000-0000600C0000}"/>
    <cellStyle name="Comma 8 10 2" xfId="15353" xr:uid="{7329A0A7-5C4F-4E0F-BE8A-2BD78B5CBE65}"/>
    <cellStyle name="Comma 8 10 3" xfId="12850" xr:uid="{110CC2C1-67AD-4647-8242-902AD67DC8DD}"/>
    <cellStyle name="Comma 8 11" xfId="12851" xr:uid="{EBE1F19D-F25E-49BA-BB63-984083A6CB8C}"/>
    <cellStyle name="Comma 8 11 2" xfId="15354" xr:uid="{B2DDAEA9-CD30-4565-A88A-178781C77FE6}"/>
    <cellStyle name="Comma 8 12" xfId="12852" xr:uid="{861E0308-7918-4DCD-8FDE-3D80DCF7B642}"/>
    <cellStyle name="Comma 8 12 2" xfId="15355" xr:uid="{0ECB69F7-5725-438C-9DDF-D11BF66992B0}"/>
    <cellStyle name="Comma 8 13" xfId="14398" xr:uid="{68982458-E350-4473-A758-E399FD407D80}"/>
    <cellStyle name="Comma 8 13 2" xfId="16294" xr:uid="{AB2F3529-7FAF-4EFD-A16D-19B1A187FB45}"/>
    <cellStyle name="Comma 8 14" xfId="25840" xr:uid="{8D5A1D37-6D90-4924-AC1D-3407558A98A1}"/>
    <cellStyle name="Comma 8 15" xfId="12849" xr:uid="{A9655042-6718-4012-8F05-13D62E2848D7}"/>
    <cellStyle name="Comma 8 2" xfId="303" xr:uid="{00000000-0005-0000-0000-0000610C0000}"/>
    <cellStyle name="Comma 8 2 2" xfId="1145" xr:uid="{00000000-0005-0000-0000-0000620C0000}"/>
    <cellStyle name="Comma 8 2 2 2" xfId="15356" xr:uid="{E7F1A878-0806-4837-A30D-8063CD0FB249}"/>
    <cellStyle name="Comma 8 2 2 3" xfId="26505" xr:uid="{6FD92377-41F9-44BA-A045-30A1F21AA715}"/>
    <cellStyle name="Comma 8 2 2 4" xfId="12853" xr:uid="{4CC8B08C-1711-434E-AC57-301C7167568D}"/>
    <cellStyle name="Comma 8 2 3" xfId="647" xr:uid="{00000000-0005-0000-0000-0000630C0000}"/>
    <cellStyle name="Comma 8 2 3 2" xfId="15357" xr:uid="{C3CE7EDB-6617-492E-AEA2-1A4003D8EDCB}"/>
    <cellStyle name="Comma 8 2 3 3" xfId="26506" xr:uid="{5B0AEBC9-A220-4B02-AC7C-E4E3A883DB64}"/>
    <cellStyle name="Comma 8 2 3 4" xfId="12854" xr:uid="{D8962C93-4A60-46F9-BF90-9851E343E702}"/>
    <cellStyle name="Comma 8 2 4" xfId="12855" xr:uid="{54D1C506-8A19-4D18-AFD5-EA9650A67315}"/>
    <cellStyle name="Comma 8 2 4 2" xfId="15358" xr:uid="{26C9B93E-EB44-4EB3-B972-A8456720E411}"/>
    <cellStyle name="Comma 8 2 5" xfId="12856" xr:uid="{73233A6E-DD1A-4D99-997D-20ED12B35088}"/>
    <cellStyle name="Comma 8 2 5 2" xfId="15359" xr:uid="{BAD4AD04-6451-4E83-8A49-B8A25F71774F}"/>
    <cellStyle name="Comma 8 2 6" xfId="12857" xr:uid="{B904404F-C6D3-43B7-9709-31CE3A978F90}"/>
    <cellStyle name="Comma 8 2 6 2" xfId="15360" xr:uid="{EB19ACBC-65A5-4421-BE0D-68DC9B883F62}"/>
    <cellStyle name="Comma 8 2 7" xfId="12858" xr:uid="{60DCFBB4-4853-43E5-8DAC-E8195E94E694}"/>
    <cellStyle name="Comma 8 2 7 2" xfId="15361" xr:uid="{F0930D99-18DF-4DAD-A918-8778FEC015C3}"/>
    <cellStyle name="Comma 8 2 8" xfId="26504" xr:uid="{C98852D9-7D13-4CD8-A946-195F67E58898}"/>
    <cellStyle name="Comma 8 2 9" xfId="10860" xr:uid="{1B3E276C-BAF6-481F-A707-0285AB6C33B3}"/>
    <cellStyle name="Comma 8 3" xfId="205" xr:uid="{00000000-0005-0000-0000-0000640C0000}"/>
    <cellStyle name="Comma 8 3 2" xfId="1094" xr:uid="{00000000-0005-0000-0000-0000650C0000}"/>
    <cellStyle name="Comma 8 3 2 2" xfId="15362" xr:uid="{AE8A871E-35C9-4D9F-8D16-136A01D47DCE}"/>
    <cellStyle name="Comma 8 3 2 3" xfId="12859" xr:uid="{FE2FD2A5-E50C-4010-BC4B-0BAE088D039D}"/>
    <cellStyle name="Comma 8 3 3" xfId="648" xr:uid="{00000000-0005-0000-0000-0000660C0000}"/>
    <cellStyle name="Comma 8 3 3 2" xfId="26507" xr:uid="{EFE37B7A-E219-4DE6-B6ED-A05B4278E024}"/>
    <cellStyle name="Comma 8 3 4" xfId="10861" xr:uid="{204A921D-28BD-48AB-B798-6E71F5979171}"/>
    <cellStyle name="Comma 8 4" xfId="649" xr:uid="{00000000-0005-0000-0000-0000670C0000}"/>
    <cellStyle name="Comma 8 4 2" xfId="12860" xr:uid="{76AD6C7A-247E-4DCB-8C10-B38F5977D4A4}"/>
    <cellStyle name="Comma 8 4 2 2" xfId="15363" xr:uid="{22734FE4-39D0-4B7B-A0F5-EBFD8CEA3F7C}"/>
    <cellStyle name="Comma 8 4 3" xfId="12861" xr:uid="{3AB35364-38FC-4918-B23A-5C79AB4F0141}"/>
    <cellStyle name="Comma 8 4 3 2" xfId="15364" xr:uid="{04BEFE9D-54BD-4269-814F-CC1DE7D4F5B3}"/>
    <cellStyle name="Comma 8 4 4" xfId="26508" xr:uid="{038DAB23-5227-4125-A8CD-43D0F8346C4F}"/>
    <cellStyle name="Comma 8 5" xfId="650" xr:uid="{00000000-0005-0000-0000-0000680C0000}"/>
    <cellStyle name="Comma 8 5 2" xfId="12862" xr:uid="{5D3E2A5A-5F26-4621-9BF9-0B27DFCB03FB}"/>
    <cellStyle name="Comma 8 5 2 2" xfId="15366" xr:uid="{12338BE5-F5E2-4F32-9141-2A213A8E74FD}"/>
    <cellStyle name="Comma 8 5 3" xfId="15365" xr:uid="{25485BA6-DE92-4C11-A025-5B2450548F42}"/>
    <cellStyle name="Comma 8 6" xfId="646" xr:uid="{00000000-0005-0000-0000-0000690C0000}"/>
    <cellStyle name="Comma 8 6 2" xfId="12864" xr:uid="{D8034634-3791-42D0-A03E-3EE44C745BA5}"/>
    <cellStyle name="Comma 8 6 2 2" xfId="15368" xr:uid="{05A5F5BE-908A-46E7-8F71-753C6662E14F}"/>
    <cellStyle name="Comma 8 6 3" xfId="15367" xr:uid="{037C4BD7-D616-4C14-83D4-0A28F7BB36C1}"/>
    <cellStyle name="Comma 8 6 4" xfId="12863" xr:uid="{6A570D8D-5220-4AD1-A45F-6E2222B1092E}"/>
    <cellStyle name="Comma 8 7" xfId="1884" xr:uid="{00000000-0005-0000-0000-00006A0C0000}"/>
    <cellStyle name="Comma 8 7 2" xfId="15369" xr:uid="{A66F1EBB-03ED-43FB-888C-D4DCAB49600A}"/>
    <cellStyle name="Comma 8 7 3" xfId="12865" xr:uid="{2B3FBEF9-EDEF-4FAA-9386-E25AA24BF423}"/>
    <cellStyle name="Comma 8 8" xfId="1856" xr:uid="{00000000-0005-0000-0000-00006B0C0000}"/>
    <cellStyle name="Comma 8 8 2" xfId="4226" xr:uid="{00000000-0005-0000-0000-00006C0C0000}"/>
    <cellStyle name="Comma 8 8 2 2" xfId="15370" xr:uid="{5C8CA74C-5CA9-4B4D-850C-3F79A21649E2}"/>
    <cellStyle name="Comma 8 8 3" xfId="3507" xr:uid="{00000000-0005-0000-0000-00006D0C0000}"/>
    <cellStyle name="Comma 8 8 4" xfId="12866" xr:uid="{B774EA92-BEBE-4838-8AE6-EC1B6D51D94A}"/>
    <cellStyle name="Comma 8 9" xfId="2714" xr:uid="{00000000-0005-0000-0000-00006E0C0000}"/>
    <cellStyle name="Comma 8 9 2" xfId="7217" xr:uid="{00000000-0005-0000-0000-00006F0C0000}"/>
    <cellStyle name="Comma 8 9 2 2" xfId="15371" xr:uid="{06E305D9-BA18-4263-989E-8B4A54F7AC17}"/>
    <cellStyle name="Comma 8 9 3" xfId="12867" xr:uid="{B8C43C23-9B40-4D31-940E-A7ECD59A1315}"/>
    <cellStyle name="Comma 8_B3 - Property plant &amp; equipment.nat" xfId="12868" xr:uid="{FFB4A6CA-5156-402C-8121-E237B825A830}"/>
    <cellStyle name="Comma 80" xfId="651" xr:uid="{00000000-0005-0000-0000-0000700C0000}"/>
    <cellStyle name="Comma 80 2" xfId="652" xr:uid="{00000000-0005-0000-0000-0000710C0000}"/>
    <cellStyle name="Comma 81" xfId="653" xr:uid="{00000000-0005-0000-0000-0000720C0000}"/>
    <cellStyle name="Comma 81 2" xfId="654" xr:uid="{00000000-0005-0000-0000-0000730C0000}"/>
    <cellStyle name="Comma 82" xfId="655" xr:uid="{00000000-0005-0000-0000-0000740C0000}"/>
    <cellStyle name="Comma 82 2" xfId="656" xr:uid="{00000000-0005-0000-0000-0000750C0000}"/>
    <cellStyle name="Comma 83" xfId="657" xr:uid="{00000000-0005-0000-0000-0000760C0000}"/>
    <cellStyle name="Comma 83 2" xfId="658" xr:uid="{00000000-0005-0000-0000-0000770C0000}"/>
    <cellStyle name="Comma 84" xfId="659" xr:uid="{00000000-0005-0000-0000-0000780C0000}"/>
    <cellStyle name="Comma 84 2" xfId="660" xr:uid="{00000000-0005-0000-0000-0000790C0000}"/>
    <cellStyle name="Comma 85" xfId="661" xr:uid="{00000000-0005-0000-0000-00007A0C0000}"/>
    <cellStyle name="Comma 85 2" xfId="662" xr:uid="{00000000-0005-0000-0000-00007B0C0000}"/>
    <cellStyle name="Comma 86" xfId="663" xr:uid="{00000000-0005-0000-0000-00007C0C0000}"/>
    <cellStyle name="Comma 86 2" xfId="664" xr:uid="{00000000-0005-0000-0000-00007D0C0000}"/>
    <cellStyle name="Comma 87" xfId="665" xr:uid="{00000000-0005-0000-0000-00007E0C0000}"/>
    <cellStyle name="Comma 88" xfId="666" xr:uid="{00000000-0005-0000-0000-00007F0C0000}"/>
    <cellStyle name="Comma 88 2" xfId="1193" xr:uid="{00000000-0005-0000-0000-0000800C0000}"/>
    <cellStyle name="Comma 88 2 2" xfId="1264" xr:uid="{00000000-0005-0000-0000-0000810C0000}"/>
    <cellStyle name="Comma 88 2 2 2" xfId="1774" xr:uid="{00000000-0005-0000-0000-0000820C0000}"/>
    <cellStyle name="Comma 88 2 2 2 2" xfId="2267" xr:uid="{00000000-0005-0000-0000-0000830C0000}"/>
    <cellStyle name="Comma 88 2 2 2 2 2" xfId="4596" xr:uid="{00000000-0005-0000-0000-0000840C0000}"/>
    <cellStyle name="Comma 88 2 2 2 2 3" xfId="6777" xr:uid="{00000000-0005-0000-0000-0000850C0000}"/>
    <cellStyle name="Comma 88 2 2 2 3" xfId="2649" xr:uid="{00000000-0005-0000-0000-0000860C0000}"/>
    <cellStyle name="Comma 88 2 2 2 3 2" xfId="4973" xr:uid="{00000000-0005-0000-0000-0000870C0000}"/>
    <cellStyle name="Comma 88 2 2 2 3 3" xfId="7146" xr:uid="{00000000-0005-0000-0000-0000880C0000}"/>
    <cellStyle name="Comma 88 2 2 2 4" xfId="4152" xr:uid="{00000000-0005-0000-0000-0000890C0000}"/>
    <cellStyle name="Comma 88 2 2 2 5" xfId="6380" xr:uid="{00000000-0005-0000-0000-00008A0C0000}"/>
    <cellStyle name="Comma 88 2 2 3" xfId="2038" xr:uid="{00000000-0005-0000-0000-00008B0C0000}"/>
    <cellStyle name="Comma 88 2 2 3 2" xfId="4371" xr:uid="{00000000-0005-0000-0000-00008C0C0000}"/>
    <cellStyle name="Comma 88 2 2 3 3" xfId="6563" xr:uid="{00000000-0005-0000-0000-00008D0C0000}"/>
    <cellStyle name="Comma 88 2 2 4" xfId="2471" xr:uid="{00000000-0005-0000-0000-00008E0C0000}"/>
    <cellStyle name="Comma 88 2 2 4 2" xfId="4795" xr:uid="{00000000-0005-0000-0000-00008F0C0000}"/>
    <cellStyle name="Comma 88 2 2 4 3" xfId="6968" xr:uid="{00000000-0005-0000-0000-0000900C0000}"/>
    <cellStyle name="Comma 88 2 2 5" xfId="3816" xr:uid="{00000000-0005-0000-0000-0000910C0000}"/>
    <cellStyle name="Comma 88 2 2 6" xfId="6179" xr:uid="{00000000-0005-0000-0000-0000920C0000}"/>
    <cellStyle name="Comma 88 2 3" xfId="1703" xr:uid="{00000000-0005-0000-0000-0000930C0000}"/>
    <cellStyle name="Comma 88 2 3 2" xfId="2196" xr:uid="{00000000-0005-0000-0000-0000940C0000}"/>
    <cellStyle name="Comma 88 2 3 2 2" xfId="4525" xr:uid="{00000000-0005-0000-0000-0000950C0000}"/>
    <cellStyle name="Comma 88 2 3 2 3" xfId="6706" xr:uid="{00000000-0005-0000-0000-0000960C0000}"/>
    <cellStyle name="Comma 88 2 3 3" xfId="2578" xr:uid="{00000000-0005-0000-0000-0000970C0000}"/>
    <cellStyle name="Comma 88 2 3 3 2" xfId="4902" xr:uid="{00000000-0005-0000-0000-0000980C0000}"/>
    <cellStyle name="Comma 88 2 3 3 3" xfId="7075" xr:uid="{00000000-0005-0000-0000-0000990C0000}"/>
    <cellStyle name="Comma 88 2 3 4" xfId="4081" xr:uid="{00000000-0005-0000-0000-00009A0C0000}"/>
    <cellStyle name="Comma 88 2 3 5" xfId="6309" xr:uid="{00000000-0005-0000-0000-00009B0C0000}"/>
    <cellStyle name="Comma 88 2 4" xfId="1967" xr:uid="{00000000-0005-0000-0000-00009C0C0000}"/>
    <cellStyle name="Comma 88 2 4 2" xfId="4300" xr:uid="{00000000-0005-0000-0000-00009D0C0000}"/>
    <cellStyle name="Comma 88 2 4 3" xfId="6492" xr:uid="{00000000-0005-0000-0000-00009E0C0000}"/>
    <cellStyle name="Comma 88 2 5" xfId="2400" xr:uid="{00000000-0005-0000-0000-00009F0C0000}"/>
    <cellStyle name="Comma 88 2 5 2" xfId="4724" xr:uid="{00000000-0005-0000-0000-0000A00C0000}"/>
    <cellStyle name="Comma 88 2 5 3" xfId="6897" xr:uid="{00000000-0005-0000-0000-0000A10C0000}"/>
    <cellStyle name="Comma 88 2 6" xfId="3745" xr:uid="{00000000-0005-0000-0000-0000A20C0000}"/>
    <cellStyle name="Comma 88 2 6 2" xfId="7458" xr:uid="{00000000-0005-0000-0000-0000A30C0000}"/>
    <cellStyle name="Comma 88 2 7" xfId="3562" xr:uid="{00000000-0005-0000-0000-0000A40C0000}"/>
    <cellStyle name="Comma 88 2 8" xfId="6108" xr:uid="{00000000-0005-0000-0000-0000A50C0000}"/>
    <cellStyle name="Comma 88 3" xfId="1229" xr:uid="{00000000-0005-0000-0000-0000A60C0000}"/>
    <cellStyle name="Comma 88 3 2" xfId="1739" xr:uid="{00000000-0005-0000-0000-0000A70C0000}"/>
    <cellStyle name="Comma 88 3 2 2" xfId="2232" xr:uid="{00000000-0005-0000-0000-0000A80C0000}"/>
    <cellStyle name="Comma 88 3 2 2 2" xfId="4561" xr:uid="{00000000-0005-0000-0000-0000A90C0000}"/>
    <cellStyle name="Comma 88 3 2 2 3" xfId="6742" xr:uid="{00000000-0005-0000-0000-0000AA0C0000}"/>
    <cellStyle name="Comma 88 3 2 3" xfId="2614" xr:uid="{00000000-0005-0000-0000-0000AB0C0000}"/>
    <cellStyle name="Comma 88 3 2 3 2" xfId="4938" xr:uid="{00000000-0005-0000-0000-0000AC0C0000}"/>
    <cellStyle name="Comma 88 3 2 3 3" xfId="7111" xr:uid="{00000000-0005-0000-0000-0000AD0C0000}"/>
    <cellStyle name="Comma 88 3 2 4" xfId="4117" xr:uid="{00000000-0005-0000-0000-0000AE0C0000}"/>
    <cellStyle name="Comma 88 3 2 5" xfId="6345" xr:uid="{00000000-0005-0000-0000-0000AF0C0000}"/>
    <cellStyle name="Comma 88 3 3" xfId="2003" xr:uid="{00000000-0005-0000-0000-0000B00C0000}"/>
    <cellStyle name="Comma 88 3 3 2" xfId="4336" xr:uid="{00000000-0005-0000-0000-0000B10C0000}"/>
    <cellStyle name="Comma 88 3 3 3" xfId="6528" xr:uid="{00000000-0005-0000-0000-0000B20C0000}"/>
    <cellStyle name="Comma 88 3 4" xfId="2436" xr:uid="{00000000-0005-0000-0000-0000B30C0000}"/>
    <cellStyle name="Comma 88 3 4 2" xfId="4760" xr:uid="{00000000-0005-0000-0000-0000B40C0000}"/>
    <cellStyle name="Comma 88 3 4 3" xfId="6933" xr:uid="{00000000-0005-0000-0000-0000B50C0000}"/>
    <cellStyle name="Comma 88 3 5" xfId="3781" xr:uid="{00000000-0005-0000-0000-0000B60C0000}"/>
    <cellStyle name="Comma 88 3 6" xfId="6144" xr:uid="{00000000-0005-0000-0000-0000B70C0000}"/>
    <cellStyle name="Comma 88 4" xfId="1643" xr:uid="{00000000-0005-0000-0000-0000B80C0000}"/>
    <cellStyle name="Comma 88 4 2" xfId="2153" xr:uid="{00000000-0005-0000-0000-0000B90C0000}"/>
    <cellStyle name="Comma 88 4 2 2" xfId="4482" xr:uid="{00000000-0005-0000-0000-0000BA0C0000}"/>
    <cellStyle name="Comma 88 4 2 3" xfId="6663" xr:uid="{00000000-0005-0000-0000-0000BB0C0000}"/>
    <cellStyle name="Comma 88 4 3" xfId="2543" xr:uid="{00000000-0005-0000-0000-0000BC0C0000}"/>
    <cellStyle name="Comma 88 4 3 2" xfId="4867" xr:uid="{00000000-0005-0000-0000-0000BD0C0000}"/>
    <cellStyle name="Comma 88 4 3 3" xfId="7040" xr:uid="{00000000-0005-0000-0000-0000BE0C0000}"/>
    <cellStyle name="Comma 88 4 4" xfId="4036" xr:uid="{00000000-0005-0000-0000-0000BF0C0000}"/>
    <cellStyle name="Comma 88 4 5" xfId="6274" xr:uid="{00000000-0005-0000-0000-0000C00C0000}"/>
    <cellStyle name="Comma 88 5" xfId="1920" xr:uid="{00000000-0005-0000-0000-0000C10C0000}"/>
    <cellStyle name="Comma 88 5 2" xfId="4261" xr:uid="{00000000-0005-0000-0000-0000C20C0000}"/>
    <cellStyle name="Comma 88 5 3" xfId="6449" xr:uid="{00000000-0005-0000-0000-0000C30C0000}"/>
    <cellStyle name="Comma 88 6" xfId="2364" xr:uid="{00000000-0005-0000-0000-0000C40C0000}"/>
    <cellStyle name="Comma 88 6 2" xfId="4688" xr:uid="{00000000-0005-0000-0000-0000C50C0000}"/>
    <cellStyle name="Comma 88 6 3" xfId="6861" xr:uid="{00000000-0005-0000-0000-0000C60C0000}"/>
    <cellStyle name="Comma 88 7" xfId="3705" xr:uid="{00000000-0005-0000-0000-0000C70C0000}"/>
    <cellStyle name="Comma 88 7 2" xfId="7422" xr:uid="{00000000-0005-0000-0000-0000C80C0000}"/>
    <cellStyle name="Comma 88 8" xfId="3158" xr:uid="{00000000-0005-0000-0000-0000C90C0000}"/>
    <cellStyle name="Comma 88 9" xfId="6073" xr:uid="{00000000-0005-0000-0000-0000CA0C0000}"/>
    <cellStyle name="Comma 89" xfId="667" xr:uid="{00000000-0005-0000-0000-0000CB0C0000}"/>
    <cellStyle name="Comma 9" xfId="114" xr:uid="{00000000-0005-0000-0000-0000CC0C0000}"/>
    <cellStyle name="Comma 9 10" xfId="1863" xr:uid="{00000000-0005-0000-0000-0000CD0C0000}"/>
    <cellStyle name="Comma 9 10 2" xfId="4231" xr:uid="{00000000-0005-0000-0000-0000CE0C0000}"/>
    <cellStyle name="Comma 9 10 2 2" xfId="15372" xr:uid="{084CE67B-EA76-4AD3-9C65-4C3ED7691C2B}"/>
    <cellStyle name="Comma 9 10 3" xfId="3511" xr:uid="{00000000-0005-0000-0000-0000CF0C0000}"/>
    <cellStyle name="Comma 9 10 4" xfId="12870" xr:uid="{1D345F60-26AA-47C6-B4EC-8D56EEE45FF7}"/>
    <cellStyle name="Comma 9 11" xfId="2719" xr:uid="{00000000-0005-0000-0000-0000D00C0000}"/>
    <cellStyle name="Comma 9 11 2" xfId="7220" xr:uid="{00000000-0005-0000-0000-0000D10C0000}"/>
    <cellStyle name="Comma 9 11 2 2" xfId="15373" xr:uid="{A49DABF2-C198-44B2-A7EA-D465D61C2335}"/>
    <cellStyle name="Comma 9 11 3" xfId="12871" xr:uid="{2C5AD2F9-CE95-4F35-BFFA-6313EA1593AD}"/>
    <cellStyle name="Comma 9 12" xfId="2852" xr:uid="{00000000-0005-0000-0000-0000D20C0000}"/>
    <cellStyle name="Comma 9 12 2" xfId="15374" xr:uid="{4FFE0BE2-D120-41B5-9E76-ABF4E0A8E29B}"/>
    <cellStyle name="Comma 9 12 3" xfId="12872" xr:uid="{AEB8AE61-8C11-4583-A0B4-B241FB9F8E08}"/>
    <cellStyle name="Comma 9 13" xfId="12873" xr:uid="{843901C4-E496-4C90-BA82-4B804A95D188}"/>
    <cellStyle name="Comma 9 13 2" xfId="15375" xr:uid="{EC7C5797-3D7B-4A2C-BFA6-48A283FDFE1C}"/>
    <cellStyle name="Comma 9 14" xfId="12874" xr:uid="{079F0BEF-2B4E-411B-B786-831B2678D243}"/>
    <cellStyle name="Comma 9 14 2" xfId="15376" xr:uid="{D0A42987-41F2-4D73-9484-22D82EA55EC6}"/>
    <cellStyle name="Comma 9 14 2 2" xfId="17953" xr:uid="{A37C7AD0-D379-4502-AABC-50CD20BE41FC}"/>
    <cellStyle name="Comma 9 14 3" xfId="17692" xr:uid="{973CFA3A-C092-473B-AFE2-4B64E47143F7}"/>
    <cellStyle name="Comma 9 14 4" xfId="17020" xr:uid="{AD6F1CE7-5AC0-4009-85A9-FEEE24CDCEBF}"/>
    <cellStyle name="Comma 9 15" xfId="26509" xr:uid="{C9BC98A3-5399-4FA5-B5D6-3D6B022D10BC}"/>
    <cellStyle name="Comma 9 16" xfId="12869" xr:uid="{4D41EF4C-34FE-4071-850E-C8AE1BDC5C34}"/>
    <cellStyle name="Comma 9 2" xfId="306" xr:uid="{00000000-0005-0000-0000-0000D30C0000}"/>
    <cellStyle name="Comma 9 2 2" xfId="670" xr:uid="{00000000-0005-0000-0000-0000D40C0000}"/>
    <cellStyle name="Comma 9 2 2 2" xfId="15377" xr:uid="{322B1E1B-5C64-4501-BE0A-84879018FEB2}"/>
    <cellStyle name="Comma 9 2 2 3" xfId="26510" xr:uid="{808E27D9-1FC1-4AB3-A3B9-050A51E3F163}"/>
    <cellStyle name="Comma 9 2 2 4" xfId="12875" xr:uid="{38F64563-D082-40A6-A0DB-45FAB9DB9A2A}"/>
    <cellStyle name="Comma 9 2 3" xfId="671" xr:uid="{00000000-0005-0000-0000-0000D50C0000}"/>
    <cellStyle name="Comma 9 2 3 2" xfId="15378" xr:uid="{4654B58F-4193-460D-9B41-7EE09EC8D7CE}"/>
    <cellStyle name="Comma 9 2 3 3" xfId="26511" xr:uid="{8EE8126F-819C-42C5-8E8A-4D9DB4199BF2}"/>
    <cellStyle name="Comma 9 2 3 4" xfId="12876" xr:uid="{2469F59E-E3C5-4B9C-B52A-E8771FF5713B}"/>
    <cellStyle name="Comma 9 2 4" xfId="669" xr:uid="{00000000-0005-0000-0000-0000D60C0000}"/>
    <cellStyle name="Comma 9 2 5" xfId="10862" xr:uid="{E2B8B0F9-AA82-4D97-B642-AA7B7462407D}"/>
    <cellStyle name="Comma 9 3" xfId="206" xr:uid="{00000000-0005-0000-0000-0000D70C0000}"/>
    <cellStyle name="Comma 9 3 2" xfId="673" xr:uid="{00000000-0005-0000-0000-0000D80C0000}"/>
    <cellStyle name="Comma 9 3 2 2" xfId="15379" xr:uid="{EB22518B-7AA0-4407-96B2-961586516B3F}"/>
    <cellStyle name="Comma 9 3 2 3" xfId="26513" xr:uid="{2620DDD4-4B29-4135-8DE7-7FD1845964BF}"/>
    <cellStyle name="Comma 9 3 2 4" xfId="12877" xr:uid="{4649E359-498B-4CEF-B426-31207FF59822}"/>
    <cellStyle name="Comma 9 3 3" xfId="1095" xr:uid="{00000000-0005-0000-0000-0000D90C0000}"/>
    <cellStyle name="Comma 9 3 3 2" xfId="15380" xr:uid="{F727D7E6-81B1-473B-BC0C-EB6BF242018D}"/>
    <cellStyle name="Comma 9 3 3 3" xfId="12878" xr:uid="{F009EB98-A41B-4C60-BFB0-4F15AADE9E2E}"/>
    <cellStyle name="Comma 9 3 4" xfId="672" xr:uid="{00000000-0005-0000-0000-0000DA0C0000}"/>
    <cellStyle name="Comma 9 3 4 2" xfId="26512" xr:uid="{05D108BE-2F3B-4A8F-B790-A1AC0F58F631}"/>
    <cellStyle name="Comma 9 3 5" xfId="10863" xr:uid="{17BE42A1-669D-4EE4-975E-B3C2A98C23FE}"/>
    <cellStyle name="Comma 9 38 2" xfId="14399" xr:uid="{21FF5D93-C404-44C6-B408-2AC4805448C8}"/>
    <cellStyle name="Comma 9 38 2 2" xfId="16295" xr:uid="{F142D081-779B-4E33-8BE4-869D75F1BC96}"/>
    <cellStyle name="Comma 9 4" xfId="674" xr:uid="{00000000-0005-0000-0000-0000DB0C0000}"/>
    <cellStyle name="Comma 9 4 2" xfId="12879" xr:uid="{86D7C56B-41CC-4943-8097-1ED110430152}"/>
    <cellStyle name="Comma 9 4 2 2" xfId="15381" xr:uid="{4B21E044-CF12-46E8-B78A-4E54E9220184}"/>
    <cellStyle name="Comma 9 4 3" xfId="12880" xr:uid="{B0EF0E53-E829-472D-A88D-3A9E8BD37271}"/>
    <cellStyle name="Comma 9 4 3 2" xfId="15382" xr:uid="{34C6A7EE-DD7A-4D36-B439-6D46DCF2648F}"/>
    <cellStyle name="Comma 9 4 4" xfId="26514" xr:uid="{3CFB4D80-DE34-44DF-BABB-C69CFE66CA63}"/>
    <cellStyle name="Comma 9 4 5" xfId="10864" xr:uid="{C8AB45E1-B2D1-44D4-894B-3700893FD53F}"/>
    <cellStyle name="Comma 9 5" xfId="675" xr:uid="{00000000-0005-0000-0000-0000DC0C0000}"/>
    <cellStyle name="Comma 9 5 2" xfId="676" xr:uid="{00000000-0005-0000-0000-0000DD0C0000}"/>
    <cellStyle name="Comma 9 5 2 2" xfId="15384" xr:uid="{E5F63492-A5A8-46A5-8ABF-38C72F1FF356}"/>
    <cellStyle name="Comma 9 5 2 3" xfId="12882" xr:uid="{75395955-997F-40A2-8797-FDE3CC09EC63}"/>
    <cellStyle name="Comma 9 5 3" xfId="15383" xr:uid="{B25279D3-4C73-4A1D-B7DD-ABDDDC23B5F9}"/>
    <cellStyle name="Comma 9 5 4" xfId="12881" xr:uid="{E1850601-EBBB-495B-A45A-4128FAE04009}"/>
    <cellStyle name="Comma 9 6" xfId="677" xr:uid="{00000000-0005-0000-0000-0000DE0C0000}"/>
    <cellStyle name="Comma 9 6 2" xfId="678" xr:uid="{00000000-0005-0000-0000-0000DF0C0000}"/>
    <cellStyle name="Comma 9 6 2 2" xfId="15386" xr:uid="{87A7CA87-A48E-4BC8-B64B-24031BB6F3F4}"/>
    <cellStyle name="Comma 9 6 2 3" xfId="12884" xr:uid="{46C632CD-4DE7-4230-8528-B301CB2C9FE5}"/>
    <cellStyle name="Comma 9 6 3" xfId="15385" xr:uid="{AAD8E151-A0FE-4E25-A57C-23623CEB4467}"/>
    <cellStyle name="Comma 9 6 4" xfId="12883" xr:uid="{5765D27B-BEA5-4A0B-94EC-E96DA18809B9}"/>
    <cellStyle name="Comma 9 7" xfId="679" xr:uid="{00000000-0005-0000-0000-0000E00C0000}"/>
    <cellStyle name="Comma 9 7 2" xfId="15387" xr:uid="{0D3A3BA7-BBB7-4353-8FDD-77DF197FFCB7}"/>
    <cellStyle name="Comma 9 7 3" xfId="12885" xr:uid="{28FB5456-4F54-44BB-9989-E0A43AD7B921}"/>
    <cellStyle name="Comma 9 8" xfId="668" xr:uid="{00000000-0005-0000-0000-0000E10C0000}"/>
    <cellStyle name="Comma 9 8 2" xfId="15388" xr:uid="{4504C5EF-B541-4945-90DC-F18EDE90AA26}"/>
    <cellStyle name="Comma 9 8 3" xfId="12886" xr:uid="{1A7B6367-1DA4-4DC3-B1EF-A4366296541B}"/>
    <cellStyle name="Comma 9 9" xfId="1887" xr:uid="{00000000-0005-0000-0000-0000E20C0000}"/>
    <cellStyle name="Comma 9 9 2" xfId="15389" xr:uid="{002995B4-6D70-4F90-AC62-ABC7A4B2F607}"/>
    <cellStyle name="Comma 9 9 3" xfId="12887" xr:uid="{6FCD3C38-FD7D-4BE6-9DFC-926EF22A56DB}"/>
    <cellStyle name="Comma 90" xfId="680" xr:uid="{00000000-0005-0000-0000-0000E30C0000}"/>
    <cellStyle name="Comma 91" xfId="681" xr:uid="{00000000-0005-0000-0000-0000E40C0000}"/>
    <cellStyle name="Comma 92" xfId="682" xr:uid="{00000000-0005-0000-0000-0000E50C0000}"/>
    <cellStyle name="Comma 93" xfId="683" xr:uid="{00000000-0005-0000-0000-0000E60C0000}"/>
    <cellStyle name="Comma 94" xfId="684" xr:uid="{00000000-0005-0000-0000-0000E70C0000}"/>
    <cellStyle name="Comma 95" xfId="685" xr:uid="{00000000-0005-0000-0000-0000E80C0000}"/>
    <cellStyle name="Comma 96" xfId="686" xr:uid="{00000000-0005-0000-0000-0000E90C0000}"/>
    <cellStyle name="Comma 97" xfId="687" xr:uid="{00000000-0005-0000-0000-0000EA0C0000}"/>
    <cellStyle name="Comma 98" xfId="688" xr:uid="{00000000-0005-0000-0000-0000EB0C0000}"/>
    <cellStyle name="Comma 99" xfId="689" xr:uid="{00000000-0005-0000-0000-0000EC0C0000}"/>
    <cellStyle name="comma zerodec" xfId="27" xr:uid="{00000000-0005-0000-0000-0000ED0C0000}"/>
    <cellStyle name="comma zerodec 10" xfId="11790" xr:uid="{B9A4E566-3FFF-4803-AE5D-7BAB1669D58D}"/>
    <cellStyle name="comma zerodec 11" xfId="11691" xr:uid="{13392D71-1495-4D57-A7AA-57842A85B682}"/>
    <cellStyle name="comma zerodec 2" xfId="691" xr:uid="{00000000-0005-0000-0000-0000EE0C0000}"/>
    <cellStyle name="comma zerodec 2 2" xfId="692" xr:uid="{00000000-0005-0000-0000-0000EF0C0000}"/>
    <cellStyle name="comma zerodec 2 2 2" xfId="12889" xr:uid="{37C819E9-A588-4051-9DD2-227B7BDBAF4E}"/>
    <cellStyle name="comma zerodec 2 2 3" xfId="12888" xr:uid="{5BDCB8D1-2711-4FD9-9145-0BAEFD1E8CBA}"/>
    <cellStyle name="comma zerodec 2 3" xfId="693" xr:uid="{00000000-0005-0000-0000-0000F00C0000}"/>
    <cellStyle name="comma zerodec 2 3 2" xfId="12890" xr:uid="{BACF83BC-A6D5-4C45-ACED-6F0416DBB098}"/>
    <cellStyle name="comma zerodec 2 4" xfId="694" xr:uid="{00000000-0005-0000-0000-0000F10C0000}"/>
    <cellStyle name="comma zerodec 2 5" xfId="10865" xr:uid="{48B6942D-48DB-4480-B158-160F24EBF9F4}"/>
    <cellStyle name="comma zerodec 3" xfId="695" xr:uid="{00000000-0005-0000-0000-0000F20C0000}"/>
    <cellStyle name="comma zerodec 3 2" xfId="10866" xr:uid="{A6D54F49-4554-443B-B5C2-71DDE4E008D0}"/>
    <cellStyle name="comma zerodec 4" xfId="696" xr:uid="{00000000-0005-0000-0000-0000F30C0000}"/>
    <cellStyle name="comma zerodec 4 2" xfId="10867" xr:uid="{14C55EE6-CA06-4604-B236-19D66CF69077}"/>
    <cellStyle name="comma zerodec 5" xfId="697" xr:uid="{00000000-0005-0000-0000-0000F40C0000}"/>
    <cellStyle name="comma zerodec 5 2" xfId="10868" xr:uid="{B261E49A-459B-43C5-A1FC-CDE9F2C7AFD5}"/>
    <cellStyle name="comma zerodec 6" xfId="690" xr:uid="{00000000-0005-0000-0000-0000F50C0000}"/>
    <cellStyle name="comma zerodec 6 2" xfId="10869" xr:uid="{BB12A432-640C-4F34-A146-84035A8A2B51}"/>
    <cellStyle name="comma zerodec 7" xfId="10870" xr:uid="{7885014F-8FE8-4FA4-A3E1-345C481E3C21}"/>
    <cellStyle name="comma zerodec 8" xfId="11872" xr:uid="{8C1993CD-1CD4-46DB-B76C-B7FAD0D463EA}"/>
    <cellStyle name="comma zerodec 9" xfId="11840" xr:uid="{EB074F38-7A54-44B9-A1FB-4ACF09EF4699}"/>
    <cellStyle name="comma zerodec_282-193.00" xfId="12891" xr:uid="{03204463-A46D-4291-B83E-3E7466DA38D4}"/>
    <cellStyle name="Comma0" xfId="207" xr:uid="{00000000-0005-0000-0000-0000F60C0000}"/>
    <cellStyle name="Comma0 2" xfId="1096" xr:uid="{00000000-0005-0000-0000-0000F70C0000}"/>
    <cellStyle name="Comma0 3" xfId="698" xr:uid="{00000000-0005-0000-0000-0000F80C0000}"/>
    <cellStyle name="Comma0 4" xfId="9782" xr:uid="{BE7A6F11-7A16-4582-B6A6-FFEA76693952}"/>
    <cellStyle name="Commentaire" xfId="1499" xr:uid="{00000000-0005-0000-0000-0000F90C0000}"/>
    <cellStyle name="Commentaire 10" xfId="5629" xr:uid="{00000000-0005-0000-0000-0000FA0C0000}"/>
    <cellStyle name="Commentaire 11" xfId="7243" xr:uid="{00000000-0005-0000-0000-0000FB0C0000}"/>
    <cellStyle name="Commentaire 12" xfId="9187" xr:uid="{00000000-0005-0000-0000-0000FC0C0000}"/>
    <cellStyle name="Commentaire 13" xfId="2934" xr:uid="{00000000-0005-0000-0000-0000FD0C0000}"/>
    <cellStyle name="Commentaire 14" xfId="9236" xr:uid="{00000000-0005-0000-0000-0000FE0C0000}"/>
    <cellStyle name="Commentaire 15" xfId="8149" xr:uid="{00000000-0005-0000-0000-0000FF0C0000}"/>
    <cellStyle name="Commentaire 16" xfId="8770" xr:uid="{00000000-0005-0000-0000-0000000D0000}"/>
    <cellStyle name="Commentaire 2" xfId="2322" xr:uid="{00000000-0005-0000-0000-0000010D0000}"/>
    <cellStyle name="Commentaire 2 10" xfId="3026" xr:uid="{00000000-0005-0000-0000-0000020D0000}"/>
    <cellStyle name="Commentaire 2 11" xfId="7735" xr:uid="{00000000-0005-0000-0000-0000030D0000}"/>
    <cellStyle name="Commentaire 2 12" xfId="8136" xr:uid="{00000000-0005-0000-0000-0000040D0000}"/>
    <cellStyle name="Commentaire 2 13" xfId="8442" xr:uid="{00000000-0005-0000-0000-0000050D0000}"/>
    <cellStyle name="Commentaire 2 14" xfId="3032" xr:uid="{00000000-0005-0000-0000-0000060D0000}"/>
    <cellStyle name="Commentaire 2 2" xfId="5109" xr:uid="{00000000-0005-0000-0000-0000070D0000}"/>
    <cellStyle name="Commentaire 2 2 10" xfId="9400" xr:uid="{00000000-0005-0000-0000-0000080D0000}"/>
    <cellStyle name="Commentaire 2 2 11" xfId="8079" xr:uid="{00000000-0005-0000-0000-0000090D0000}"/>
    <cellStyle name="Commentaire 2 2 12" xfId="3279" xr:uid="{00000000-0005-0000-0000-00000A0D0000}"/>
    <cellStyle name="Commentaire 2 2 2" xfId="5922" xr:uid="{00000000-0005-0000-0000-00000B0D0000}"/>
    <cellStyle name="Commentaire 2 2 2 10" xfId="9499" xr:uid="{00000000-0005-0000-0000-00000C0D0000}"/>
    <cellStyle name="Commentaire 2 2 2 11" xfId="9571" xr:uid="{00000000-0005-0000-0000-00000D0D0000}"/>
    <cellStyle name="Commentaire 2 2 2 2" xfId="8034" xr:uid="{00000000-0005-0000-0000-00000E0D0000}"/>
    <cellStyle name="Commentaire 2 2 2 3" xfId="8717" xr:uid="{00000000-0005-0000-0000-00000F0D0000}"/>
    <cellStyle name="Commentaire 2 2 2 4" xfId="7906" xr:uid="{00000000-0005-0000-0000-0000100D0000}"/>
    <cellStyle name="Commentaire 2 2 2 5" xfId="8551" xr:uid="{00000000-0005-0000-0000-0000110D0000}"/>
    <cellStyle name="Commentaire 2 2 2 6" xfId="9149" xr:uid="{00000000-0005-0000-0000-0000120D0000}"/>
    <cellStyle name="Commentaire 2 2 2 7" xfId="3368" xr:uid="{00000000-0005-0000-0000-0000130D0000}"/>
    <cellStyle name="Commentaire 2 2 2 8" xfId="9343" xr:uid="{00000000-0005-0000-0000-0000140D0000}"/>
    <cellStyle name="Commentaire 2 2 2 9" xfId="9017" xr:uid="{00000000-0005-0000-0000-0000150D0000}"/>
    <cellStyle name="Commentaire 2 2 3" xfId="6043" xr:uid="{00000000-0005-0000-0000-0000160D0000}"/>
    <cellStyle name="Commentaire 2 2 4" xfId="3007" xr:uid="{00000000-0005-0000-0000-0000170D0000}"/>
    <cellStyle name="Commentaire 2 2 5" xfId="8828" xr:uid="{00000000-0005-0000-0000-0000180D0000}"/>
    <cellStyle name="Commentaire 2 2 6" xfId="8972" xr:uid="{00000000-0005-0000-0000-0000190D0000}"/>
    <cellStyle name="Commentaire 2 2 7" xfId="8295" xr:uid="{00000000-0005-0000-0000-00001A0D0000}"/>
    <cellStyle name="Commentaire 2 2 8" xfId="8685" xr:uid="{00000000-0005-0000-0000-00001B0D0000}"/>
    <cellStyle name="Commentaire 2 2 9" xfId="8484" xr:uid="{00000000-0005-0000-0000-00001C0D0000}"/>
    <cellStyle name="Commentaire 2 3" xfId="4648" xr:uid="{00000000-0005-0000-0000-00001D0D0000}"/>
    <cellStyle name="Commentaire 2 3 10" xfId="8895" xr:uid="{00000000-0005-0000-0000-00001E0D0000}"/>
    <cellStyle name="Commentaire 2 3 11" xfId="8862" xr:uid="{00000000-0005-0000-0000-00001F0D0000}"/>
    <cellStyle name="Commentaire 2 3 2" xfId="7808" xr:uid="{00000000-0005-0000-0000-0000200D0000}"/>
    <cellStyle name="Commentaire 2 3 3" xfId="8500" xr:uid="{00000000-0005-0000-0000-0000210D0000}"/>
    <cellStyle name="Commentaire 2 3 4" xfId="5485" xr:uid="{00000000-0005-0000-0000-0000220D0000}"/>
    <cellStyle name="Commentaire 2 3 5" xfId="5557" xr:uid="{00000000-0005-0000-0000-0000230D0000}"/>
    <cellStyle name="Commentaire 2 3 6" xfId="3142" xr:uid="{00000000-0005-0000-0000-0000240D0000}"/>
    <cellStyle name="Commentaire 2 3 7" xfId="8236" xr:uid="{00000000-0005-0000-0000-0000250D0000}"/>
    <cellStyle name="Commentaire 2 3 8" xfId="7947" xr:uid="{00000000-0005-0000-0000-0000260D0000}"/>
    <cellStyle name="Commentaire 2 3 9" xfId="3034" xr:uid="{00000000-0005-0000-0000-0000270D0000}"/>
    <cellStyle name="Commentaire 2 4" xfId="5669" xr:uid="{00000000-0005-0000-0000-0000280D0000}"/>
    <cellStyle name="Commentaire 2 4 10" xfId="3017" xr:uid="{00000000-0005-0000-0000-0000290D0000}"/>
    <cellStyle name="Commentaire 2 4 11" xfId="3902" xr:uid="{00000000-0005-0000-0000-00002A0D0000}"/>
    <cellStyle name="Commentaire 2 4 2" xfId="6828" xr:uid="{00000000-0005-0000-0000-00002B0D0000}"/>
    <cellStyle name="Commentaire 2 4 3" xfId="5661" xr:uid="{00000000-0005-0000-0000-00002C0D0000}"/>
    <cellStyle name="Commentaire 2 4 4" xfId="3350" xr:uid="{00000000-0005-0000-0000-00002D0D0000}"/>
    <cellStyle name="Commentaire 2 4 5" xfId="8000" xr:uid="{00000000-0005-0000-0000-00002E0D0000}"/>
    <cellStyle name="Commentaire 2 4 6" xfId="5604" xr:uid="{00000000-0005-0000-0000-00002F0D0000}"/>
    <cellStyle name="Commentaire 2 4 7" xfId="9210" xr:uid="{00000000-0005-0000-0000-0000300D0000}"/>
    <cellStyle name="Commentaire 2 4 8" xfId="4499" xr:uid="{00000000-0005-0000-0000-0000310D0000}"/>
    <cellStyle name="Commentaire 2 4 9" xfId="8781" xr:uid="{00000000-0005-0000-0000-0000320D0000}"/>
    <cellStyle name="Commentaire 2 5" xfId="3021" xr:uid="{00000000-0005-0000-0000-0000330D0000}"/>
    <cellStyle name="Commentaire 2 6" xfId="2951" xr:uid="{00000000-0005-0000-0000-0000340D0000}"/>
    <cellStyle name="Commentaire 2 7" xfId="7654" xr:uid="{00000000-0005-0000-0000-0000350D0000}"/>
    <cellStyle name="Commentaire 2 8" xfId="8293" xr:uid="{00000000-0005-0000-0000-0000360D0000}"/>
    <cellStyle name="Commentaire 2 9" xfId="7833" xr:uid="{00000000-0005-0000-0000-0000370D0000}"/>
    <cellStyle name="Commentaire 3" xfId="2113" xr:uid="{00000000-0005-0000-0000-0000380D0000}"/>
    <cellStyle name="Commentaire 3 10" xfId="3056" xr:uid="{00000000-0005-0000-0000-0000390D0000}"/>
    <cellStyle name="Commentaire 3 11" xfId="8955" xr:uid="{00000000-0005-0000-0000-00003A0D0000}"/>
    <cellStyle name="Commentaire 3 12" xfId="9399" xr:uid="{00000000-0005-0000-0000-00003B0D0000}"/>
    <cellStyle name="Commentaire 3 13" xfId="5285" xr:uid="{00000000-0005-0000-0000-00003C0D0000}"/>
    <cellStyle name="Commentaire 3 14" xfId="8578" xr:uid="{00000000-0005-0000-0000-00003D0D0000}"/>
    <cellStyle name="Commentaire 3 2" xfId="5075" xr:uid="{00000000-0005-0000-0000-00003E0D0000}"/>
    <cellStyle name="Commentaire 3 2 10" xfId="5241" xr:uid="{00000000-0005-0000-0000-00003F0D0000}"/>
    <cellStyle name="Commentaire 3 2 11" xfId="8239" xr:uid="{00000000-0005-0000-0000-0000400D0000}"/>
    <cellStyle name="Commentaire 3 2 12" xfId="5781" xr:uid="{00000000-0005-0000-0000-0000410D0000}"/>
    <cellStyle name="Commentaire 3 2 2" xfId="5888" xr:uid="{00000000-0005-0000-0000-0000420D0000}"/>
    <cellStyle name="Commentaire 3 2 2 10" xfId="9475" xr:uid="{00000000-0005-0000-0000-0000430D0000}"/>
    <cellStyle name="Commentaire 3 2 2 11" xfId="9547" xr:uid="{00000000-0005-0000-0000-0000440D0000}"/>
    <cellStyle name="Commentaire 3 2 2 2" xfId="8008" xr:uid="{00000000-0005-0000-0000-0000450D0000}"/>
    <cellStyle name="Commentaire 3 2 2 3" xfId="8693" xr:uid="{00000000-0005-0000-0000-0000460D0000}"/>
    <cellStyle name="Commentaire 3 2 2 4" xfId="3361" xr:uid="{00000000-0005-0000-0000-0000470D0000}"/>
    <cellStyle name="Commentaire 3 2 2 5" xfId="3058" xr:uid="{00000000-0005-0000-0000-0000480D0000}"/>
    <cellStyle name="Commentaire 3 2 2 6" xfId="9124" xr:uid="{00000000-0005-0000-0000-0000490D0000}"/>
    <cellStyle name="Commentaire 3 2 2 7" xfId="2903" xr:uid="{00000000-0005-0000-0000-00004A0D0000}"/>
    <cellStyle name="Commentaire 3 2 2 8" xfId="9319" xr:uid="{00000000-0005-0000-0000-00004B0D0000}"/>
    <cellStyle name="Commentaire 3 2 2 9" xfId="7940" xr:uid="{00000000-0005-0000-0000-00004C0D0000}"/>
    <cellStyle name="Commentaire 3 2 3" xfId="6018" xr:uid="{00000000-0005-0000-0000-00004D0D0000}"/>
    <cellStyle name="Commentaire 3 2 4" xfId="7883" xr:uid="{00000000-0005-0000-0000-00004E0D0000}"/>
    <cellStyle name="Commentaire 3 2 5" xfId="3282" xr:uid="{00000000-0005-0000-0000-00004F0D0000}"/>
    <cellStyle name="Commentaire 3 2 6" xfId="8212" xr:uid="{00000000-0005-0000-0000-0000500D0000}"/>
    <cellStyle name="Commentaire 3 2 7" xfId="3358" xr:uid="{00000000-0005-0000-0000-0000510D0000}"/>
    <cellStyle name="Commentaire 3 2 8" xfId="8979" xr:uid="{00000000-0005-0000-0000-0000520D0000}"/>
    <cellStyle name="Commentaire 3 2 9" xfId="8980" xr:uid="{00000000-0005-0000-0000-0000530D0000}"/>
    <cellStyle name="Commentaire 3 3" xfId="4443" xr:uid="{00000000-0005-0000-0000-0000540D0000}"/>
    <cellStyle name="Commentaire 3 3 10" xfId="8458" xr:uid="{00000000-0005-0000-0000-0000550D0000}"/>
    <cellStyle name="Commentaire 3 3 11" xfId="9199" xr:uid="{00000000-0005-0000-0000-0000560D0000}"/>
    <cellStyle name="Commentaire 3 3 2" xfId="7709" xr:uid="{00000000-0005-0000-0000-0000570D0000}"/>
    <cellStyle name="Commentaire 3 3 3" xfId="8412" xr:uid="{00000000-0005-0000-0000-0000580D0000}"/>
    <cellStyle name="Commentaire 3 3 4" xfId="7633" xr:uid="{00000000-0005-0000-0000-0000590D0000}"/>
    <cellStyle name="Commentaire 3 3 5" xfId="8118" xr:uid="{00000000-0005-0000-0000-00005A0D0000}"/>
    <cellStyle name="Commentaire 3 3 6" xfId="8187" xr:uid="{00000000-0005-0000-0000-00005B0D0000}"/>
    <cellStyle name="Commentaire 3 3 7" xfId="3068" xr:uid="{00000000-0005-0000-0000-00005C0D0000}"/>
    <cellStyle name="Commentaire 3 3 8" xfId="7247" xr:uid="{00000000-0005-0000-0000-00005D0D0000}"/>
    <cellStyle name="Commentaire 3 3 9" xfId="5539" xr:uid="{00000000-0005-0000-0000-00005E0D0000}"/>
    <cellStyle name="Commentaire 3 4" xfId="5567" xr:uid="{00000000-0005-0000-0000-00005F0D0000}"/>
    <cellStyle name="Commentaire 3 4 10" xfId="5641" xr:uid="{00000000-0005-0000-0000-0000600D0000}"/>
    <cellStyle name="Commentaire 3 4 11" xfId="5589" xr:uid="{00000000-0005-0000-0000-0000610D0000}"/>
    <cellStyle name="Commentaire 3 4 2" xfId="6623" xr:uid="{00000000-0005-0000-0000-0000620D0000}"/>
    <cellStyle name="Commentaire 3 4 3" xfId="3018" xr:uid="{00000000-0005-0000-0000-0000630D0000}"/>
    <cellStyle name="Commentaire 3 4 4" xfId="8322" xr:uid="{00000000-0005-0000-0000-0000640D0000}"/>
    <cellStyle name="Commentaire 3 4 5" xfId="8108" xr:uid="{00000000-0005-0000-0000-0000650D0000}"/>
    <cellStyle name="Commentaire 3 4 6" xfId="8080" xr:uid="{00000000-0005-0000-0000-0000660D0000}"/>
    <cellStyle name="Commentaire 3 4 7" xfId="5815" xr:uid="{00000000-0005-0000-0000-0000670D0000}"/>
    <cellStyle name="Commentaire 3 4 8" xfId="9200" xr:uid="{00000000-0005-0000-0000-0000680D0000}"/>
    <cellStyle name="Commentaire 3 4 9" xfId="5298" xr:uid="{00000000-0005-0000-0000-0000690D0000}"/>
    <cellStyle name="Commentaire 3 5" xfId="5368" xr:uid="{00000000-0005-0000-0000-00006A0D0000}"/>
    <cellStyle name="Commentaire 3 6" xfId="4218" xr:uid="{00000000-0005-0000-0000-00006B0D0000}"/>
    <cellStyle name="Commentaire 3 7" xfId="8827" xr:uid="{00000000-0005-0000-0000-00006C0D0000}"/>
    <cellStyle name="Commentaire 3 8" xfId="8971" xr:uid="{00000000-0005-0000-0000-00006D0D0000}"/>
    <cellStyle name="Commentaire 3 9" xfId="5529" xr:uid="{00000000-0005-0000-0000-00006E0D0000}"/>
    <cellStyle name="Commentaire 4" xfId="5027" xr:uid="{00000000-0005-0000-0000-00006F0D0000}"/>
    <cellStyle name="Commentaire 4 10" xfId="9114" xr:uid="{00000000-0005-0000-0000-0000700D0000}"/>
    <cellStyle name="Commentaire 4 11" xfId="5430" xr:uid="{00000000-0005-0000-0000-0000710D0000}"/>
    <cellStyle name="Commentaire 4 12" xfId="7503" xr:uid="{00000000-0005-0000-0000-0000720D0000}"/>
    <cellStyle name="Commentaire 4 2" xfId="5840" xr:uid="{00000000-0005-0000-0000-0000730D0000}"/>
    <cellStyle name="Commentaire 4 2 10" xfId="9451" xr:uid="{00000000-0005-0000-0000-0000740D0000}"/>
    <cellStyle name="Commentaire 4 2 11" xfId="9523" xr:uid="{00000000-0005-0000-0000-0000750D0000}"/>
    <cellStyle name="Commentaire 4 2 2" xfId="7975" xr:uid="{00000000-0005-0000-0000-0000760D0000}"/>
    <cellStyle name="Commentaire 4 2 3" xfId="8661" xr:uid="{00000000-0005-0000-0000-0000770D0000}"/>
    <cellStyle name="Commentaire 4 2 4" xfId="8287" xr:uid="{00000000-0005-0000-0000-0000780D0000}"/>
    <cellStyle name="Commentaire 4 2 5" xfId="3071" xr:uid="{00000000-0005-0000-0000-0000790D0000}"/>
    <cellStyle name="Commentaire 4 2 6" xfId="9095" xr:uid="{00000000-0005-0000-0000-00007A0D0000}"/>
    <cellStyle name="Commentaire 4 2 7" xfId="5441" xr:uid="{00000000-0005-0000-0000-00007B0D0000}"/>
    <cellStyle name="Commentaire 4 2 8" xfId="9290" xr:uid="{00000000-0005-0000-0000-00007C0D0000}"/>
    <cellStyle name="Commentaire 4 2 9" xfId="5792" xr:uid="{00000000-0005-0000-0000-00007D0D0000}"/>
    <cellStyle name="Commentaire 4 3" xfId="5987" xr:uid="{00000000-0005-0000-0000-00007E0D0000}"/>
    <cellStyle name="Commentaire 4 4" xfId="5289" xr:uid="{00000000-0005-0000-0000-00007F0D0000}"/>
    <cellStyle name="Commentaire 4 5" xfId="5182" xr:uid="{00000000-0005-0000-0000-0000800D0000}"/>
    <cellStyle name="Commentaire 4 6" xfId="3987" xr:uid="{00000000-0005-0000-0000-0000810D0000}"/>
    <cellStyle name="Commentaire 4 7" xfId="8155" xr:uid="{00000000-0005-0000-0000-0000820D0000}"/>
    <cellStyle name="Commentaire 4 8" xfId="9240" xr:uid="{00000000-0005-0000-0000-0000830D0000}"/>
    <cellStyle name="Commentaire 4 9" xfId="5553" xr:uid="{00000000-0005-0000-0000-0000840D0000}"/>
    <cellStyle name="Commentaire 5" xfId="3955" xr:uid="{00000000-0005-0000-0000-0000850D0000}"/>
    <cellStyle name="Commentaire 5 10" xfId="5660" xr:uid="{00000000-0005-0000-0000-0000860D0000}"/>
    <cellStyle name="Commentaire 5 11" xfId="8462" xr:uid="{00000000-0005-0000-0000-0000870D0000}"/>
    <cellStyle name="Commentaire 5 2" xfId="7537" xr:uid="{00000000-0005-0000-0000-0000880D0000}"/>
    <cellStyle name="Commentaire 5 3" xfId="8263" xr:uid="{00000000-0005-0000-0000-0000890D0000}"/>
    <cellStyle name="Commentaire 5 4" xfId="5951" xr:uid="{00000000-0005-0000-0000-00008A0D0000}"/>
    <cellStyle name="Commentaire 5 5" xfId="8221" xr:uid="{00000000-0005-0000-0000-00008B0D0000}"/>
    <cellStyle name="Commentaire 5 6" xfId="8058" xr:uid="{00000000-0005-0000-0000-00008C0D0000}"/>
    <cellStyle name="Commentaire 5 7" xfId="7420" xr:uid="{00000000-0005-0000-0000-00008D0D0000}"/>
    <cellStyle name="Commentaire 5 8" xfId="8822" xr:uid="{00000000-0005-0000-0000-00008E0D0000}"/>
    <cellStyle name="Commentaire 5 9" xfId="2914" xr:uid="{00000000-0005-0000-0000-00008F0D0000}"/>
    <cellStyle name="Commentaire 6" xfId="5299" xr:uid="{00000000-0005-0000-0000-0000900D0000}"/>
    <cellStyle name="Commentaire 6 10" xfId="7557" xr:uid="{00000000-0005-0000-0000-0000910D0000}"/>
    <cellStyle name="Commentaire 6 11" xfId="3269" xr:uid="{00000000-0005-0000-0000-0000920D0000}"/>
    <cellStyle name="Commentaire 6 2" xfId="6236" xr:uid="{00000000-0005-0000-0000-0000930D0000}"/>
    <cellStyle name="Commentaire 6 3" xfId="7733" xr:uid="{00000000-0005-0000-0000-0000940D0000}"/>
    <cellStyle name="Commentaire 6 4" xfId="2927" xr:uid="{00000000-0005-0000-0000-0000950D0000}"/>
    <cellStyle name="Commentaire 6 5" xfId="8608" xr:uid="{00000000-0005-0000-0000-0000960D0000}"/>
    <cellStyle name="Commentaire 6 6" xfId="5483" xr:uid="{00000000-0005-0000-0000-0000970D0000}"/>
    <cellStyle name="Commentaire 6 7" xfId="5788" xr:uid="{00000000-0005-0000-0000-0000980D0000}"/>
    <cellStyle name="Commentaire 6 8" xfId="7583" xr:uid="{00000000-0005-0000-0000-0000990D0000}"/>
    <cellStyle name="Commentaire 6 9" xfId="3233" xr:uid="{00000000-0005-0000-0000-00009A0D0000}"/>
    <cellStyle name="Commentaire 7" xfId="5523" xr:uid="{00000000-0005-0000-0000-00009B0D0000}"/>
    <cellStyle name="Commentaire 8" xfId="5514" xr:uid="{00000000-0005-0000-0000-00009C0D0000}"/>
    <cellStyle name="Commentaire 9" xfId="8301" xr:uid="{00000000-0005-0000-0000-00009D0D0000}"/>
    <cellStyle name="Copied" xfId="28" xr:uid="{00000000-0005-0000-0000-00009E0D0000}"/>
    <cellStyle name="COST1" xfId="9783" xr:uid="{F3F33DFE-C7CA-43B0-BBE0-9C2EE595861B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 - Style3" xfId="9784" xr:uid="{1CEFF249-96FB-43D2-8D06-C89ED7EA4345}"/>
    <cellStyle name="Curren - Style4" xfId="9785" xr:uid="{8FE413DD-2E1F-4B15-8049-2474C093B3C8}"/>
    <cellStyle name="Currency (0.00)" xfId="9786" xr:uid="{AEB44AC2-664F-491E-9C5A-F6F2FDC1B906}"/>
    <cellStyle name="Currency (hidden)" xfId="32" xr:uid="{00000000-0005-0000-0000-0000A20D0000}"/>
    <cellStyle name="Currency (hidden) 2" xfId="137" xr:uid="{00000000-0005-0000-0000-0000A30D0000}"/>
    <cellStyle name="Currency (hidden) 2 2" xfId="1621" xr:uid="{00000000-0005-0000-0000-0000A40D0000}"/>
    <cellStyle name="Currency (hidden) 3" xfId="1615" xr:uid="{00000000-0005-0000-0000-0000A50D0000}"/>
    <cellStyle name="Currency (hidden) 4" xfId="10140" xr:uid="{C85648FE-B5DF-4E65-813E-5EEEF555E867}"/>
    <cellStyle name="Currency [00]" xfId="9787" xr:uid="{283B344F-5668-425D-9E8F-61E1A1D89ABB}"/>
    <cellStyle name="Currency [00] 2" xfId="9788" xr:uid="{BAB3E552-989E-486A-9F1D-201FFE70E635}"/>
    <cellStyle name="Currency [1]" xfId="9789" xr:uid="{57A00E3E-8099-45E2-9117-573C6F470FC4}"/>
    <cellStyle name="Currency [1] 10" xfId="21641" xr:uid="{8AF5DF1F-1785-4A42-8790-5A6C9E7EDA70}"/>
    <cellStyle name="Currency [1] 2" xfId="11599" xr:uid="{963B55D2-8A5B-4A93-9C45-72DDC115C33A}"/>
    <cellStyle name="Currency [1] 2 2" xfId="13976" xr:uid="{FBDF8C62-4123-49A0-8E9F-A10A986AC594}"/>
    <cellStyle name="Currency [1] 2 2 2" xfId="15902" xr:uid="{AB564113-18C6-4F21-BB84-075FC9C46165}"/>
    <cellStyle name="Currency [1] 2 2 2 2" xfId="18341" xr:uid="{F09FA36E-D6E1-4EC9-AC07-8BB965E20AAB}"/>
    <cellStyle name="Currency [1] 2 2 2 2 2" xfId="22598" xr:uid="{2CA32011-4251-4637-BFC9-4031AA14C76A}"/>
    <cellStyle name="Currency [1] 2 2 2 2 3" xfId="20166" xr:uid="{61271FD9-DFDA-4998-B989-040056A15F2D}"/>
    <cellStyle name="Currency [1] 2 2 2 2 4" xfId="24974" xr:uid="{7740B007-5547-433B-975D-0E04FB6EDCB9}"/>
    <cellStyle name="Currency [1] 2 2 2 3" xfId="19238" xr:uid="{2DB4E696-B150-440E-BEB4-8B66730D6175}"/>
    <cellStyle name="Currency [1] 2 2 2 3 2" xfId="23695" xr:uid="{75628F85-7185-4FD0-9366-473A203BCE2F}"/>
    <cellStyle name="Currency [1] 2 2 2 3 3" xfId="25643" xr:uid="{8969D85A-5C57-444E-BE8C-3B35BE06DB5E}"/>
    <cellStyle name="Currency [1] 2 2 2 4" xfId="20582" xr:uid="{28DBE380-7397-4246-8FA9-EFDC20651579}"/>
    <cellStyle name="Currency [1] 2 2 3" xfId="17291" xr:uid="{CE21B42A-8457-4875-961D-9A69955B5281}"/>
    <cellStyle name="Currency [1] 2 2 3 2" xfId="22046" xr:uid="{97D6AC64-4FEE-40B8-B1A4-78449A1B2F87}"/>
    <cellStyle name="Currency [1] 2 2 3 3" xfId="19719" xr:uid="{7195678C-DAD7-46DA-826C-DC7AE6C01936}"/>
    <cellStyle name="Currency [1] 2 2 3 4" xfId="24512" xr:uid="{02FB787B-DDF6-4A33-A568-C75BE826B5F2}"/>
    <cellStyle name="Currency [1] 2 2 4" xfId="16581" xr:uid="{88732FCB-9B79-4138-9FC8-515EFC6EBE28}"/>
    <cellStyle name="Currency [1] 2 2 4 2" xfId="20499" xr:uid="{B3006EB5-DF5D-443D-B62B-4E57911EB3FB}"/>
    <cellStyle name="Currency [1] 2 2 4 3" xfId="24105" xr:uid="{7120A20B-84CA-48FD-987A-D6ED3AC8FC4D}"/>
    <cellStyle name="Currency [1] 2 2 5" xfId="21520" xr:uid="{F7323ECB-E966-49CB-AA9F-875639E53002}"/>
    <cellStyle name="Currency [1] 2 3" xfId="14849" xr:uid="{54131D5E-AD72-46DF-9694-DE6A44B1DF30}"/>
    <cellStyle name="Currency [1] 2 3 2" xfId="17854" xr:uid="{D105C522-F4FC-4BC7-87C7-A6346FA5713A}"/>
    <cellStyle name="Currency [1] 2 3 2 2" xfId="22290" xr:uid="{9B5F76E0-6CE8-43C1-86CF-7BF7EFA5D673}"/>
    <cellStyle name="Currency [1] 2 3 2 3" xfId="21853" xr:uid="{6CC5B286-5CA2-430D-AFAF-9505F2FD8BA8}"/>
    <cellStyle name="Currency [1] 2 3 2 4" xfId="24678" xr:uid="{B5B655D6-4657-4069-9549-A072B3FA25D7}"/>
    <cellStyle name="Currency [1] 2 3 3" xfId="18822" xr:uid="{3440B534-F922-431E-8F87-B26DD1177FBD}"/>
    <cellStyle name="Currency [1] 2 3 3 2" xfId="23279" xr:uid="{F29C672D-2BB5-44E0-96A2-4EA3ABECF5F0}"/>
    <cellStyle name="Currency [1] 2 3 3 3" xfId="25227" xr:uid="{A3D00980-865B-4E81-A4D5-32DB893961F8}"/>
    <cellStyle name="Currency [1] 2 3 4" xfId="19517" xr:uid="{BD0EF1CE-45DD-4ABF-B6F2-E7C1876E1BCC}"/>
    <cellStyle name="Currency [1] 2 4" xfId="16726" xr:uid="{5F5B9672-BD8F-4415-91EA-79E93789E310}"/>
    <cellStyle name="Currency [1] 2 4 2" xfId="21813" xr:uid="{4D182C80-2A0F-4756-B048-85CF5BDF14AD}"/>
    <cellStyle name="Currency [1] 2 4 3" xfId="21028" xr:uid="{9C8812A0-410A-4B0F-BE75-F0DCC6EE4633}"/>
    <cellStyle name="Currency [1] 2 4 4" xfId="24236" xr:uid="{222BAC33-289B-4EB4-AF9B-8113C07259B9}"/>
    <cellStyle name="Currency [1] 2 5" xfId="16694" xr:uid="{CF60D47A-1020-4430-B605-DDCE8BEA2C79}"/>
    <cellStyle name="Currency [1] 2 5 2" xfId="20060" xr:uid="{B79ADAE6-4739-48A2-8644-CB4F7F1A84B7}"/>
    <cellStyle name="Currency [1] 2 5 3" xfId="24214" xr:uid="{22DA1198-0612-4646-8EA9-44A06E25FB96}"/>
    <cellStyle name="Currency [1] 2 6" xfId="21149" xr:uid="{37C56BE7-158D-41AE-9DCB-4917EC25074A}"/>
    <cellStyle name="Currency [1] 3" xfId="11674" xr:uid="{AB9DE8DB-C0C7-477C-9006-15BCDBD7C913}"/>
    <cellStyle name="Currency [1] 3 2" xfId="14008" xr:uid="{1CD61BDB-5E50-426D-A3AA-5E243ABB6B11}"/>
    <cellStyle name="Currency [1] 3 2 2" xfId="15931" xr:uid="{A7FB510E-B5AE-4C2C-9CF4-00DDB7C24DF7}"/>
    <cellStyle name="Currency [1] 3 2 2 2" xfId="18368" xr:uid="{2C62C5AD-E77F-4547-8DF3-94D31A9D1A0F}"/>
    <cellStyle name="Currency [1] 3 2 2 2 2" xfId="22625" xr:uid="{7FD32557-9A5E-4BD8-BC12-0760167C0BBE}"/>
    <cellStyle name="Currency [1] 3 2 2 2 3" xfId="23038" xr:uid="{5E0AC2C4-6859-409B-95B1-CF91A377C9FC}"/>
    <cellStyle name="Currency [1] 3 2 2 2 4" xfId="25001" xr:uid="{7A6A14E2-8056-476B-A2F5-AD6275C2D51B}"/>
    <cellStyle name="Currency [1] 3 2 2 3" xfId="19266" xr:uid="{7BB57FA3-D7BF-4B2B-A32B-B503AE50BC67}"/>
    <cellStyle name="Currency [1] 3 2 2 3 2" xfId="23723" xr:uid="{F5BCEF97-DA2C-4985-B839-0084BF70D044}"/>
    <cellStyle name="Currency [1] 3 2 2 3 3" xfId="25671" xr:uid="{A6DBDB6E-03DF-4AD4-B245-AC6D15D3ABE3}"/>
    <cellStyle name="Currency [1] 3 2 2 4" xfId="21653" xr:uid="{39209BB1-D963-438D-B06F-6B194A572AF1}"/>
    <cellStyle name="Currency [1] 3 2 3" xfId="17319" xr:uid="{69B55690-8AA6-4470-9A2B-E09F2936D638}"/>
    <cellStyle name="Currency [1] 3 2 3 2" xfId="22074" xr:uid="{4BE39F96-F5FF-43B8-8A0B-FBF1E01D5CDD}"/>
    <cellStyle name="Currency [1] 3 2 3 3" xfId="19691" xr:uid="{3BA96564-2ACC-4B2D-9751-F42D8F55D644}"/>
    <cellStyle name="Currency [1] 3 2 3 4" xfId="24540" xr:uid="{9C46C7FD-4265-47DD-B28D-4D741ABF3CA1}"/>
    <cellStyle name="Currency [1] 3 2 4" xfId="16985" xr:uid="{F212248E-84CB-46A6-8595-C5D172C5E99B}"/>
    <cellStyle name="Currency [1] 3 2 4 2" xfId="19453" xr:uid="{97FE0DD8-4931-4173-BA99-4B77B2520665}"/>
    <cellStyle name="Currency [1] 3 2 4 3" xfId="24393" xr:uid="{50C8D5E0-8DEA-4B5F-9CA7-0D10D762FBD0}"/>
    <cellStyle name="Currency [1] 3 2 5" xfId="21230" xr:uid="{AFD8C3C9-BF3F-4EC0-9B9F-667AD27BBA58}"/>
    <cellStyle name="Currency [1] 3 3" xfId="14911" xr:uid="{3C57C47E-7B0B-47FC-BB72-5E71EE8B9B97}"/>
    <cellStyle name="Currency [1] 3 3 2" xfId="17908" xr:uid="{7394F67D-ADB2-4D27-B10D-7D38630A9B49}"/>
    <cellStyle name="Currency [1] 3 3 2 2" xfId="22325" xr:uid="{8A951663-967C-4C90-AB02-573711C6C75F}"/>
    <cellStyle name="Currency [1] 3 3 2 3" xfId="19651" xr:uid="{40579575-6C1A-44FD-9321-F31BABCEDE11}"/>
    <cellStyle name="Currency [1] 3 3 2 4" xfId="24709" xr:uid="{1AAC7B74-646D-40C5-9C8B-5A77C576DDFF}"/>
    <cellStyle name="Currency [1] 3 3 3" xfId="18854" xr:uid="{C25C631A-1F81-49B7-9935-54133A58876E}"/>
    <cellStyle name="Currency [1] 3 3 3 2" xfId="23311" xr:uid="{D7C13E95-74B7-472C-ACD9-183D14E8D9C5}"/>
    <cellStyle name="Currency [1] 3 3 3 3" xfId="25259" xr:uid="{263CEA67-73AF-4AF0-B88B-EF24949E30FD}"/>
    <cellStyle name="Currency [1] 3 3 4" xfId="21415" xr:uid="{8EB6B335-7493-4604-911D-F1A47FC91C67}"/>
    <cellStyle name="Currency [1] 3 4" xfId="16778" xr:uid="{68E1553D-D1DC-4F7C-8E9A-0CFC533F5745}"/>
    <cellStyle name="Currency [1] 3 4 2" xfId="21846" xr:uid="{732EDC23-AF93-470A-8187-085FCBB19ADD}"/>
    <cellStyle name="Currency [1] 3 4 3" xfId="20452" xr:uid="{5DF43B5D-EA94-43C0-AB33-73273BCA76E4}"/>
    <cellStyle name="Currency [1] 3 4 4" xfId="24265" xr:uid="{B715E8BC-5C2C-4FFA-BDFB-FF7CF9C4983A}"/>
    <cellStyle name="Currency [1] 3 5" xfId="17034" xr:uid="{D77290F6-351B-4365-9B68-EDA73A032344}"/>
    <cellStyle name="Currency [1] 3 5 2" xfId="20093" xr:uid="{A89FEC80-547A-409A-886F-EF52A14D1711}"/>
    <cellStyle name="Currency [1] 3 5 3" xfId="24435" xr:uid="{C4B12CCD-4533-42A7-8840-70B8B0109ABF}"/>
    <cellStyle name="Currency [1] 3 6" xfId="21443" xr:uid="{6DBF652B-870A-46E8-9A07-A5642B6AED81}"/>
    <cellStyle name="Currency [1] 4" xfId="13591" xr:uid="{53248113-B36A-40CD-B0F2-7C4883FDB496}"/>
    <cellStyle name="Currency [1] 4 2" xfId="15566" xr:uid="{83D595C9-4E68-4634-8FCE-D88EFAF81F84}"/>
    <cellStyle name="Currency [1] 4 2 2" xfId="18041" xr:uid="{D63E720C-6DDF-43CC-A618-FA512E27C73E}"/>
    <cellStyle name="Currency [1] 4 2 2 2" xfId="22425" xr:uid="{5EBA116C-7A8B-4E5D-A773-F9ABB7E38835}"/>
    <cellStyle name="Currency [1] 4 2 2 3" xfId="20260" xr:uid="{9A1A3050-BCD8-4468-8EDC-6265118FF4C9}"/>
    <cellStyle name="Currency [1] 4 2 2 4" xfId="24821" xr:uid="{F8AFA00E-71C2-41E1-A94A-AE1C994E76DD}"/>
    <cellStyle name="Currency [1] 4 2 3" xfId="19094" xr:uid="{D48A68F9-FB2E-4310-A6B3-CBDB96DD9D04}"/>
    <cellStyle name="Currency [1] 4 2 3 2" xfId="23551" xr:uid="{4E3E5AB8-BCEC-486E-B1E0-8A686B433070}"/>
    <cellStyle name="Currency [1] 4 2 3 3" xfId="25499" xr:uid="{37CA02CC-DA92-4CEA-93F4-AF8994F67567}"/>
    <cellStyle name="Currency [1] 4 2 4" xfId="22003" xr:uid="{E8915D07-B142-464A-845B-E6E5F95B1E93}"/>
    <cellStyle name="Currency [1] 4 3" xfId="17096" xr:uid="{975F773F-02B6-4CFE-9589-9364DFA40375}"/>
    <cellStyle name="Currency [1] 4 3 2" xfId="21975" xr:uid="{16F850EC-B22A-44CA-A882-D9971115E577}"/>
    <cellStyle name="Currency [1] 4 3 3" xfId="19765" xr:uid="{17D94781-D772-465C-BB1D-9D191FE39A23}"/>
    <cellStyle name="Currency [1] 4 3 4" xfId="24463" xr:uid="{E553F863-2394-4DCB-B0BA-CB8585C4EAF5}"/>
    <cellStyle name="Currency [1] 4 4" xfId="16454" xr:uid="{82E8475D-D677-4C77-A04F-3AA33D825219}"/>
    <cellStyle name="Currency [1] 4 4 2" xfId="19862" xr:uid="{771FD914-AB2A-40CA-8786-CF3A51E73964}"/>
    <cellStyle name="Currency [1] 4 4 3" xfId="23990" xr:uid="{310CA134-A020-42C2-B34A-6FDBEFA9361A}"/>
    <cellStyle name="Currency [1] 4 5" xfId="19969" xr:uid="{B18A704B-5B6A-432C-A01F-85548512E8D5}"/>
    <cellStyle name="Currency [1] 5" xfId="13769" xr:uid="{0A6FBEA6-1438-49EC-A236-2CAE2ACCFDD5}"/>
    <cellStyle name="Currency [1] 5 2" xfId="15723" xr:uid="{9F57587B-9860-4CE3-A34E-DA3DEF6DCF6B}"/>
    <cellStyle name="Currency [1] 5 2 2" xfId="18186" xr:uid="{FB1D26A4-5A20-451E-A9F3-2FE81262ABE4}"/>
    <cellStyle name="Currency [1] 5 2 2 2" xfId="22521" xr:uid="{933C845E-2E37-4EA1-B381-8C59A8312589}"/>
    <cellStyle name="Currency [1] 5 2 2 3" xfId="20195" xr:uid="{C17917BC-FED8-4706-901A-B6A117C87794}"/>
    <cellStyle name="Currency [1] 5 2 2 4" xfId="24913" xr:uid="{32B91737-67ED-4501-9405-3C170CED0867}"/>
    <cellStyle name="Currency [1] 5 2 3" xfId="19183" xr:uid="{5EEAED90-8AC7-4787-8089-73811B3DD651}"/>
    <cellStyle name="Currency [1] 5 2 3 2" xfId="23640" xr:uid="{D108227B-D0B2-4353-9E3A-68D9FAAA6E43}"/>
    <cellStyle name="Currency [1] 5 2 3 3" xfId="25588" xr:uid="{9E1BA7C3-90B9-4726-B261-220A8C333443}"/>
    <cellStyle name="Currency [1] 5 2 4" xfId="20823" xr:uid="{FE14FB60-53E8-4106-B218-DE10C746EE6C}"/>
    <cellStyle name="Currency [1] 5 3" xfId="17181" xr:uid="{6AC33003-6ECC-40A0-B250-213C5D70DF0C}"/>
    <cellStyle name="Currency [1] 5 3 2" xfId="22014" xr:uid="{55689AF3-6825-47DC-BE37-1BAF00790388}"/>
    <cellStyle name="Currency [1] 5 3 3" xfId="19733" xr:uid="{7C350170-54BF-4F77-9978-3DA5E7E06023}"/>
    <cellStyle name="Currency [1] 5 3 4" xfId="24496" xr:uid="{F3299B21-731D-4FCA-87D0-592F102812D4}"/>
    <cellStyle name="Currency [1] 5 4" xfId="16632" xr:uid="{0B848198-4C6D-4950-AABF-EDB38AB58426}"/>
    <cellStyle name="Currency [1] 5 4 2" xfId="21269" xr:uid="{2D1FD3F4-39C1-4C8C-917E-DB34B71A19EC}"/>
    <cellStyle name="Currency [1] 5 4 3" xfId="24156" xr:uid="{DD6B3340-5F43-4257-BAFC-F18BD0130092}"/>
    <cellStyle name="Currency [1] 5 5" xfId="20718" xr:uid="{6C3A035E-00C8-4CD4-9090-1D2E1129C320}"/>
    <cellStyle name="Currency [1] 6" xfId="13590" xr:uid="{75983587-95A8-41E5-8850-3CA9072C2D23}"/>
    <cellStyle name="Currency [1] 6 2" xfId="15565" xr:uid="{0B6036FC-474A-4959-81A5-4E97B1C1D768}"/>
    <cellStyle name="Currency [1] 6 2 2" xfId="18040" xr:uid="{6F42C8EC-CA13-48C2-90C1-E5427245DE36}"/>
    <cellStyle name="Currency [1] 6 2 2 2" xfId="22424" xr:uid="{BD5A972C-99DD-44AD-93FC-29BD1920CF79}"/>
    <cellStyle name="Currency [1] 6 2 2 3" xfId="20261" xr:uid="{239E7AAD-7027-4285-8A45-5FDEB5AB1DF9}"/>
    <cellStyle name="Currency [1] 6 2 2 4" xfId="24820" xr:uid="{072AF178-FA92-445D-880A-17583585E1A6}"/>
    <cellStyle name="Currency [1] 6 2 3" xfId="19093" xr:uid="{6AF1CFBC-FF3C-46EC-93DA-651066F2A9DA}"/>
    <cellStyle name="Currency [1] 6 2 3 2" xfId="23550" xr:uid="{D6F98F24-AADD-44D3-B839-DE914C62BCFB}"/>
    <cellStyle name="Currency [1] 6 2 3 3" xfId="25498" xr:uid="{1E16A124-B0DE-4992-9340-FAA212134DD5}"/>
    <cellStyle name="Currency [1] 6 2 4" xfId="20830" xr:uid="{4F85B3BA-FE35-4EBF-8B30-28874BFDEBC5}"/>
    <cellStyle name="Currency [1] 6 3" xfId="17095" xr:uid="{6BAB3582-0039-49E4-8032-AF5A0B9FC41C}"/>
    <cellStyle name="Currency [1] 6 3 2" xfId="21974" xr:uid="{8E61007F-FF80-4BD7-AF47-BEEEFB93CFE2}"/>
    <cellStyle name="Currency [1] 6 3 3" xfId="19766" xr:uid="{064D4B1F-E1A2-40C9-95B4-A378D477CE19}"/>
    <cellStyle name="Currency [1] 6 3 4" xfId="24462" xr:uid="{F66848A0-015F-4446-BC1F-E8FC23A95719}"/>
    <cellStyle name="Currency [1] 6 4" xfId="16455" xr:uid="{4F53AF7F-EB0C-4AD2-BC1A-1EC2C8EE6FA9}"/>
    <cellStyle name="Currency [1] 6 4 2" xfId="21100" xr:uid="{D831C55F-13D0-47C8-B886-1B07A653E686}"/>
    <cellStyle name="Currency [1] 6 4 3" xfId="23991" xr:uid="{C2A0D63E-A322-49F7-973E-399F5D02E551}"/>
    <cellStyle name="Currency [1] 6 5" xfId="20740" xr:uid="{4FB4C7E8-199C-409B-88AC-453BBCCE4B7F}"/>
    <cellStyle name="Currency [1] 7" xfId="14454" xr:uid="{8A4BE215-B8CA-46A0-9BE2-FF8D5C24A21D}"/>
    <cellStyle name="Currency [1] 7 2" xfId="17738" xr:uid="{07CAA79E-ADC0-4A00-BB41-EC97E47952A5}"/>
    <cellStyle name="Currency [1] 7 2 2" xfId="22197" xr:uid="{49F97373-94D0-4B3C-950B-413B0A703DC2}"/>
    <cellStyle name="Currency [1] 7 2 3" xfId="20415" xr:uid="{387F1516-1052-4871-A591-D3206B40FA93}"/>
    <cellStyle name="Currency [1] 7 2 4" xfId="24582" xr:uid="{D4C6F7DD-E114-432A-9782-1C7CDC41C5E2}"/>
    <cellStyle name="Currency [1] 7 3" xfId="16906" xr:uid="{8B3EB1F2-942E-439A-9DA7-236C96F91485}"/>
    <cellStyle name="Currency [1] 7 3 2" xfId="22854" xr:uid="{13180239-6972-49BC-8A58-17CBE189B508}"/>
    <cellStyle name="Currency [1] 7 3 3" xfId="24336" xr:uid="{1A3E8C03-5833-4DBD-8394-B514AC05FEE2}"/>
    <cellStyle name="Currency [1] 7 4" xfId="20039" xr:uid="{3F8EFB8A-2720-4BD8-9F3F-1B6ACD2EFE5F}"/>
    <cellStyle name="Currency [1] 8" xfId="16325" xr:uid="{C4145084-F065-418C-BDA8-F782DFD5794D}"/>
    <cellStyle name="Currency [1] 8 2" xfId="19391" xr:uid="{4CCA6D6E-7A04-43EE-B876-04080C2107B1}"/>
    <cellStyle name="Currency [1] 8 2 2" xfId="23849" xr:uid="{251FAE74-9D20-41AB-923A-9079C2ED1ED9}"/>
    <cellStyle name="Currency [1] 8 2 3" xfId="25795" xr:uid="{2BAC8C5F-E88C-4ACF-9603-BD8B0DA3DF26}"/>
    <cellStyle name="Currency [1] 8 3" xfId="21320" xr:uid="{9EDD5718-1DF8-43AE-BD52-140E2F76720D}"/>
    <cellStyle name="Currency [1] 9" xfId="16722" xr:uid="{737B422D-FAC5-49C3-B686-A42B31C81EBD}"/>
    <cellStyle name="Currency [1] 9 2" xfId="20458" xr:uid="{3DFF2E48-F5FB-40E0-BA60-CEA011C33CAD}"/>
    <cellStyle name="Currency [1] 9 3" xfId="24234" xr:uid="{218F4419-B94F-4729-A344-AF3922D017A6}"/>
    <cellStyle name="Currency 10" xfId="14165" xr:uid="{7A976FA1-BB0B-4D33-95DF-5A2A8D373ED6}"/>
    <cellStyle name="Currency 10 2" xfId="16071" xr:uid="{CE975CCA-3695-476A-BD80-BB9D24902174}"/>
    <cellStyle name="Currency 11" xfId="19424" xr:uid="{14410BFC-5D5C-4B56-9715-912219C6E3B9}"/>
    <cellStyle name="Currency 12" xfId="23023" xr:uid="{ED316B17-093E-4A6B-92C7-CA5102F43352}"/>
    <cellStyle name="Currency 13" xfId="23878" xr:uid="{715B1C1D-414B-4552-9F04-656E09490ADC}"/>
    <cellStyle name="Currency 14" xfId="25821" xr:uid="{37C45155-5CC2-4C35-A7A0-ECDBC03BD8DB}"/>
    <cellStyle name="Currency 2" xfId="699" xr:uid="{00000000-0005-0000-0000-0000A60D0000}"/>
    <cellStyle name="Currency 2 2" xfId="1644" xr:uid="{00000000-0005-0000-0000-0000A70D0000}"/>
    <cellStyle name="Currency 2 2 2" xfId="11659" xr:uid="{F536AF0F-A041-43C5-910C-2EB994DF329F}"/>
    <cellStyle name="Currency 2 3" xfId="1609" xr:uid="{00000000-0005-0000-0000-0000A80D0000}"/>
    <cellStyle name="Currency 2 3 2" xfId="11770" xr:uid="{D28FCF56-830C-4F1B-B6F4-C0B811E53F32}"/>
    <cellStyle name="Currency 2 4" xfId="13969" xr:uid="{CB95B6F2-8BE6-47C4-AF1E-11C8E56BB502}"/>
    <cellStyle name="Currency 2 5" xfId="10871" xr:uid="{4667D0B3-8356-49B1-96B7-FB38D1202FD6}"/>
    <cellStyle name="Currency 3" xfId="12892" xr:uid="{8E5B275E-6501-42BF-9A11-773494C2EE35}"/>
    <cellStyle name="Currency 3 2" xfId="12893" xr:uid="{31F89A78-14BF-45E3-960A-4D17EC477B89}"/>
    <cellStyle name="Currency 3 2 2" xfId="15391" xr:uid="{6CB34EE7-A94D-46AB-8EA9-E9268F722B45}"/>
    <cellStyle name="Currency 3 3" xfId="15390" xr:uid="{D64352A9-395F-4CB6-B202-2E2D888B7BE2}"/>
    <cellStyle name="Currency 4" xfId="13577" xr:uid="{A3ED083B-71EE-491A-8025-50D83CD7F6D2}"/>
    <cellStyle name="Currency 5" xfId="13578" xr:uid="{5CE12128-7720-46F1-966C-8F191FE00776}"/>
    <cellStyle name="Currency 6" xfId="13579" xr:uid="{F8B20662-AB76-47B6-9EAE-7457D83C418F}"/>
    <cellStyle name="Currency 6 2" xfId="15556" xr:uid="{2534047B-EBC0-4B92-8D85-CAC00BE40AFE}"/>
    <cellStyle name="Currency 7" xfId="13580" xr:uid="{BECFC535-400B-4859-9573-31416D370554}"/>
    <cellStyle name="Currency 8" xfId="14135" xr:uid="{C978AB9C-FB00-4DB0-9548-3F0C8EBA9955}"/>
    <cellStyle name="Currency 8 2" xfId="16041" xr:uid="{D1A95E85-0AB9-4D5E-9A2A-9B0FC564C2F5}"/>
    <cellStyle name="Currency 9" xfId="14380" xr:uid="{337C855C-5A2E-4E53-9BC0-5F13AB75EE32}"/>
    <cellStyle name="Currency 9 2" xfId="16280" xr:uid="{61AA1B3E-72DE-4E4B-8A2E-9299D85588A1}"/>
    <cellStyle name="Currency0" xfId="208" xr:uid="{00000000-0005-0000-0000-0000A90D0000}"/>
    <cellStyle name="Currency0 2" xfId="1097" xr:uid="{00000000-0005-0000-0000-0000AA0D0000}"/>
    <cellStyle name="Currency0 3" xfId="700" xr:uid="{00000000-0005-0000-0000-0000AB0D0000}"/>
    <cellStyle name="Currency0 4" xfId="9790" xr:uid="{1575349A-E7C5-4A7A-8565-5D5FFD002CF3}"/>
    <cellStyle name="Currency1" xfId="33" xr:uid="{00000000-0005-0000-0000-0000AC0D0000}"/>
    <cellStyle name="Currency1 10" xfId="11889" xr:uid="{92032D8B-0AAD-4EC0-8EAF-9989C8D19D22}"/>
    <cellStyle name="Currency1 11" xfId="11831" xr:uid="{D4249AF7-D0A7-4235-A308-F7B80550C521}"/>
    <cellStyle name="Currency1 2" xfId="702" xr:uid="{00000000-0005-0000-0000-0000AD0D0000}"/>
    <cellStyle name="Currency1 2 2" xfId="703" xr:uid="{00000000-0005-0000-0000-0000AE0D0000}"/>
    <cellStyle name="Currency1 2 2 2" xfId="12894" xr:uid="{57B11724-9656-4B88-8C11-E2B68D09B34C}"/>
    <cellStyle name="Currency1 2 3" xfId="704" xr:uid="{00000000-0005-0000-0000-0000AF0D0000}"/>
    <cellStyle name="Currency1 2 3 2" xfId="12895" xr:uid="{A3B29CCC-3183-47FC-84BC-CC55971FE3B3}"/>
    <cellStyle name="Currency1 2 4" xfId="705" xr:uid="{00000000-0005-0000-0000-0000B00D0000}"/>
    <cellStyle name="Currency1 2 5" xfId="10872" xr:uid="{676DD2B9-8B6D-4E25-BF31-818E536DEB95}"/>
    <cellStyle name="Currency1 3" xfId="706" xr:uid="{00000000-0005-0000-0000-0000B10D0000}"/>
    <cellStyle name="Currency1 3 2" xfId="10873" xr:uid="{5A745DF0-2BFC-41BE-AB09-7E765BE4858D}"/>
    <cellStyle name="Currency1 4" xfId="707" xr:uid="{00000000-0005-0000-0000-0000B20D0000}"/>
    <cellStyle name="Currency1 4 2" xfId="10874" xr:uid="{6487A017-142A-4D6C-8C92-6FB53FBA2F0D}"/>
    <cellStyle name="Currency1 5" xfId="708" xr:uid="{00000000-0005-0000-0000-0000B30D0000}"/>
    <cellStyle name="Currency1 5 2" xfId="10875" xr:uid="{E7FEF08A-70EF-4232-9427-7A5C81B1DA39}"/>
    <cellStyle name="Currency1 6" xfId="701" xr:uid="{00000000-0005-0000-0000-0000B40D0000}"/>
    <cellStyle name="Currency1 6 2" xfId="10876" xr:uid="{4E67841C-2FE0-45CF-A48C-4201F8FA0464}"/>
    <cellStyle name="Currency1 7" xfId="10877" xr:uid="{022F6030-69D9-4061-8F8C-669DAEB56DBE}"/>
    <cellStyle name="Currency1 8" xfId="11867" xr:uid="{2627B6A9-DEEC-4EB4-900C-C0AC8340761E}"/>
    <cellStyle name="Currency1 9" xfId="11852" xr:uid="{198957BC-12EF-47F9-AD84-927E37F595A4}"/>
    <cellStyle name="Currency1_282-193.00" xfId="12896" xr:uid="{125AE1FA-33B6-46AE-B7C0-2D527C909F28}"/>
    <cellStyle name="Currency2" xfId="12897" xr:uid="{E6A2C943-B4FD-483F-B79A-F65CB854F1D8}"/>
    <cellStyle name="Custom" xfId="709" xr:uid="{00000000-0005-0000-0000-0000B50D0000}"/>
    <cellStyle name="Custom - Style1" xfId="9792" xr:uid="{EB76734B-D087-4BE6-B381-0205B3E8944D}"/>
    <cellStyle name="Custom - Style8" xfId="9793" xr:uid="{D541F515-1632-4408-921F-4EF44F0D40B1}"/>
    <cellStyle name="Custom - Style8 2" xfId="9794" xr:uid="{EB85EE14-74C1-48CF-AA65-DF54AB78D7E3}"/>
    <cellStyle name="Custom - Style8 3" xfId="9795" xr:uid="{0FE1F9BA-DFA9-42A4-ADE2-DADA2D999104}"/>
    <cellStyle name="Custom - Style8 4" xfId="9796" xr:uid="{71F6F2BF-33F8-4C6E-8EE8-0EBEDFE20C4E}"/>
    <cellStyle name="Custom - Style8 4 2" xfId="12898" xr:uid="{CC3B9746-2013-4F82-95B8-9AAA06792461}"/>
    <cellStyle name="Custom - Style8 5" xfId="9797" xr:uid="{2482934D-D679-46AE-82DC-C8195768EAD1}"/>
    <cellStyle name="Custom - Style8_AWP (IS)-311208" xfId="9798" xr:uid="{5DACBE60-B265-40B6-81C0-D004BE482E42}"/>
    <cellStyle name="custom 2" xfId="12899" xr:uid="{2B4FC413-7C02-4EAA-B594-F3A50F0EB42A}"/>
    <cellStyle name="custom 3" xfId="9791" xr:uid="{452C55A6-7B81-4B5C-A9FD-E09BD42B7188}"/>
    <cellStyle name="custom_A3" xfId="9799" xr:uid="{45DD5D02-F4BF-4241-9444-24B4492A7A94}"/>
    <cellStyle name="Dan" xfId="12900" xr:uid="{09C8EE62-5354-4791-84CC-332FF28A5C17}"/>
    <cellStyle name="Data   - Style2" xfId="9800" xr:uid="{B2A1D873-3D5B-40B9-8CE5-F399D958CF3A}"/>
    <cellStyle name="Data   - Style2 10" xfId="21841" xr:uid="{D9257F01-15EC-47C2-BBF3-0C6343AA658D}"/>
    <cellStyle name="Data   - Style2 2" xfId="11600" xr:uid="{843241B5-1E52-4399-990D-DFDDDE0F50AA}"/>
    <cellStyle name="Data   - Style2 2 2" xfId="13977" xr:uid="{83892DCA-24B4-4106-8E33-306978717BCE}"/>
    <cellStyle name="Data   - Style2 2 2 2" xfId="15903" xr:uid="{8D433BAB-A536-4081-85D7-041A7DA3911A}"/>
    <cellStyle name="Data   - Style2 2 2 2 2" xfId="18342" xr:uid="{06227478-C6A6-4F91-B1F2-E79D007941DF}"/>
    <cellStyle name="Data   - Style2 2 2 2 2 2" xfId="22599" xr:uid="{EEE9F35A-55B9-4D2C-857A-53CF08C0405D}"/>
    <cellStyle name="Data   - Style2 2 2 2 2 3" xfId="9606" xr:uid="{880FB4F5-DA6D-4A03-A348-8E3212BA1D0D}"/>
    <cellStyle name="Data   - Style2 2 2 2 2 4" xfId="24975" xr:uid="{BE04FEE6-2FA9-4846-A158-12F16CD0C3B2}"/>
    <cellStyle name="Data   - Style2 2 2 2 3" xfId="19239" xr:uid="{6C972BD1-A347-49E7-9C33-4423D1B99402}"/>
    <cellStyle name="Data   - Style2 2 2 2 3 2" xfId="23696" xr:uid="{C9090673-F009-4E03-9CDE-64383EC0FAC8}"/>
    <cellStyle name="Data   - Style2 2 2 2 3 3" xfId="25644" xr:uid="{226CE64C-2387-4A6C-8F71-D82F870C1F0D}"/>
    <cellStyle name="Data   - Style2 2 2 2 4" xfId="21353" xr:uid="{9C869321-3178-4F21-B817-FB5C78144BC1}"/>
    <cellStyle name="Data   - Style2 2 2 3" xfId="17292" xr:uid="{EC067A23-1700-4672-820D-9312CBBB109E}"/>
    <cellStyle name="Data   - Style2 2 2 3 2" xfId="22047" xr:uid="{6A0244C4-38BE-4F45-A00B-34CC551F047B}"/>
    <cellStyle name="Data   - Style2 2 2 3 3" xfId="19718" xr:uid="{EF493A82-9660-45B2-B3F2-8C67F9711805}"/>
    <cellStyle name="Data   - Style2 2 2 3 4" xfId="24513" xr:uid="{9774619D-947D-4476-BF9C-9F73484CC161}"/>
    <cellStyle name="Data   - Style2 2 2 4" xfId="16580" xr:uid="{7736B88E-969F-4775-93F7-F6CA6750C53B}"/>
    <cellStyle name="Data   - Style2 2 2 4 2" xfId="21282" xr:uid="{DE55C836-4F42-49EB-A33F-FCB9C0F422EC}"/>
    <cellStyle name="Data   - Style2 2 2 4 3" xfId="24104" xr:uid="{44D58589-C92D-45FF-BE72-8559F412325B}"/>
    <cellStyle name="Data   - Style2 2 2 5" xfId="20867" xr:uid="{4928ABD6-2CB5-40B0-81E7-434759530C07}"/>
    <cellStyle name="Data   - Style2 2 3" xfId="14850" xr:uid="{A8D2B63F-4497-4A5D-9C43-78C71F522B8E}"/>
    <cellStyle name="Data   - Style2 2 3 2" xfId="17855" xr:uid="{015BDC1D-48C4-438B-9891-3C73BE772E09}"/>
    <cellStyle name="Data   - Style2 2 3 2 2" xfId="22291" xr:uid="{BB57B41B-3E87-48F2-B495-FD94F029AABD}"/>
    <cellStyle name="Data   - Style2 2 3 2 3" xfId="22148" xr:uid="{B9B5852D-03B4-4C2A-996A-84E74E18DDFE}"/>
    <cellStyle name="Data   - Style2 2 3 2 4" xfId="24679" xr:uid="{F7C6E11E-1A40-4C33-894D-D733CEE6E430}"/>
    <cellStyle name="Data   - Style2 2 3 3" xfId="18823" xr:uid="{A1769CB6-3AFD-4084-814D-EABF7B65048E}"/>
    <cellStyle name="Data   - Style2 2 3 3 2" xfId="23280" xr:uid="{1F668A54-5A6A-4316-AEE4-3DE4FB6D44AD}"/>
    <cellStyle name="Data   - Style2 2 3 3 3" xfId="25228" xr:uid="{1A6CFD0B-F300-4937-98BC-4A2976B517AD}"/>
    <cellStyle name="Data   - Style2 2 3 4" xfId="19516" xr:uid="{05B31F1C-E21F-434E-9570-A2ADF6A7BD54}"/>
    <cellStyle name="Data   - Style2 2 4" xfId="16727" xr:uid="{850E295A-A8A9-4463-A302-ED450F471ACD}"/>
    <cellStyle name="Data   - Style2 2 4 2" xfId="21814" xr:uid="{B533CB67-8C05-40DE-A7B6-03C6DE3FB923}"/>
    <cellStyle name="Data   - Style2 2 4 3" xfId="21647" xr:uid="{DC3CD5B4-D672-47F6-8F94-27233AB3A665}"/>
    <cellStyle name="Data   - Style2 2 4 4" xfId="24237" xr:uid="{7D854B32-EAF9-4F19-A2BF-5BC880695D84}"/>
    <cellStyle name="Data   - Style2 2 5" xfId="16476" xr:uid="{F42C4D76-CBA0-4CDC-AF41-D4536EF49793}"/>
    <cellStyle name="Data   - Style2 2 5 2" xfId="19853" xr:uid="{4B2CC01A-D729-4F8B-8CDA-1D3267484247}"/>
    <cellStyle name="Data   - Style2 2 5 3" xfId="24006" xr:uid="{9C81D7A2-DC67-490E-99B8-C36A5E6BD840}"/>
    <cellStyle name="Data   - Style2 2 6" xfId="21797" xr:uid="{10C3C94B-5830-4ECF-B472-BBD2DD4EE887}"/>
    <cellStyle name="Data   - Style2 3" xfId="11636" xr:uid="{834908AE-B405-4A09-BA31-6722CB0E216C}"/>
    <cellStyle name="Data   - Style2 3 2" xfId="14003" xr:uid="{38263FA3-B4EC-4A7B-8A38-A129A8AF0F8B}"/>
    <cellStyle name="Data   - Style2 3 2 2" xfId="15927" xr:uid="{2B5ECC76-E606-43F4-9D22-ECD7FAB9F7AA}"/>
    <cellStyle name="Data   - Style2 3 2 2 2" xfId="18366" xr:uid="{9192AAA7-3428-401D-BABC-079766BDD294}"/>
    <cellStyle name="Data   - Style2 3 2 2 2 2" xfId="22623" xr:uid="{ED0BEC0D-94DA-469D-9649-71495FE73162}"/>
    <cellStyle name="Data   - Style2 3 2 2 2 3" xfId="23036" xr:uid="{2C9348C9-1B1E-44AB-9A83-9A12B8DC104C}"/>
    <cellStyle name="Data   - Style2 3 2 2 2 4" xfId="24999" xr:uid="{79799A39-7D6C-4992-82BD-6B5A07CA50DC}"/>
    <cellStyle name="Data   - Style2 3 2 2 3" xfId="19263" xr:uid="{9F08BB50-37C0-44CF-A8C7-103596D8CA12}"/>
    <cellStyle name="Data   - Style2 3 2 2 3 2" xfId="23720" xr:uid="{19E38A2C-F52E-49A3-AED8-7E239B62F7C7}"/>
    <cellStyle name="Data   - Style2 3 2 2 3 3" xfId="25668" xr:uid="{F88F87D7-DE90-4082-B33B-09F9FBB01FFC}"/>
    <cellStyle name="Data   - Style2 3 2 2 4" xfId="20571" xr:uid="{F74F69CA-CBA2-4EA1-8F3B-4D8CDBD1C955}"/>
    <cellStyle name="Data   - Style2 3 2 3" xfId="17316" xr:uid="{6649CB74-46AD-48D6-911B-797793D5150E}"/>
    <cellStyle name="Data   - Style2 3 2 3 2" xfId="22071" xr:uid="{70B0B27E-82A9-44EB-8C56-6620AE491100}"/>
    <cellStyle name="Data   - Style2 3 2 3 3" xfId="19694" xr:uid="{F446F19B-6807-44A8-ADD1-71C184FBEA92}"/>
    <cellStyle name="Data   - Style2 3 2 3 4" xfId="24537" xr:uid="{D8CA8998-7942-4B2B-9CA5-067F3FC7D74C}"/>
    <cellStyle name="Data   - Style2 3 2 4" xfId="16556" xr:uid="{30062141-5986-4E2B-9EFD-22E36312B093}"/>
    <cellStyle name="Data   - Style2 3 2 4 2" xfId="21290" xr:uid="{9E39E55C-1EF6-4F92-AD5A-801ED8BE7EF2}"/>
    <cellStyle name="Data   - Style2 3 2 4 3" xfId="24080" xr:uid="{9DF82E93-C1B7-4DB3-A8F0-C051CE0299F0}"/>
    <cellStyle name="Data   - Style2 3 2 5" xfId="21965" xr:uid="{33643B0F-3033-4924-9059-220CD6FF9B90}"/>
    <cellStyle name="Data   - Style2 3 3" xfId="14879" xr:uid="{5E6E639C-B02B-430B-B651-C96AF1F4C9F4}"/>
    <cellStyle name="Data   - Style2 3 3 2" xfId="17882" xr:uid="{61930EB2-61A9-4B0A-A1A8-5A38CD77F849}"/>
    <cellStyle name="Data   - Style2 3 3 2 2" xfId="22316" xr:uid="{DDF3BAA2-4C38-42B3-B3EA-1C8B4743C5F4}"/>
    <cellStyle name="Data   - Style2 3 3 2 3" xfId="20332" xr:uid="{AA4AA7D8-4201-43F8-87B0-96E0E61C7C48}"/>
    <cellStyle name="Data   - Style2 3 3 2 4" xfId="24704" xr:uid="{06FF23D5-25E0-485B-959C-778B182D360C}"/>
    <cellStyle name="Data   - Style2 3 3 3" xfId="18848" xr:uid="{0F96F565-2FFB-4F12-A83D-766F30920847}"/>
    <cellStyle name="Data   - Style2 3 3 3 2" xfId="23305" xr:uid="{3FEEBE6B-A816-4AF8-A5A8-04588042AD78}"/>
    <cellStyle name="Data   - Style2 3 3 3 3" xfId="25253" xr:uid="{673691F5-32B3-424E-949F-99DF15B3DE4B}"/>
    <cellStyle name="Data   - Style2 3 3 4" xfId="20654" xr:uid="{BFB4374A-5F02-4DE1-85A0-17E4A4DF6CB9}"/>
    <cellStyle name="Data   - Style2 3 4" xfId="16754" xr:uid="{26FC2D98-F297-49D9-9768-EF3A352ECF58}"/>
    <cellStyle name="Data   - Style2 3 4 2" xfId="21838" xr:uid="{F76DC2B5-7089-41E9-A506-ED36D1C02435}"/>
    <cellStyle name="Data   - Style2 3 4 3" xfId="19607" xr:uid="{A59DEA29-C8AE-4497-8874-8F025524840F}"/>
    <cellStyle name="Data   - Style2 3 4 4" xfId="24262" xr:uid="{B2A4BBB2-C458-4B18-BADE-6A1325D5F751}"/>
    <cellStyle name="Data   - Style2 3 5" xfId="17036" xr:uid="{3AE9AAF4-22FB-406F-BA9D-EA106F3ADC64}"/>
    <cellStyle name="Data   - Style2 3 5 2" xfId="20111" xr:uid="{F1FD4CD2-6C2E-43E3-9AE1-60DB571C40F8}"/>
    <cellStyle name="Data   - Style2 3 5 3" xfId="24437" xr:uid="{1BFE4B38-C26B-4D4A-80C6-0110D3A530BD}"/>
    <cellStyle name="Data   - Style2 3 6" xfId="20765" xr:uid="{862F232E-5AE2-4E90-8654-EDEA522A7525}"/>
    <cellStyle name="Data   - Style2 4" xfId="13594" xr:uid="{2A5DACE9-D776-4E04-8F44-D6AD1EEE4FC8}"/>
    <cellStyle name="Data   - Style2 4 2" xfId="15569" xr:uid="{7080AC52-485E-46C6-8F47-CB0B240AAE87}"/>
    <cellStyle name="Data   - Style2 4 2 2" xfId="18044" xr:uid="{E4054017-EFED-4C65-90A0-8E35E9578CAB}"/>
    <cellStyle name="Data   - Style2 4 2 2 2" xfId="22428" xr:uid="{14183B95-B142-4B47-962A-A6070EECE80A}"/>
    <cellStyle name="Data   - Style2 4 2 2 3" xfId="20257" xr:uid="{8EBBA07D-9BE1-4DFF-8FD7-91D9F458B0B0}"/>
    <cellStyle name="Data   - Style2 4 2 2 4" xfId="24824" xr:uid="{6FC3896D-2A03-4D46-A395-E948EC76B2D4}"/>
    <cellStyle name="Data   - Style2 4 2 3" xfId="19097" xr:uid="{4904E5E5-B141-4EED-8512-EF909DDA9A6E}"/>
    <cellStyle name="Data   - Style2 4 2 3 2" xfId="23554" xr:uid="{9D488BE9-4BA9-4E4C-87E5-E2EB6949D353}"/>
    <cellStyle name="Data   - Style2 4 2 3 3" xfId="25502" xr:uid="{FAC7B8F7-404C-40DA-90B5-301D0E759C73}"/>
    <cellStyle name="Data   - Style2 4 2 4" xfId="22113" xr:uid="{4EFE5B64-C4E1-42E5-9A2C-11E658FD3EF6}"/>
    <cellStyle name="Data   - Style2 4 3" xfId="17099" xr:uid="{C70A7052-6722-4500-A362-09402AA8ECED}"/>
    <cellStyle name="Data   - Style2 4 3 2" xfId="21978" xr:uid="{B97DD753-E9BB-40E0-BCEF-ECC392AFF17B}"/>
    <cellStyle name="Data   - Style2 4 3 3" xfId="19762" xr:uid="{EA5484A9-EADC-4DD4-A87B-7ACEEAD377A9}"/>
    <cellStyle name="Data   - Style2 4 3 4" xfId="24466" xr:uid="{C6443237-C787-4789-8581-84689906779E}"/>
    <cellStyle name="Data   - Style2 4 4" xfId="16451" xr:uid="{D4151959-BBC5-41A2-8F8F-2743639B15C1}"/>
    <cellStyle name="Data   - Style2 4 4 2" xfId="21102" xr:uid="{E0396AF8-2169-4DB1-8798-E947E0A3AB46}"/>
    <cellStyle name="Data   - Style2 4 4 3" xfId="23987" xr:uid="{77831BB2-6E24-4F7D-A9A2-6C48D1322D2A}"/>
    <cellStyle name="Data   - Style2 4 5" xfId="20738" xr:uid="{4C1D6398-80BB-4F70-8163-7210A9FAD634}"/>
    <cellStyle name="Data   - Style2 5" xfId="13953" xr:uid="{0EDC07E2-8A55-4E44-9874-2F3702E0B0CB}"/>
    <cellStyle name="Data   - Style2 5 2" xfId="15888" xr:uid="{E4F4C16C-7017-4654-8DAA-BAF140C0CD07}"/>
    <cellStyle name="Data   - Style2 5 2 2" xfId="18335" xr:uid="{ED9C4786-0BAE-4772-9112-8657B359FFB9}"/>
    <cellStyle name="Data   - Style2 5 2 2 2" xfId="22594" xr:uid="{50E1D032-91AD-4D68-ACD0-BDC013154B38}"/>
    <cellStyle name="Data   - Style2 5 2 2 3" xfId="20170" xr:uid="{03653145-1BDB-4DB1-9F0A-AB77B46FBD1C}"/>
    <cellStyle name="Data   - Style2 5 2 2 4" xfId="24970" xr:uid="{B2F3DCBA-7233-4E45-A266-B0DA0F43EF84}"/>
    <cellStyle name="Data   - Style2 5 2 3" xfId="19235" xr:uid="{22C1A117-0A10-4A71-B55A-58325139C03D}"/>
    <cellStyle name="Data   - Style2 5 2 3 2" xfId="23692" xr:uid="{BE407F20-DAF0-4C1A-B792-A1015802F44E}"/>
    <cellStyle name="Data   - Style2 5 2 3 3" xfId="25640" xr:uid="{0676E44B-210B-489B-A1A9-BE182E2EC716}"/>
    <cellStyle name="Data   - Style2 5 2 4" xfId="21355" xr:uid="{DA9F695B-F5BD-45D2-9B29-BC5AAB104D46}"/>
    <cellStyle name="Data   - Style2 5 3" xfId="17288" xr:uid="{0440749A-09B4-4E76-ADE4-CA576559FB00}"/>
    <cellStyle name="Data   - Style2 5 3 2" xfId="22045" xr:uid="{27EA9693-7964-4504-A8DD-B89CADA39659}"/>
    <cellStyle name="Data   - Style2 5 3 3" xfId="19720" xr:uid="{246BBD14-B675-4D47-9133-9B60DCB662BB}"/>
    <cellStyle name="Data   - Style2 5 3 4" xfId="24511" xr:uid="{FDF0FE47-ED70-41FC-B35C-73F3C7440764}"/>
    <cellStyle name="Data   - Style2 5 4" xfId="16584" xr:uid="{19114F2C-7DF8-4F92-A05E-86976DEE3DB2}"/>
    <cellStyle name="Data   - Style2 5 4 2" xfId="21280" xr:uid="{6FB7FA89-A944-4315-B48F-52E75C40CDC6}"/>
    <cellStyle name="Data   - Style2 5 4 3" xfId="24108" xr:uid="{3781768F-763B-423C-B3C4-5EE0FFE01CC4}"/>
    <cellStyle name="Data   - Style2 5 5" xfId="22914" xr:uid="{0CE869F6-D17A-405B-BCFC-9DAE3F227326}"/>
    <cellStyle name="Data   - Style2 6" xfId="14094" xr:uid="{6E302F9A-1BC0-44D6-A589-C983033DD95A}"/>
    <cellStyle name="Data   - Style2 6 2" xfId="16017" xr:uid="{94D3004F-2660-452B-9016-A5EAB51B135D}"/>
    <cellStyle name="Data   - Style2 6 2 2" xfId="18447" xr:uid="{6D3970BD-A4E2-47DD-BD97-B08683006AAA}"/>
    <cellStyle name="Data   - Style2 6 2 2 2" xfId="22704" xr:uid="{E3B27F71-8EB6-47FD-93D8-08FAFA701D41}"/>
    <cellStyle name="Data   - Style2 6 2 2 3" xfId="23117" xr:uid="{22024DC5-04BA-4153-969B-4D52D8762133}"/>
    <cellStyle name="Data   - Style2 6 2 2 4" xfId="25080" xr:uid="{5004E4E9-CE91-432E-9278-200FD4A9CAEB}"/>
    <cellStyle name="Data   - Style2 6 2 3" xfId="19350" xr:uid="{F2E7D2E7-6B5D-4FE8-9E50-1D76A94DC2BA}"/>
    <cellStyle name="Data   - Style2 6 2 3 2" xfId="23807" xr:uid="{1BD3CDEB-761C-4F68-A34F-11B945B604DB}"/>
    <cellStyle name="Data   - Style2 6 2 3 3" xfId="25755" xr:uid="{2B9C0CD4-61F2-4CF5-8919-DE6B6D04C970}"/>
    <cellStyle name="Data   - Style2 6 2 4" xfId="22729" xr:uid="{806C987A-DB4F-4269-B50C-513426C96CE6}"/>
    <cellStyle name="Data   - Style2 6 3" xfId="17323" xr:uid="{4990F6D1-4EFB-4476-ACFE-5B5FD85BF1E1}"/>
    <cellStyle name="Data   - Style2 6 3 2" xfId="22077" xr:uid="{E5512DA1-1714-4B2F-836C-95B4F2F22B97}"/>
    <cellStyle name="Data   - Style2 6 3 3" xfId="19687" xr:uid="{23334412-B4D9-46E0-A05C-C9048B46D7BF}"/>
    <cellStyle name="Data   - Style2 6 3 4" xfId="24544" xr:uid="{CBF0F54A-20A6-41F3-8D01-CBC8230E162C}"/>
    <cellStyle name="Data   - Style2 6 4" xfId="16969" xr:uid="{80A55EAE-3D0F-4CF2-8FB1-FC4720CD1A52}"/>
    <cellStyle name="Data   - Style2 6 4 2" xfId="19469" xr:uid="{7E9F1D9B-CBC8-4756-9318-49E76CD4E221}"/>
    <cellStyle name="Data   - Style2 6 4 3" xfId="24377" xr:uid="{8A9896F8-AD1A-4588-A58D-788DEA57F2FE}"/>
    <cellStyle name="Data   - Style2 6 5" xfId="21559" xr:uid="{27184333-A715-4283-84C7-C127F8E18DE2}"/>
    <cellStyle name="Data   - Style2 7" xfId="14455" xr:uid="{F09C96BC-B625-4BBF-8072-40313797CF60}"/>
    <cellStyle name="Data   - Style2 7 2" xfId="17739" xr:uid="{8142A154-1133-47DB-9220-3105BB5668D6}"/>
    <cellStyle name="Data   - Style2 7 2 2" xfId="22198" xr:uid="{0FE636AF-24DC-4F1C-8838-C4390ECA0C73}"/>
    <cellStyle name="Data   - Style2 7 2 3" xfId="20414" xr:uid="{D3EFF7B6-BD03-49BF-9328-B1947DEDFCB0}"/>
    <cellStyle name="Data   - Style2 7 2 4" xfId="24583" xr:uid="{0EE577D8-7112-4AD9-B367-C51F53EDFC91}"/>
    <cellStyle name="Data   - Style2 7 3" xfId="16905" xr:uid="{C138D284-5047-45A4-9768-29A390965C7F}"/>
    <cellStyle name="Data   - Style2 7 3 2" xfId="21731" xr:uid="{256FAA96-8A91-4668-A231-48710072B955}"/>
    <cellStyle name="Data   - Style2 7 3 3" xfId="24335" xr:uid="{F303E0DD-D7DD-4069-9D65-21168DC3EC32}"/>
    <cellStyle name="Data   - Style2 7 4" xfId="19553" xr:uid="{148AB0B2-DFA7-40DC-BB59-CCC945F47CF9}"/>
    <cellStyle name="Data   - Style2 8" xfId="14441" xr:uid="{F521ED0C-CEE5-4DE9-A3EF-FC845A04B32A}"/>
    <cellStyle name="Data   - Style2 8 2" xfId="16908" xr:uid="{0EF2DB35-2E03-4521-BDBC-80FAEFA40DF8}"/>
    <cellStyle name="Data   - Style2 8 2 2" xfId="22910" xr:uid="{FB8B1EF6-CACA-482A-AA8E-DF4F3A35CD13}"/>
    <cellStyle name="Data   - Style2 8 2 3" xfId="24338" xr:uid="{0EABFBBC-FF2D-411E-8EA7-F36B5E3564AE}"/>
    <cellStyle name="Data   - Style2 8 3" xfId="21174" xr:uid="{2F4C1345-C280-4C71-9AB1-80C4EE8CDAE9}"/>
    <cellStyle name="Data   - Style2 9" xfId="17850" xr:uid="{F8460215-E1D4-4269-9EC8-69BBF0860A16}"/>
    <cellStyle name="Data   - Style2 9 2" xfId="21871" xr:uid="{FE0366DA-8771-4647-9DD9-55C5A27CE2D1}"/>
    <cellStyle name="Data   - Style2 9 3" xfId="24676" xr:uid="{3EB98D21-12E7-447E-9826-F9CA1CDCE088}"/>
    <cellStyle name="Date" xfId="710" xr:uid="{00000000-0005-0000-0000-0000B60D0000}"/>
    <cellStyle name="Date 10" xfId="11888" xr:uid="{2FEC73F5-5DD4-437A-96D5-23955120CBC1}"/>
    <cellStyle name="Date 11" xfId="11833" xr:uid="{122DE781-2F1C-48D7-81DA-871F1FC93C60}"/>
    <cellStyle name="Date 12" xfId="9801" xr:uid="{7A696D47-D802-4539-B4C4-6021782E0A0F}"/>
    <cellStyle name="Date 2" xfId="10878" xr:uid="{7E3E7F1A-C88A-4B91-8378-74BE1371979B}"/>
    <cellStyle name="Date 3" xfId="10879" xr:uid="{C880F956-DDF2-470E-B7A4-4C65996E5FB2}"/>
    <cellStyle name="Date 4" xfId="10880" xr:uid="{947D8277-360A-421C-80AC-E9853BDF4DCF}"/>
    <cellStyle name="Date 5" xfId="10881" xr:uid="{2FF7C686-657D-41E2-BDAD-2A5FF1188956}"/>
    <cellStyle name="Date 6" xfId="10882" xr:uid="{0EB9FA60-FFA3-4585-AC19-FDBF3D0AE801}"/>
    <cellStyle name="Date 7" xfId="10883" xr:uid="{783FD5DA-EFC1-4B93-9F6E-A72B16B2D08E}"/>
    <cellStyle name="Date 8" xfId="11866" xr:uid="{1E2B1C19-A04F-4B85-962A-5AB8C3D3206D}"/>
    <cellStyle name="Date 9" xfId="11854" xr:uid="{01E24F58-4E48-4886-B4C5-25A08DE0AB0F}"/>
    <cellStyle name="Date Short" xfId="9802" xr:uid="{EBF2046B-A63D-461D-BC34-D9450B96B02B}"/>
    <cellStyle name="Date_(A3)Working Balance Sheet v4" xfId="9803" xr:uid="{E95E9750-7D4C-4597-A832-0EA9C66DA33B}"/>
    <cellStyle name="Define your own named style" xfId="9804" xr:uid="{F21ABBD6-B904-46FB-B5A0-2E4B3655FDCA}"/>
    <cellStyle name="Define your own named style 10" xfId="22716" xr:uid="{9B4A293D-4FB4-4073-B2E4-7723D8F71DF2}"/>
    <cellStyle name="Define your own named style 2" xfId="11601" xr:uid="{02E83832-D916-4B20-A139-BA5F53A26522}"/>
    <cellStyle name="Define your own named style 2 2" xfId="13978" xr:uid="{802C0776-C1C3-405E-9F15-5223A9E45B1A}"/>
    <cellStyle name="Define your own named style 2 2 2" xfId="15904" xr:uid="{3E389144-DDE4-43AF-A3C2-92594675606B}"/>
    <cellStyle name="Define your own named style 2 2 2 2" xfId="18343" xr:uid="{7DF2E344-88E1-456F-B8DF-26E9644DC01F}"/>
    <cellStyle name="Define your own named style 2 2 2 2 2" xfId="22600" xr:uid="{A65521CE-3531-46EB-9C1B-F752AFB640B9}"/>
    <cellStyle name="Define your own named style 2 2 2 2 3" xfId="20165" xr:uid="{BB1AF0E3-3D84-431D-A436-A5D0C5225EEC}"/>
    <cellStyle name="Define your own named style 2 2 2 2 4" xfId="24976" xr:uid="{A599C10D-6255-4F8B-8C27-244470B97830}"/>
    <cellStyle name="Define your own named style 2 2 2 3" xfId="19240" xr:uid="{02517372-EBA4-49F8-83E4-483B12F51CC3}"/>
    <cellStyle name="Define your own named style 2 2 2 3 2" xfId="23697" xr:uid="{4554CDF9-09DB-44D3-BB39-8AABD31BF8A1}"/>
    <cellStyle name="Define your own named style 2 2 2 3 3" xfId="25645" xr:uid="{0E798CC9-E92D-4E8E-A65D-E149D83DFD22}"/>
    <cellStyle name="Define your own named style 2 2 2 4" xfId="20581" xr:uid="{5519F822-8B38-4454-8B68-6C65D5331B07}"/>
    <cellStyle name="Define your own named style 2 2 3" xfId="17293" xr:uid="{DA5A6AEB-0DB0-418F-8B57-A30A3C95A89D}"/>
    <cellStyle name="Define your own named style 2 2 3 2" xfId="22048" xr:uid="{806E998F-20F2-4735-8DAC-076C94E2FF99}"/>
    <cellStyle name="Define your own named style 2 2 3 3" xfId="19717" xr:uid="{6283688A-2CCF-44CD-83CF-A522D2255DD3}"/>
    <cellStyle name="Define your own named style 2 2 3 4" xfId="24514" xr:uid="{7B87B3E5-1802-427E-9F7A-0EFCB28D40D2}"/>
    <cellStyle name="Define your own named style 2 2 4" xfId="16579" xr:uid="{4E055538-B9C0-48ED-A83B-F97E013A703A}"/>
    <cellStyle name="Define your own named style 2 2 4 2" xfId="21010" xr:uid="{B18B698F-1402-4393-8346-ACE2BB19A1C1}"/>
    <cellStyle name="Define your own named style 2 2 4 3" xfId="24103" xr:uid="{6751E731-4DA1-40D2-A226-732AE7D9B886}"/>
    <cellStyle name="Define your own named style 2 2 5" xfId="21786" xr:uid="{314E765F-C5A9-4FC8-9F35-B39F52383032}"/>
    <cellStyle name="Define your own named style 2 3" xfId="14851" xr:uid="{A6C17650-BBAD-4378-8B5A-BD42D6C68A0F}"/>
    <cellStyle name="Define your own named style 2 3 2" xfId="17856" xr:uid="{2B537766-EE51-43C7-8293-239F483FB455}"/>
    <cellStyle name="Define your own named style 2 3 2 2" xfId="22292" xr:uid="{5B2C28E7-238E-4247-85AC-F9882984E2A3}"/>
    <cellStyle name="Define your own named style 2 3 2 3" xfId="20351" xr:uid="{78807780-2E4E-49B3-AAF6-38F705051F1C}"/>
    <cellStyle name="Define your own named style 2 3 2 4" xfId="24680" xr:uid="{282C6390-FDAF-4F7C-B928-0B86D7806CEF}"/>
    <cellStyle name="Define your own named style 2 3 3" xfId="18824" xr:uid="{9ECAC3C8-DBF8-433B-AB7A-06692AEAB9F0}"/>
    <cellStyle name="Define your own named style 2 3 3 2" xfId="23281" xr:uid="{6B197310-19AF-4EC5-9D1D-5D13804D6A62}"/>
    <cellStyle name="Define your own named style 2 3 3 3" xfId="25229" xr:uid="{68CFAE0E-7517-4FBF-B1DE-2973F1AD047D}"/>
    <cellStyle name="Define your own named style 2 3 4" xfId="19515" xr:uid="{33E71E21-3005-4D71-812D-4976416498A1}"/>
    <cellStyle name="Define your own named style 2 4" xfId="16728" xr:uid="{42C33955-003C-42FC-AF04-CA43895126FC}"/>
    <cellStyle name="Define your own named style 2 4 2" xfId="21815" xr:uid="{BDC5733C-128A-4990-B0E2-9C66E5C32716}"/>
    <cellStyle name="Define your own named style 2 4 3" xfId="21006" xr:uid="{A136D6F7-85D1-4397-8AB8-C2444AFB4D4A}"/>
    <cellStyle name="Define your own named style 2 4 4" xfId="24238" xr:uid="{0B406EAA-D55E-4FA2-AB29-E55EFD4BEAC5}"/>
    <cellStyle name="Define your own named style 2 5" xfId="17047" xr:uid="{F9EE8B55-686F-4B39-B24B-0B10AC077973}"/>
    <cellStyle name="Define your own named style 2 5 2" xfId="19448" xr:uid="{46BD689B-AE5C-414A-ADED-82B1212693AC}"/>
    <cellStyle name="Define your own named style 2 5 3" xfId="24448" xr:uid="{94CD7C9E-24E4-4CD0-9660-115620E39696}"/>
    <cellStyle name="Define your own named style 2 6" xfId="22851" xr:uid="{6DA75CDF-0F4C-4487-A0CD-2FE9D146E248}"/>
    <cellStyle name="Define your own named style 3" xfId="11635" xr:uid="{EC858EE9-4FD3-404B-9B15-468481CF9676}"/>
    <cellStyle name="Define your own named style 3 2" xfId="14002" xr:uid="{D0EDBB15-2E26-421F-81E4-F48C3507FCCA}"/>
    <cellStyle name="Define your own named style 3 2 2" xfId="15926" xr:uid="{A5DD44EB-8BF9-441E-A6E5-244F94FFCA47}"/>
    <cellStyle name="Define your own named style 3 2 2 2" xfId="18365" xr:uid="{5D737D3B-35B6-4D89-82AA-942C50E0A314}"/>
    <cellStyle name="Define your own named style 3 2 2 2 2" xfId="22622" xr:uid="{DE33B918-8C3D-4CB6-AA2D-9B19B14C6980}"/>
    <cellStyle name="Define your own named style 3 2 2 2 3" xfId="23035" xr:uid="{18396116-931C-4036-B00A-D3D718343FC2}"/>
    <cellStyle name="Define your own named style 3 2 2 2 4" xfId="24998" xr:uid="{3C0BBC9F-2E31-468A-BB77-F24A0E0CE5FB}"/>
    <cellStyle name="Define your own named style 3 2 2 3" xfId="19262" xr:uid="{540FA18D-A071-4F1E-AF17-42C6FE456D74}"/>
    <cellStyle name="Define your own named style 3 2 2 3 2" xfId="23719" xr:uid="{06F4B50E-FF93-45BC-8B04-2E3679C60792}"/>
    <cellStyle name="Define your own named style 3 2 2 3 3" xfId="25667" xr:uid="{75731522-7253-410E-8759-D4797C39F861}"/>
    <cellStyle name="Define your own named style 3 2 2 4" xfId="21346" xr:uid="{722AA2B7-253E-4FC6-B3F3-33387E61122E}"/>
    <cellStyle name="Define your own named style 3 2 3" xfId="17315" xr:uid="{77F42A20-8EB8-4E39-A00B-53A94FF061DF}"/>
    <cellStyle name="Define your own named style 3 2 3 2" xfId="22070" xr:uid="{63463912-2553-4AA0-8533-53DE84FC9351}"/>
    <cellStyle name="Define your own named style 3 2 3 3" xfId="19695" xr:uid="{7F5F272A-959D-4258-888B-64CA9B36E8C8}"/>
    <cellStyle name="Define your own named style 3 2 3 4" xfId="24536" xr:uid="{574EB231-62F2-4D9B-AC2A-168F36C2E00F}"/>
    <cellStyle name="Define your own named style 3 2 4" xfId="16557" xr:uid="{DB726E06-B607-49B5-8E55-E5D81193C894}"/>
    <cellStyle name="Define your own named style 3 2 4 2" xfId="20507" xr:uid="{61C07513-589D-4982-8465-37545BBF322A}"/>
    <cellStyle name="Define your own named style 3 2 4 3" xfId="24081" xr:uid="{903CDFC1-2C66-4BE3-8F9D-49C2EF5B62BA}"/>
    <cellStyle name="Define your own named style 3 2 5" xfId="19961" xr:uid="{1EBCAA04-D395-4AD0-9601-05E4C9EE850E}"/>
    <cellStyle name="Define your own named style 3 3" xfId="14878" xr:uid="{1F47B6A0-8C25-4AAA-97A7-E70A22163A4C}"/>
    <cellStyle name="Define your own named style 3 3 2" xfId="17881" xr:uid="{D14A7B5D-10AC-4474-A4F5-BACF584045BF}"/>
    <cellStyle name="Define your own named style 3 3 2 2" xfId="22315" xr:uid="{28E1295D-1D6F-4C3E-A720-997D83B8A45C}"/>
    <cellStyle name="Define your own named style 3 3 2 3" xfId="20333" xr:uid="{DC2E18A1-014F-4C76-A129-D45A3B15C1F6}"/>
    <cellStyle name="Define your own named style 3 3 2 4" xfId="24703" xr:uid="{22E8899D-20DD-4B6F-BEFA-098A686A9484}"/>
    <cellStyle name="Define your own named style 3 3 3" xfId="18847" xr:uid="{73538C98-402C-49CD-AA3D-562DBF663959}"/>
    <cellStyle name="Define your own named style 3 3 3 2" xfId="23304" xr:uid="{E60FFA76-DB01-4AC3-95C5-F732133A8955}"/>
    <cellStyle name="Define your own named style 3 3 3 3" xfId="25252" xr:uid="{D2B37657-358D-42ED-9472-DE956C7ABACB}"/>
    <cellStyle name="Define your own named style 3 3 4" xfId="21421" xr:uid="{FD3F20E1-E1F4-4FF8-BDE2-D86E5C3D5427}"/>
    <cellStyle name="Define your own named style 3 4" xfId="16753" xr:uid="{462DC1A5-8C60-4AFA-944B-CF1D6E026C4E}"/>
    <cellStyle name="Define your own named style 3 4 2" xfId="21837" xr:uid="{D141701C-A2B7-4319-9E83-477CA2CF04E2}"/>
    <cellStyle name="Define your own named style 3 4 3" xfId="19608" xr:uid="{A38CA004-1160-47A4-9478-10721DDF45E6}"/>
    <cellStyle name="Define your own named style 3 4 4" xfId="24261" xr:uid="{552E3276-149F-44B1-8EC6-9BA7D2CA2F8B}"/>
    <cellStyle name="Define your own named style 3 5" xfId="16469" xr:uid="{A2216A6D-4819-47C6-AFC4-7CED3C426B94}"/>
    <cellStyle name="Define your own named style 3 5 2" xfId="20515" xr:uid="{3CB2A9A4-83B1-4E12-9260-C4D3A6CD2493}"/>
    <cellStyle name="Define your own named style 3 5 3" xfId="23999" xr:uid="{0E7EF2E0-836D-46A7-ABF3-1BEBBB9EAB20}"/>
    <cellStyle name="Define your own named style 3 6" xfId="20766" xr:uid="{58B47E28-48A9-43EF-8A14-D72C39E6621D}"/>
    <cellStyle name="Define your own named style 4" xfId="13595" xr:uid="{BAD37F84-C534-4884-A476-FD943F9A12CF}"/>
    <cellStyle name="Define your own named style 4 2" xfId="15570" xr:uid="{98DFA819-00B3-4BBF-92FE-343D4BAC6A16}"/>
    <cellStyle name="Define your own named style 4 2 2" xfId="18045" xr:uid="{28B30FBE-9EFF-47D8-88C4-7C1914573D84}"/>
    <cellStyle name="Define your own named style 4 2 2 2" xfId="22429" xr:uid="{B13E9C3A-5748-43A7-91B6-C8FBF9B3F8E7}"/>
    <cellStyle name="Define your own named style 4 2 2 3" xfId="20256" xr:uid="{563735FB-C146-4A06-811B-2D9AE529C886}"/>
    <cellStyle name="Define your own named style 4 2 2 4" xfId="24825" xr:uid="{BF7BB0A5-2245-46D2-87DA-E003E3C9D0DE}"/>
    <cellStyle name="Define your own named style 4 2 3" xfId="19098" xr:uid="{1A4B4C7B-4431-4182-8B08-EE3E1F46DA18}"/>
    <cellStyle name="Define your own named style 4 2 3 2" xfId="23555" xr:uid="{D06C7D72-8ADB-4386-8FB9-6083B6E195FC}"/>
    <cellStyle name="Define your own named style 4 2 3 3" xfId="25503" xr:uid="{199AD8DA-747D-4221-B697-01F9F5DCBBD3}"/>
    <cellStyle name="Define your own named style 4 2 4" xfId="22746" xr:uid="{57096868-7BC4-4736-AB33-076EA7D32744}"/>
    <cellStyle name="Define your own named style 4 3" xfId="17100" xr:uid="{F60947C0-2574-4E3B-825F-A5E928781EC7}"/>
    <cellStyle name="Define your own named style 4 3 2" xfId="21979" xr:uid="{ED6CE23A-2944-44A3-B309-D93839D4BDB1}"/>
    <cellStyle name="Define your own named style 4 3 3" xfId="19761" xr:uid="{3847D9E2-D4D9-43F8-AC6D-C6B20A0EE89C}"/>
    <cellStyle name="Define your own named style 4 3 4" xfId="24467" xr:uid="{BB734AB0-D118-46C5-BA04-BEED36680703}"/>
    <cellStyle name="Define your own named style 4 4" xfId="16450" xr:uid="{9D670BF4-1011-4CC0-AC2A-A3BE961F5C67}"/>
    <cellStyle name="Define your own named style 4 4 2" xfId="19864" xr:uid="{E9908573-3832-439F-99C5-13C42ABE26B1}"/>
    <cellStyle name="Define your own named style 4 4 3" xfId="23986" xr:uid="{5BB587B0-3A4F-4DCF-93BC-2F1021CD6950}"/>
    <cellStyle name="Define your own named style 4 5" xfId="19967" xr:uid="{56C14EE6-D659-46C4-924F-0E066A0A0135}"/>
    <cellStyle name="Define your own named style 5" xfId="13768" xr:uid="{1F24DC40-8D6A-487E-B7F0-32EF807F88ED}"/>
    <cellStyle name="Define your own named style 5 2" xfId="15722" xr:uid="{4D47E02C-B10C-4928-B3C6-BB6AC23C5862}"/>
    <cellStyle name="Define your own named style 5 2 2" xfId="18185" xr:uid="{CBD49162-5834-42A8-A9C9-1B84CDF01670}"/>
    <cellStyle name="Define your own named style 5 2 2 2" xfId="22520" xr:uid="{F7097586-FF85-45CF-8618-5B12356082AE}"/>
    <cellStyle name="Define your own named style 5 2 2 3" xfId="20196" xr:uid="{4C987DA5-F138-44EB-9A3A-8629956120DE}"/>
    <cellStyle name="Define your own named style 5 2 2 4" xfId="24912" xr:uid="{F4E414E0-190C-42B0-9ABE-A60808C576DF}"/>
    <cellStyle name="Define your own named style 5 2 3" xfId="19182" xr:uid="{B813F484-C36A-464A-8850-03229861D4F6}"/>
    <cellStyle name="Define your own named style 5 2 3 2" xfId="23639" xr:uid="{0FA38E19-D6BD-481E-9B83-2F45CDD88E41}"/>
    <cellStyle name="Define your own named style 5 2 3 3" xfId="25587" xr:uid="{F4DA7341-1905-40C3-BD5D-3AE13C730E53}"/>
    <cellStyle name="Define your own named style 5 2 4" xfId="20982" xr:uid="{475EF95E-316D-4B1E-A60C-00484D4F84F5}"/>
    <cellStyle name="Define your own named style 5 3" xfId="17180" xr:uid="{ADCA6EBE-CC83-4426-BF44-B5B8A3C6EB5B}"/>
    <cellStyle name="Define your own named style 5 3 2" xfId="22013" xr:uid="{04D79661-41EF-4697-A17A-F4AD4928B553}"/>
    <cellStyle name="Define your own named style 5 3 3" xfId="19734" xr:uid="{8F957FCF-EB28-4760-85C8-38B9924BDFD9}"/>
    <cellStyle name="Define your own named style 5 3 4" xfId="24495" xr:uid="{7F74169C-CF4C-4367-80D2-83D504FFFE52}"/>
    <cellStyle name="Define your own named style 5 4" xfId="16633" xr:uid="{221904B4-8354-4C9E-BF9C-C994B201C0A6}"/>
    <cellStyle name="Define your own named style 5 4 2" xfId="20485" xr:uid="{2B742C6E-2DBA-437A-A297-1EECA4FF2C53}"/>
    <cellStyle name="Define your own named style 5 4 3" xfId="24157" xr:uid="{425BA77D-86BC-4542-9E72-A770A9B16316}"/>
    <cellStyle name="Define your own named style 5 5" xfId="19573" xr:uid="{7083492A-D61E-4553-88B8-B9000EC8A68A}"/>
    <cellStyle name="Define your own named style 6" xfId="14093" xr:uid="{E6D1454F-EFE3-4F38-946F-7CC48B59525D}"/>
    <cellStyle name="Define your own named style 6 2" xfId="16016" xr:uid="{B00286A2-3EF5-4462-9519-724B82C8B046}"/>
    <cellStyle name="Define your own named style 6 2 2" xfId="18446" xr:uid="{015C3AC3-0697-4FFA-BFA7-32E5F3CA328C}"/>
    <cellStyle name="Define your own named style 6 2 2 2" xfId="22703" xr:uid="{36739455-C340-4B3C-82C1-DC2132047E1D}"/>
    <cellStyle name="Define your own named style 6 2 2 3" xfId="23116" xr:uid="{CBD5DC39-E0A4-46D1-ABAA-4008A9F16414}"/>
    <cellStyle name="Define your own named style 6 2 2 4" xfId="25079" xr:uid="{11E0A24F-9BF4-459D-826F-8187E031ECD2}"/>
    <cellStyle name="Define your own named style 6 2 3" xfId="19349" xr:uid="{3BA54A23-7D8A-4216-A22B-57AF73ED5874}"/>
    <cellStyle name="Define your own named style 6 2 3 2" xfId="23806" xr:uid="{9F917ACC-DAFE-4AD2-8EAC-9B8FD3063C22}"/>
    <cellStyle name="Define your own named style 6 2 3 3" xfId="25754" xr:uid="{2D115F2B-3854-4FA7-9B28-0F0BA2007D24}"/>
    <cellStyle name="Define your own named style 6 2 4" xfId="22105" xr:uid="{FADDB400-EB77-41CF-ACEC-3749FC759CF4}"/>
    <cellStyle name="Define your own named style 6 3" xfId="17322" xr:uid="{3065B659-9EA7-40E1-BB9B-E9AFF1C28341}"/>
    <cellStyle name="Define your own named style 6 3 2" xfId="22076" xr:uid="{C456E110-1892-42BD-A1B6-20F8FC07EDED}"/>
    <cellStyle name="Define your own named style 6 3 3" xfId="19688" xr:uid="{0F0D861D-16F3-4B6C-B1B7-E9662E5B652B}"/>
    <cellStyle name="Define your own named style 6 3 4" xfId="24543" xr:uid="{51880ABB-D277-4CEB-ABFD-DCB344BF3860}"/>
    <cellStyle name="Define your own named style 6 4" xfId="17425" xr:uid="{354DB348-5426-465E-929E-7A8B12351504}"/>
    <cellStyle name="Define your own named style 6 4 2" xfId="19677" xr:uid="{5076FD8D-E134-4A7D-8538-0C6445910CEC}"/>
    <cellStyle name="Define your own named style 6 4 3" xfId="24550" xr:uid="{7A396723-6653-4E96-9BB4-4FF593FAAFA5}"/>
    <cellStyle name="Define your own named style 6 5" xfId="22947" xr:uid="{ABA9C964-D95F-4C06-A248-74E01EF1C56B}"/>
    <cellStyle name="Define your own named style 7" xfId="14456" xr:uid="{4DDB22E9-E746-40C3-BA9F-B85477CEF2BA}"/>
    <cellStyle name="Define your own named style 7 2" xfId="17740" xr:uid="{39DBEAA2-EE28-40A2-AD95-C5EAFCD56AF6}"/>
    <cellStyle name="Define your own named style 7 2 2" xfId="22199" xr:uid="{C254210D-AD08-4ED3-B12E-9C3E45DA164C}"/>
    <cellStyle name="Define your own named style 7 2 3" xfId="20413" xr:uid="{38C98792-865C-4FC7-96A5-1CE3AC747F9B}"/>
    <cellStyle name="Define your own named style 7 2 4" xfId="24584" xr:uid="{99C83348-261F-42C9-AF98-39B8EEFFC839}"/>
    <cellStyle name="Define your own named style 7 3" xfId="16904" xr:uid="{E6744822-000F-4DD6-BC0A-244CF95648A3}"/>
    <cellStyle name="Define your own named style 7 3 2" xfId="21086" xr:uid="{02F6AE72-1FF1-4F29-AC71-AB71A7D03E2B}"/>
    <cellStyle name="Define your own named style 7 3 3" xfId="24334" xr:uid="{60C7DAA2-8E15-4AFA-A4C6-388CD48D812A}"/>
    <cellStyle name="Define your own named style 7 4" xfId="20674" xr:uid="{A8CAFB21-9118-4166-BAF0-4EEFFABE701C}"/>
    <cellStyle name="Define your own named style 8" xfId="16324" xr:uid="{087BBA3C-FF51-40EF-8067-DCE2BA89A512}"/>
    <cellStyle name="Define your own named style 8 2" xfId="19390" xr:uid="{DCB80D42-0481-459E-B7E7-73F8A81612F2}"/>
    <cellStyle name="Define your own named style 8 2 2" xfId="23848" xr:uid="{6F5F7678-0044-4C96-ADF7-5FD1CA2989AB}"/>
    <cellStyle name="Define your own named style 8 2 3" xfId="25794" xr:uid="{5009E2E6-8C69-4654-921B-4B52DE1CA4D6}"/>
    <cellStyle name="Define your own named style 8 3" xfId="20542" xr:uid="{EF2D314E-9E8B-4C57-86EE-0FD8BEA6A513}"/>
    <cellStyle name="Define your own named style 9" xfId="17849" xr:uid="{9886585E-1CD9-475F-A005-F69ACC9DDD71}"/>
    <cellStyle name="Define your own named style 9 2" xfId="20071" xr:uid="{4D748861-6E8E-46E9-A35B-055CD6A72AAA}"/>
    <cellStyle name="Define your own named style 9 3" xfId="24675" xr:uid="{B5CBCAF3-1173-4531-A129-B2FFFC2BA1A5}"/>
    <cellStyle name="DELTA" xfId="9805" xr:uid="{01E538C6-783D-46CB-BF01-8AF4DFA69E4C}"/>
    <cellStyle name="Dezimal [0]_Compiling Utility Macros" xfId="9806" xr:uid="{1D0F777E-1490-4853-A4C1-E799A507A8DF}"/>
    <cellStyle name="Dezimal_Compiling Utility Macros" xfId="9807" xr:uid="{834FE0A1-5134-4C97-ACD8-77D4CAEA4FE1}"/>
    <cellStyle name="Dillernia=14" xfId="12901" xr:uid="{395EDFDB-90AB-4AD4-9566-F1F040E06B7E}"/>
    <cellStyle name="Dollar (zero dec)" xfId="34" xr:uid="{00000000-0005-0000-0000-0000B90D0000}"/>
    <cellStyle name="Dollar (zero dec) 10" xfId="11748" xr:uid="{48B4C95A-46AA-4665-AB5E-1B6EAD18262B}"/>
    <cellStyle name="Dollar (zero dec) 11" xfId="11834" xr:uid="{FEB9EDC7-DB9A-4249-8629-D2054F32CEC1}"/>
    <cellStyle name="Dollar (zero dec) 2" xfId="103" xr:uid="{00000000-0005-0000-0000-0000BA0D0000}"/>
    <cellStyle name="Dollar (zero dec) 2 2" xfId="712" xr:uid="{00000000-0005-0000-0000-0000BB0D0000}"/>
    <cellStyle name="Dollar (zero dec) 2 2 2" xfId="12902" xr:uid="{CE826059-C4F1-4ECC-9012-3A0A647C60D9}"/>
    <cellStyle name="Dollar (zero dec) 2 3" xfId="713" xr:uid="{00000000-0005-0000-0000-0000BC0D0000}"/>
    <cellStyle name="Dollar (zero dec) 2 3 2" xfId="12903" xr:uid="{4CA004BF-CD1C-4D2D-9846-1861C6C66EE4}"/>
    <cellStyle name="Dollar (zero dec) 2 4" xfId="714" xr:uid="{00000000-0005-0000-0000-0000BD0D0000}"/>
    <cellStyle name="Dollar (zero dec) 2 5" xfId="10884" xr:uid="{19359FE4-CF07-40D7-94D6-74783EB5AF28}"/>
    <cellStyle name="Dollar (zero dec) 3" xfId="715" xr:uid="{00000000-0005-0000-0000-0000BE0D0000}"/>
    <cellStyle name="Dollar (zero dec) 3 2" xfId="10885" xr:uid="{17BDB39C-B281-4F5A-8DFD-D134F984987E}"/>
    <cellStyle name="Dollar (zero dec) 4" xfId="716" xr:uid="{00000000-0005-0000-0000-0000BF0D0000}"/>
    <cellStyle name="Dollar (zero dec) 4 2" xfId="10886" xr:uid="{EA58197E-8EF9-4D72-9015-B463EF3FCD25}"/>
    <cellStyle name="Dollar (zero dec) 5" xfId="717" xr:uid="{00000000-0005-0000-0000-0000C00D0000}"/>
    <cellStyle name="Dollar (zero dec) 5 2" xfId="10887" xr:uid="{3339413B-9068-4DE3-A45E-670569203615}"/>
    <cellStyle name="Dollar (zero dec) 6" xfId="1049" xr:uid="{00000000-0005-0000-0000-0000C10D0000}"/>
    <cellStyle name="Dollar (zero dec) 6 2" xfId="10888" xr:uid="{DC87964B-7988-4C94-BF82-9762C6E53C4B}"/>
    <cellStyle name="Dollar (zero dec) 7" xfId="711" xr:uid="{00000000-0005-0000-0000-0000C20D0000}"/>
    <cellStyle name="Dollar (zero dec) 7 2" xfId="10889" xr:uid="{E12C9C05-29F8-4809-A928-64D906A69126}"/>
    <cellStyle name="Dollar (zero dec) 8" xfId="11865" xr:uid="{439F0FE4-8BA5-4EEE-B65F-8CBE6B2396ED}"/>
    <cellStyle name="Dollar (zero dec) 9" xfId="11855" xr:uid="{41AEB6E2-C7F7-4CA0-AFCB-02D84559F442}"/>
    <cellStyle name="Dollar (zero dec)_282-193.00" xfId="12904" xr:uid="{D951AEE2-4831-45C7-AB34-45E481A94E91}"/>
    <cellStyle name="Dollars" xfId="9808" xr:uid="{72B89483-6842-416E-8BF8-ED7F9204AA4C}"/>
    <cellStyle name="Dollars 2" xfId="12905" xr:uid="{C7AAC39F-68B7-4519-B450-F310C38965D6}"/>
    <cellStyle name="Dollars(0)" xfId="9809" xr:uid="{9F03084E-4C39-4775-AF89-36D27CDDCDAB}"/>
    <cellStyle name="Dollars(0) 2" xfId="12906" xr:uid="{E199606B-B802-403D-908E-7003B4AF45E1}"/>
    <cellStyle name="Dollars_purchases test - orisoft systems" xfId="9810" xr:uid="{9992E99A-8D9A-4A30-B267-5FE20A4CB4FD}"/>
    <cellStyle name="Draw lines around data in range" xfId="9811" xr:uid="{0B60D629-3CBA-4D98-9B1E-DEEFD9306546}"/>
    <cellStyle name="Draw lines around data in range 10" xfId="21623" xr:uid="{DCC6C901-2D00-4CB9-9AEA-CDE8EADA163B}"/>
    <cellStyle name="Draw lines around data in range 2" xfId="11602" xr:uid="{695A0342-5012-4B98-A135-7ACB869A7A75}"/>
    <cellStyle name="Draw lines around data in range 2 2" xfId="13979" xr:uid="{8DA4703E-89D2-4AF1-8368-26A1FE9E6A16}"/>
    <cellStyle name="Draw lines around data in range 2 2 2" xfId="15905" xr:uid="{AA82CE4C-515D-4BF7-A7C5-0A2DE6CF15AB}"/>
    <cellStyle name="Draw lines around data in range 2 2 2 2" xfId="18344" xr:uid="{91AF4A5A-8EE9-4633-AF4B-DD569929A9A3}"/>
    <cellStyle name="Draw lines around data in range 2 2 2 2 2" xfId="22601" xr:uid="{56482B0C-CC12-4B5A-9BFE-4AB33EDA524F}"/>
    <cellStyle name="Draw lines around data in range 2 2 2 2 3" xfId="20164" xr:uid="{5244BBE3-FBEC-4784-834E-9D9301C8BDD2}"/>
    <cellStyle name="Draw lines around data in range 2 2 2 2 4" xfId="24977" xr:uid="{46AD6644-F661-4078-A99A-2438B15B4CB6}"/>
    <cellStyle name="Draw lines around data in range 2 2 2 3" xfId="19241" xr:uid="{597C97DA-BB1D-462F-8DFE-153ECE126858}"/>
    <cellStyle name="Draw lines around data in range 2 2 2 3 2" xfId="23698" xr:uid="{90A89529-A5C2-4B23-822F-4EE83FC5CF33}"/>
    <cellStyle name="Draw lines around data in range 2 2 2 3 3" xfId="25646" xr:uid="{FD80B848-A51E-4F16-96F7-4B8F4D9454B3}"/>
    <cellStyle name="Draw lines around data in range 2 2 2 4" xfId="20580" xr:uid="{919BD00C-8FD0-4819-A72D-34AAC64D0E43}"/>
    <cellStyle name="Draw lines around data in range 2 2 3" xfId="17294" xr:uid="{D068587B-3D2C-44FC-8CC3-DE64670BAAFC}"/>
    <cellStyle name="Draw lines around data in range 2 2 3 2" xfId="22049" xr:uid="{9E9F8985-D3A9-4D75-A65B-5403B147BE6E}"/>
    <cellStyle name="Draw lines around data in range 2 2 3 3" xfId="19716" xr:uid="{C13B3D78-507D-42D7-BF41-01F75D2CE935}"/>
    <cellStyle name="Draw lines around data in range 2 2 3 4" xfId="24515" xr:uid="{68B78594-0569-4AC4-A2DC-015105DE9546}"/>
    <cellStyle name="Draw lines around data in range 2 2 4" xfId="16578" xr:uid="{BD548645-4511-41CC-AC7C-D1C206620AD5}"/>
    <cellStyle name="Draw lines around data in range 2 2 4 2" xfId="21652" xr:uid="{AE14E451-819C-4567-B036-61A2D6194FFE}"/>
    <cellStyle name="Draw lines around data in range 2 2 4 3" xfId="24102" xr:uid="{FB96A198-F848-44CA-99AF-C2B8BD72627D}"/>
    <cellStyle name="Draw lines around data in range 2 2 5" xfId="22867" xr:uid="{833DAE4E-CD23-47BB-B664-7AE6BC6A6E57}"/>
    <cellStyle name="Draw lines around data in range 2 3" xfId="14852" xr:uid="{D3F70D7F-5885-4F5B-9015-679E489DC5F0}"/>
    <cellStyle name="Draw lines around data in range 2 3 2" xfId="17857" xr:uid="{E1B57435-50F2-41BC-9D1E-698A3750A31A}"/>
    <cellStyle name="Draw lines around data in range 2 3 2 2" xfId="22293" xr:uid="{953DF2D0-EA92-44E3-A14A-15B7204D813D}"/>
    <cellStyle name="Draw lines around data in range 2 3 2 3" xfId="20082" xr:uid="{E58F847A-697D-4D75-8B00-698045104FC4}"/>
    <cellStyle name="Draw lines around data in range 2 3 2 4" xfId="24681" xr:uid="{2DF2E2E3-2E8D-4129-8BCA-A1EA7B728B53}"/>
    <cellStyle name="Draw lines around data in range 2 3 3" xfId="18825" xr:uid="{92D70977-E86D-4E2B-B5DA-D90F231CC7C0}"/>
    <cellStyle name="Draw lines around data in range 2 3 3 2" xfId="23282" xr:uid="{D6BBF776-1EEE-4394-A2DE-3092955B14BB}"/>
    <cellStyle name="Draw lines around data in range 2 3 3 3" xfId="25230" xr:uid="{9817326A-E8F6-4F12-8A40-7AFD7D91DA94}"/>
    <cellStyle name="Draw lines around data in range 2 3 4" xfId="19514" xr:uid="{4A3FA3B0-C3F3-4400-9B91-D99E773A3119}"/>
    <cellStyle name="Draw lines around data in range 2 4" xfId="16729" xr:uid="{59647D7E-B6AD-4D9F-9DBF-0FA85F6C2553}"/>
    <cellStyle name="Draw lines around data in range 2 4 2" xfId="21816" xr:uid="{54EE30F4-2390-4C3D-94D9-F46C85465D51}"/>
    <cellStyle name="Draw lines around data in range 2 4 3" xfId="21526" xr:uid="{C713731E-49F8-4330-9A84-30C92A2FBD17}"/>
    <cellStyle name="Draw lines around data in range 2 4 4" xfId="24239" xr:uid="{38DB6688-2F1F-455F-8081-2F683994C34D}"/>
    <cellStyle name="Draw lines around data in range 2 5" xfId="16475" xr:uid="{8DA11D6E-DF49-4289-A7A1-73A4A675A4C2}"/>
    <cellStyle name="Draw lines around data in range 2 5 2" xfId="19854" xr:uid="{A57EF172-1D85-4271-A44C-0835EE19B2D7}"/>
    <cellStyle name="Draw lines around data in range 2 5 3" xfId="24005" xr:uid="{FFB9B983-765E-4E9E-9C00-4A1DD6B2B138}"/>
    <cellStyle name="Draw lines around data in range 2 6" xfId="21199" xr:uid="{D0040843-04BB-4558-9B7E-C10BEEDC933B}"/>
    <cellStyle name="Draw lines around data in range 3" xfId="11634" xr:uid="{31DC5D60-2A65-4C7D-B6F8-5D31F9054057}"/>
    <cellStyle name="Draw lines around data in range 3 2" xfId="14001" xr:uid="{5528D9FB-E95B-4E74-8CF2-5B1521ED84FE}"/>
    <cellStyle name="Draw lines around data in range 3 2 2" xfId="15925" xr:uid="{640ACD82-030E-4A91-91E2-4780D08F8455}"/>
    <cellStyle name="Draw lines around data in range 3 2 2 2" xfId="18364" xr:uid="{45F4ED55-4DDD-45E2-B8D7-4B7D61251972}"/>
    <cellStyle name="Draw lines around data in range 3 2 2 2 2" xfId="22621" xr:uid="{4E79BFAB-053C-418D-A516-0EA253AFAD4D}"/>
    <cellStyle name="Draw lines around data in range 3 2 2 2 3" xfId="23034" xr:uid="{032B4F0F-C2E4-4E75-9984-4616D73F719F}"/>
    <cellStyle name="Draw lines around data in range 3 2 2 2 4" xfId="24997" xr:uid="{3642DA23-B58E-4A55-8DF1-3C83EC47628F}"/>
    <cellStyle name="Draw lines around data in range 3 2 2 3" xfId="19261" xr:uid="{2F347A25-EF44-48A4-8DF3-9C3CC41B47F9}"/>
    <cellStyle name="Draw lines around data in range 3 2 2 3 2" xfId="23718" xr:uid="{45CCB1B1-2142-4933-805B-34800035034E}"/>
    <cellStyle name="Draw lines around data in range 3 2 2 3 3" xfId="25666" xr:uid="{0ED87792-ED9C-4DC3-A15F-DC91871876E7}"/>
    <cellStyle name="Draw lines around data in range 3 2 2 4" xfId="20572" xr:uid="{2F22957A-4FFD-4CC7-BBE1-4DF5B3CDC71A}"/>
    <cellStyle name="Draw lines around data in range 3 2 3" xfId="17314" xr:uid="{BDCB4CBC-44C0-4518-ABE2-B3AFFC56C464}"/>
    <cellStyle name="Draw lines around data in range 3 2 3 2" xfId="22069" xr:uid="{7469F5D1-CBC2-4D14-966C-61271C0A5D0F}"/>
    <cellStyle name="Draw lines around data in range 3 2 3 3" xfId="19696" xr:uid="{A3E8F20B-49F8-4800-BC82-A662FD6152CF}"/>
    <cellStyle name="Draw lines around data in range 3 2 3 4" xfId="24535" xr:uid="{6AC8C09E-DD1E-4741-8BD9-C1FD0941C878}"/>
    <cellStyle name="Draw lines around data in range 3 2 4" xfId="16558" xr:uid="{0595F356-94D7-4CE2-B064-DA8DA411DD98}"/>
    <cellStyle name="Draw lines around data in range 3 2 4 2" xfId="21289" xr:uid="{AE74E2C2-4086-4462-AD7E-067309E58098}"/>
    <cellStyle name="Draw lines around data in range 3 2 4 3" xfId="24082" xr:uid="{87C24B25-5D34-4CBE-B79A-93616EAD1EBA}"/>
    <cellStyle name="Draw lines around data in range 3 2 5" xfId="20702" xr:uid="{2C1FCDE8-B416-4C40-9EA9-4343193EAEBD}"/>
    <cellStyle name="Draw lines around data in range 3 3" xfId="14877" xr:uid="{EFAC840C-6836-4B10-BCC5-E046FC02C2ED}"/>
    <cellStyle name="Draw lines around data in range 3 3 2" xfId="17880" xr:uid="{A3E303B6-C0FA-471D-BE32-F66856AAE2DE}"/>
    <cellStyle name="Draw lines around data in range 3 3 2 2" xfId="22314" xr:uid="{4464F7E5-AFC9-4702-A5E6-944E33D27EAD}"/>
    <cellStyle name="Draw lines around data in range 3 3 2 3" xfId="20334" xr:uid="{C334F556-ECE4-479E-A532-EA6E7AD7EDF0}"/>
    <cellStyle name="Draw lines around data in range 3 3 2 4" xfId="24702" xr:uid="{02F36877-6752-4601-ADEA-61F728CC48D5}"/>
    <cellStyle name="Draw lines around data in range 3 3 3" xfId="18846" xr:uid="{467B5F19-A73B-4C58-BBB4-3EB958232D10}"/>
    <cellStyle name="Draw lines around data in range 3 3 3 2" xfId="23303" xr:uid="{D1F8A1B9-6F90-4D15-8388-E4458418CB8B}"/>
    <cellStyle name="Draw lines around data in range 3 3 3 3" xfId="25251" xr:uid="{0ED765EC-CC5C-4167-843E-E2BA12F035C0}"/>
    <cellStyle name="Draw lines around data in range 3 3 4" xfId="21420" xr:uid="{A519EEF3-7EAF-4EAB-B6AB-274AFA7577CE}"/>
    <cellStyle name="Draw lines around data in range 3 4" xfId="16752" xr:uid="{137188EB-3355-43E9-BF78-A879F75FD2CC}"/>
    <cellStyle name="Draw lines around data in range 3 4 2" xfId="21836" xr:uid="{32B976AC-0987-47D5-B433-D4AE46BB199E}"/>
    <cellStyle name="Draw lines around data in range 3 4 3" xfId="19609" xr:uid="{B8B841ED-0888-4435-B84C-1F1D06F660E1}"/>
    <cellStyle name="Draw lines around data in range 3 4 4" xfId="24260" xr:uid="{EC816D9F-BF74-43E5-8933-432B9985E556}"/>
    <cellStyle name="Draw lines around data in range 3 5" xfId="16470" xr:uid="{5D3E38C7-669F-44C3-95C5-D2FF5F91A5B3}"/>
    <cellStyle name="Draw lines around data in range 3 5 2" xfId="19858" xr:uid="{5F186AD1-C2F0-4F6D-A87F-F356F4080292}"/>
    <cellStyle name="Draw lines around data in range 3 5 3" xfId="24000" xr:uid="{3A3D6ECB-2BDB-4495-8940-03FC6416C4F4}"/>
    <cellStyle name="Draw lines around data in range 3 6" xfId="19591" xr:uid="{F82A8304-6FD5-4138-87F8-C685D8208041}"/>
    <cellStyle name="Draw lines around data in range 4" xfId="13596" xr:uid="{2B5EB2C5-0CC0-4259-8000-B281E35A478F}"/>
    <cellStyle name="Draw lines around data in range 4 2" xfId="15571" xr:uid="{9B780A61-4047-4F34-8F9B-0732C051D403}"/>
    <cellStyle name="Draw lines around data in range 4 2 2" xfId="18046" xr:uid="{E8AC46D3-381C-4C80-9130-B6F4C2687970}"/>
    <cellStyle name="Draw lines around data in range 4 2 2 2" xfId="22430" xr:uid="{F6E13C49-A41C-4786-97AD-0EFA37C2AA98}"/>
    <cellStyle name="Draw lines around data in range 4 2 2 3" xfId="20255" xr:uid="{77EA5549-7F2B-42EF-9471-545FBC124B88}"/>
    <cellStyle name="Draw lines around data in range 4 2 2 4" xfId="24826" xr:uid="{CA861CF5-D3B8-47C5-82B9-5EAF77CCA06C}"/>
    <cellStyle name="Draw lines around data in range 4 2 3" xfId="19099" xr:uid="{B68DBA58-474B-4524-B2EF-B6A2CE3F4BC0}"/>
    <cellStyle name="Draw lines around data in range 4 2 3 2" xfId="23556" xr:uid="{E9DE91F0-81ED-42A6-B5DB-6F4B3D264523}"/>
    <cellStyle name="Draw lines around data in range 4 2 3 3" xfId="25504" xr:uid="{3747D8BA-D662-4B1C-912D-612E23F4A071}"/>
    <cellStyle name="Draw lines around data in range 4 2 4" xfId="21619" xr:uid="{E249F3C5-2703-4CAE-8CB4-7367B92F8E9F}"/>
    <cellStyle name="Draw lines around data in range 4 3" xfId="17101" xr:uid="{6B322744-B0DA-402E-834B-302D0670E09C}"/>
    <cellStyle name="Draw lines around data in range 4 3 2" xfId="21980" xr:uid="{F01451E2-BFAC-4054-9169-3A51DC5A4474}"/>
    <cellStyle name="Draw lines around data in range 4 3 3" xfId="19760" xr:uid="{B4D7273A-6DBD-4958-9F61-B6109BD76913}"/>
    <cellStyle name="Draw lines around data in range 4 3 4" xfId="24468" xr:uid="{64472E55-F596-49E0-8724-56C4F44FEEEF}"/>
    <cellStyle name="Draw lines around data in range 4 4" xfId="16449" xr:uid="{56342F2D-E55D-4E69-9504-42E099BDD517}"/>
    <cellStyle name="Draw lines around data in range 4 4 2" xfId="21103" xr:uid="{50C8839E-1FB6-43CF-9AC8-6D4C2CE61A07}"/>
    <cellStyle name="Draw lines around data in range 4 4 3" xfId="23985" xr:uid="{B8281205-1E34-4E3E-B78B-8CB8E793BB78}"/>
    <cellStyle name="Draw lines around data in range 4 5" xfId="19589" xr:uid="{ACF9302A-F04F-41C0-B525-22F7EB0BB7D5}"/>
    <cellStyle name="Draw lines around data in range 5" xfId="13767" xr:uid="{A683BE08-AB3F-4936-A409-06BDFFAA793C}"/>
    <cellStyle name="Draw lines around data in range 5 2" xfId="15721" xr:uid="{2527AC6E-52D8-4579-8575-55E05CC5A497}"/>
    <cellStyle name="Draw lines around data in range 5 2 2" xfId="18184" xr:uid="{A618B6FF-C6DE-43A9-A683-4E77CF66F9DA}"/>
    <cellStyle name="Draw lines around data in range 5 2 2 2" xfId="22519" xr:uid="{7A5F0CA7-0894-4499-B767-D703ECB3F436}"/>
    <cellStyle name="Draw lines around data in range 5 2 2 3" xfId="20197" xr:uid="{EBD1D726-ACA2-46A4-A034-1783F6A0DD97}"/>
    <cellStyle name="Draw lines around data in range 5 2 2 4" xfId="24911" xr:uid="{8F6D0B86-E1AA-4588-9FF4-4DA0DB06D79A}"/>
    <cellStyle name="Draw lines around data in range 5 2 3" xfId="19181" xr:uid="{1C5DBDB8-3B53-4E2D-B3C4-D647776D67B2}"/>
    <cellStyle name="Draw lines around data in range 5 2 3 2" xfId="23638" xr:uid="{F116F1C8-4504-4C2C-8D16-58CC2662B5A3}"/>
    <cellStyle name="Draw lines around data in range 5 2 3 3" xfId="25586" xr:uid="{7A341C9C-C66D-4F92-AA06-9740FE8AC7CA}"/>
    <cellStyle name="Draw lines around data in range 5 2 4" xfId="21621" xr:uid="{67DD4024-40D8-4BCE-9BF9-E91126A4C9CE}"/>
    <cellStyle name="Draw lines around data in range 5 3" xfId="17179" xr:uid="{70B1DDB5-0B14-4BC0-AC8E-507953153CE3}"/>
    <cellStyle name="Draw lines around data in range 5 3 2" xfId="22012" xr:uid="{FFFB2D4B-7061-4962-9F24-80539CF8FA3D}"/>
    <cellStyle name="Draw lines around data in range 5 3 3" xfId="19735" xr:uid="{5C46B5AF-06CC-48DD-9820-E2830273CB13}"/>
    <cellStyle name="Draw lines around data in range 5 3 4" xfId="24494" xr:uid="{9D57668E-5DE6-4AD1-8138-BB642915EEF8}"/>
    <cellStyle name="Draw lines around data in range 5 4" xfId="16634" xr:uid="{887F37C7-F881-4D03-AAFA-F66378CB915C}"/>
    <cellStyle name="Draw lines around data in range 5 4 2" xfId="20484" xr:uid="{B18D1E60-80B6-4963-B919-EA3812A110EF}"/>
    <cellStyle name="Draw lines around data in range 5 4 3" xfId="24158" xr:uid="{D4E63493-E4D8-460D-B8F0-3B249FE4A2DA}"/>
    <cellStyle name="Draw lines around data in range 5 5" xfId="19574" xr:uid="{9D00F792-D0B3-4CFA-B193-2097A9A2C1AA}"/>
    <cellStyle name="Draw lines around data in range 6" xfId="13830" xr:uid="{C48B230D-0FBF-48A1-A9AC-F271FB85865A}"/>
    <cellStyle name="Draw lines around data in range 6 2" xfId="15781" xr:uid="{1C4671B9-F7A1-4934-96F0-752BDBEDFA04}"/>
    <cellStyle name="Draw lines around data in range 6 2 2" xfId="18237" xr:uid="{90046FF5-F372-4834-90CC-325616A55237}"/>
    <cellStyle name="Draw lines around data in range 6 2 2 2" xfId="22543" xr:uid="{80C348D8-F154-42DF-BCC2-69C579C07C81}"/>
    <cellStyle name="Draw lines around data in range 6 2 2 3" xfId="20186" xr:uid="{5D53746B-DB18-4313-8581-C688151D048B}"/>
    <cellStyle name="Draw lines around data in range 6 2 2 4" xfId="24929" xr:uid="{05F36CC2-25F3-4282-9A31-8B331C4BCA16}"/>
    <cellStyle name="Draw lines around data in range 6 2 3" xfId="19197" xr:uid="{17045DDE-FBD0-46A5-970D-37B5E29C50AC}"/>
    <cellStyle name="Draw lines around data in range 6 2 3 2" xfId="23654" xr:uid="{FFD598CD-5DB1-41E4-88B4-684450A859BF}"/>
    <cellStyle name="Draw lines around data in range 6 2 3 3" xfId="25602" xr:uid="{C17ED209-7CA2-400D-B940-D0E2A94C3FB8}"/>
    <cellStyle name="Draw lines around data in range 6 2 4" xfId="19508" xr:uid="{374AEE55-3970-4FFA-804C-D3F15EA12440}"/>
    <cellStyle name="Draw lines around data in range 6 3" xfId="17223" xr:uid="{4864182E-8948-4811-95A7-177A3176D791}"/>
    <cellStyle name="Draw lines around data in range 6 3 2" xfId="22028" xr:uid="{3CE02415-3758-4F23-98AF-7C4DE0A51E14}"/>
    <cellStyle name="Draw lines around data in range 6 3 3" xfId="19726" xr:uid="{639F2611-941B-4CBE-B85E-ABE953381179}"/>
    <cellStyle name="Draw lines around data in range 6 3 4" xfId="24503" xr:uid="{E2F4C1AB-48BB-4EA0-A899-23F0B0B55CF6}"/>
    <cellStyle name="Draw lines around data in range 6 4" xfId="16621" xr:uid="{AD3EAFB9-3558-4EAB-89DF-6D4556870602}"/>
    <cellStyle name="Draw lines around data in range 6 4 2" xfId="21274" xr:uid="{B5246A8E-ADCB-4A35-9EE5-9E9FDC88C171}"/>
    <cellStyle name="Draw lines around data in range 6 4 3" xfId="24145" xr:uid="{ED31290F-F11E-41E9-BB4B-572FC9D98860}"/>
    <cellStyle name="Draw lines around data in range 6 5" xfId="19569" xr:uid="{C3DB2458-989B-4923-8B81-0276E9CB867D}"/>
    <cellStyle name="Draw lines around data in range 7" xfId="14457" xr:uid="{B3C55EEF-1AAE-4943-8701-C88DC1EAF695}"/>
    <cellStyle name="Draw lines around data in range 7 2" xfId="17741" xr:uid="{6E73C731-838D-4920-B472-F1FEFF240ED3}"/>
    <cellStyle name="Draw lines around data in range 7 2 2" xfId="22200" xr:uid="{EC5F6919-8CC9-4FDC-87E2-3FB42F4EF99A}"/>
    <cellStyle name="Draw lines around data in range 7 2 3" xfId="20412" xr:uid="{3767C377-4719-4DE0-B270-265B4B6D69F9}"/>
    <cellStyle name="Draw lines around data in range 7 2 4" xfId="24585" xr:uid="{2CC4A85C-191B-4AFE-BDDE-913CF0C6BDE0}"/>
    <cellStyle name="Draw lines around data in range 7 3" xfId="16903" xr:uid="{9FA305C8-F87A-4A92-BCA2-7312F5F2F70B}"/>
    <cellStyle name="Draw lines around data in range 7 3 2" xfId="21713" xr:uid="{AE87AAF4-6ABB-4136-9F39-C6C43063A97B}"/>
    <cellStyle name="Draw lines around data in range 7 3 3" xfId="24333" xr:uid="{14854571-40FC-4498-8F72-B5A0AB9C0C58}"/>
    <cellStyle name="Draw lines around data in range 7 4" xfId="22286" xr:uid="{D2C9CDBE-F0D0-4F51-BDAD-1CEC16D8F9CB}"/>
    <cellStyle name="Draw lines around data in range 8" xfId="14442" xr:uid="{DBAE4890-175A-495E-B387-6B65FE98A44A}"/>
    <cellStyle name="Draw lines around data in range 8 2" xfId="16907" xr:uid="{EA5103A7-B3DE-4BB0-904B-C5C7F36E9908}"/>
    <cellStyle name="Draw lines around data in range 8 2 2" xfId="21210" xr:uid="{398A817A-9CF6-4E1A-A1AC-743E2BA8358F}"/>
    <cellStyle name="Draw lines around data in range 8 2 3" xfId="24337" xr:uid="{DDA3562C-A13A-4E94-BBBA-080FBD213092}"/>
    <cellStyle name="Draw lines around data in range 8 3" xfId="21776" xr:uid="{28B8FBC6-88BA-4C6B-B45A-2510AAE38F92}"/>
    <cellStyle name="Draw lines around data in range 9" xfId="17069" xr:uid="{48F1D494-9405-4BB0-8124-4EE5BFCE535D}"/>
    <cellStyle name="Draw lines around data in range 9 2" xfId="20110" xr:uid="{681D135B-3308-4761-B34A-E6789883F89C}"/>
    <cellStyle name="Draw lines around data in range 9 3" xfId="24459" xr:uid="{22E7DFAC-3E8E-4741-A5C5-51BFA871F44D}"/>
    <cellStyle name="Draw shadow and lines within range" xfId="9812" xr:uid="{5BC60533-6582-4C11-8D52-489583B97DBC}"/>
    <cellStyle name="Draw shadow and lines within range 10" xfId="20983" xr:uid="{B22B3D03-4EDE-4184-A507-5C4EDDAB13D7}"/>
    <cellStyle name="Draw shadow and lines within range 2" xfId="11603" xr:uid="{185682A2-8DA3-41B9-B9A4-3BAFFCF7EA4B}"/>
    <cellStyle name="Draw shadow and lines within range 2 2" xfId="13980" xr:uid="{4A0BFDFE-DE50-45C5-A166-09526ADFD2F4}"/>
    <cellStyle name="Draw shadow and lines within range 2 2 2" xfId="15906" xr:uid="{096A95E4-8BFB-4301-A8BE-57EB1F9AE115}"/>
    <cellStyle name="Draw shadow and lines within range 2 2 2 2" xfId="18345" xr:uid="{89373596-693C-4DD6-AD64-541536EEBC16}"/>
    <cellStyle name="Draw shadow and lines within range 2 2 2 2 2" xfId="22602" xr:uid="{2A1014A9-5910-497E-A7BB-AF78A6C2370C}"/>
    <cellStyle name="Draw shadow and lines within range 2 2 2 2 3" xfId="9895" xr:uid="{E7AA5DC2-2F4B-4142-AF91-B48868AA4648}"/>
    <cellStyle name="Draw shadow and lines within range 2 2 2 2 4" xfId="24978" xr:uid="{6D83632D-60B2-4172-AAFF-A35D3468DAF7}"/>
    <cellStyle name="Draw shadow and lines within range 2 2 2 3" xfId="19242" xr:uid="{B78184E6-B5C8-46A6-AEFB-E759A5669FF2}"/>
    <cellStyle name="Draw shadow and lines within range 2 2 2 3 2" xfId="23699" xr:uid="{D0459A53-FA49-4F78-87F1-134BA1241E24}"/>
    <cellStyle name="Draw shadow and lines within range 2 2 2 3 3" xfId="25647" xr:uid="{5DB9CAD5-E37B-40D7-8CB9-B63512B93E87}"/>
    <cellStyle name="Draw shadow and lines within range 2 2 2 4" xfId="19501" xr:uid="{B8FBF35B-C0BF-4882-82E8-BE104D72373B}"/>
    <cellStyle name="Draw shadow and lines within range 2 2 3" xfId="17295" xr:uid="{35064F31-3578-4E93-B463-B0CA08A56F29}"/>
    <cellStyle name="Draw shadow and lines within range 2 2 3 2" xfId="22050" xr:uid="{B90E1D96-3222-49AB-B02F-FDC5B2E81018}"/>
    <cellStyle name="Draw shadow and lines within range 2 2 3 3" xfId="19715" xr:uid="{2FB74D88-74E2-42BA-BA7B-10159076CAA7}"/>
    <cellStyle name="Draw shadow and lines within range 2 2 3 4" xfId="24516" xr:uid="{17B442FB-66BA-42A6-A6F6-39350E263CCC}"/>
    <cellStyle name="Draw shadow and lines within range 2 2 4" xfId="16577" xr:uid="{13914D94-734D-4C2E-A770-FFF65DD366F4}"/>
    <cellStyle name="Draw shadow and lines within range 2 2 4 2" xfId="19486" xr:uid="{F9DAFB22-2C90-495D-B7EB-290618B5581D}"/>
    <cellStyle name="Draw shadow and lines within range 2 2 4 3" xfId="24101" xr:uid="{AACA8855-64D6-448A-BF7F-F3DCC7051A8A}"/>
    <cellStyle name="Draw shadow and lines within range 2 2 5" xfId="21231" xr:uid="{D01D2B39-AEB5-4B1F-9B51-098767DC7411}"/>
    <cellStyle name="Draw shadow and lines within range 2 3" xfId="14853" xr:uid="{EDFC1386-EDD2-48BB-BB3C-CCE4A8838C76}"/>
    <cellStyle name="Draw shadow and lines within range 2 3 2" xfId="17858" xr:uid="{6BD6F302-C5FB-4892-9E06-780DCB41043E}"/>
    <cellStyle name="Draw shadow and lines within range 2 3 2 2" xfId="22294" xr:uid="{3163FF22-B92B-424B-B05B-029E20CB7A78}"/>
    <cellStyle name="Draw shadow and lines within range 2 3 2 3" xfId="20350" xr:uid="{3920D9B3-6666-4C3D-BE03-1EC37D15BF8B}"/>
    <cellStyle name="Draw shadow and lines within range 2 3 2 4" xfId="24682" xr:uid="{C416711B-FFA2-4CB7-AF02-BE127F6AFB09}"/>
    <cellStyle name="Draw shadow and lines within range 2 3 3" xfId="18826" xr:uid="{4E979576-5774-4540-AE8B-6A83CA6BC8F8}"/>
    <cellStyle name="Draw shadow and lines within range 2 3 3 2" xfId="23283" xr:uid="{3AB90861-597D-492D-8F73-6983216C31CB}"/>
    <cellStyle name="Draw shadow and lines within range 2 3 3 3" xfId="25231" xr:uid="{46E7912A-4CA0-47FF-86E2-9A52A3985A93}"/>
    <cellStyle name="Draw shadow and lines within range 2 3 4" xfId="20934" xr:uid="{A2C75145-E336-4605-B842-8F8B8C92EFCF}"/>
    <cellStyle name="Draw shadow and lines within range 2 4" xfId="16730" xr:uid="{71ED5A5C-EDA9-4498-89BD-D327AFAF126E}"/>
    <cellStyle name="Draw shadow and lines within range 2 4 2" xfId="21817" xr:uid="{EDD2949F-3492-48E9-B3A1-FD265D37D60A}"/>
    <cellStyle name="Draw shadow and lines within range 2 4 3" xfId="20876" xr:uid="{75DCEB89-6E5C-47BC-85F7-6D36FCF079FD}"/>
    <cellStyle name="Draw shadow and lines within range 2 4 4" xfId="24240" xr:uid="{CD2EEAE6-0A4E-4C07-828F-516B3690A686}"/>
    <cellStyle name="Draw shadow and lines within range 2 5" xfId="17046" xr:uid="{46E573CF-F32D-4266-8448-B43BA2804ECF}"/>
    <cellStyle name="Draw shadow and lines within range 2 5 2" xfId="21024" xr:uid="{14A4012C-4D91-4F73-BB36-E7CF7CF02D76}"/>
    <cellStyle name="Draw shadow and lines within range 2 5 3" xfId="24447" xr:uid="{0158882C-1E25-4925-83B2-AB1ED20CBEEC}"/>
    <cellStyle name="Draw shadow and lines within range 2 6" xfId="22913" xr:uid="{09AE5737-6AAD-4790-9812-6299F07CBB87}"/>
    <cellStyle name="Draw shadow and lines within range 3" xfId="11633" xr:uid="{24E42454-9031-47A4-A6B3-77B4F1F81432}"/>
    <cellStyle name="Draw shadow and lines within range 3 2" xfId="14000" xr:uid="{E6744B98-ECEA-4A5F-9277-3820416FD7F0}"/>
    <cellStyle name="Draw shadow and lines within range 3 2 2" xfId="15924" xr:uid="{54EF6FC1-E3A5-445D-A3BF-1AC72D8D7565}"/>
    <cellStyle name="Draw shadow and lines within range 3 2 2 2" xfId="18363" xr:uid="{CEE2AD42-82CC-44F0-94A7-C1DBE634FD77}"/>
    <cellStyle name="Draw shadow and lines within range 3 2 2 2 2" xfId="22620" xr:uid="{A4C22F9E-CDB6-45F7-9031-CA3674CAEBA7}"/>
    <cellStyle name="Draw shadow and lines within range 3 2 2 2 3" xfId="23033" xr:uid="{651E9F57-A343-4659-AFD3-6F73E1C3822C}"/>
    <cellStyle name="Draw shadow and lines within range 3 2 2 2 4" xfId="24996" xr:uid="{0EF962E0-7C1C-49A3-9DA5-5AF0DFE0AAA5}"/>
    <cellStyle name="Draw shadow and lines within range 3 2 2 3" xfId="19260" xr:uid="{CC6AFA8E-58A0-4029-8419-FCED962E837E}"/>
    <cellStyle name="Draw shadow and lines within range 3 2 2 3 2" xfId="23717" xr:uid="{D513F4C0-4262-40B7-B4ED-FD67E3EF5C6C}"/>
    <cellStyle name="Draw shadow and lines within range 3 2 2 3 3" xfId="25665" xr:uid="{91BA9E5B-2160-4494-9901-A80F28567A7A}"/>
    <cellStyle name="Draw shadow and lines within range 3 2 2 4" xfId="21347" xr:uid="{68797BB7-7353-43A5-9C00-2598869EDEDF}"/>
    <cellStyle name="Draw shadow and lines within range 3 2 3" xfId="17313" xr:uid="{58C14D68-1CFC-4397-90A0-BDBBE0CA419E}"/>
    <cellStyle name="Draw shadow and lines within range 3 2 3 2" xfId="22068" xr:uid="{BB15339C-7F58-4129-A487-6D02E26E8403}"/>
    <cellStyle name="Draw shadow and lines within range 3 2 3 3" xfId="19697" xr:uid="{1D09BA7F-C2AE-43CE-B878-C91D88B3B2CE}"/>
    <cellStyle name="Draw shadow and lines within range 3 2 3 4" xfId="24534" xr:uid="{8A47036D-F28A-4D2F-9B38-59E599230C4C}"/>
    <cellStyle name="Draw shadow and lines within range 3 2 4" xfId="16559" xr:uid="{0BAD744B-B692-43E1-9E3B-8AC9618B37D3}"/>
    <cellStyle name="Draw shadow and lines within range 3 2 4 2" xfId="20506" xr:uid="{D899C96D-3F25-4439-A9E5-DE8B5D88C5E1}"/>
    <cellStyle name="Draw shadow and lines within range 3 2 4 3" xfId="24083" xr:uid="{1409281C-A222-49B0-A00A-762AF79B98AC}"/>
    <cellStyle name="Draw shadow and lines within range 3 2 5" xfId="20918" xr:uid="{FFDD5FEC-38D0-460F-AC25-AD9DBED2C6E4}"/>
    <cellStyle name="Draw shadow and lines within range 3 3" xfId="14876" xr:uid="{5D5CE6D6-EE20-4CA8-A2C2-DC28362DB9E2}"/>
    <cellStyle name="Draw shadow and lines within range 3 3 2" xfId="17879" xr:uid="{3280907D-9E6D-464A-9B7A-B4F3C99C9657}"/>
    <cellStyle name="Draw shadow and lines within range 3 3 2 2" xfId="22313" xr:uid="{BAA8A7C2-B859-4A42-82C4-A6D1522E034B}"/>
    <cellStyle name="Draw shadow and lines within range 3 3 2 3" xfId="20335" xr:uid="{50B5A46E-8C2B-4982-A8B9-3F487DB4BCEA}"/>
    <cellStyle name="Draw shadow and lines within range 3 3 2 4" xfId="24701" xr:uid="{54E238CF-A0E1-441E-AB06-F2482CE8CBBD}"/>
    <cellStyle name="Draw shadow and lines within range 3 3 3" xfId="18845" xr:uid="{71EC283F-848A-4E5A-8F85-DE71546FA015}"/>
    <cellStyle name="Draw shadow and lines within range 3 3 3 2" xfId="23302" xr:uid="{4BA5A1BA-8604-460F-8302-68E3102231CC}"/>
    <cellStyle name="Draw shadow and lines within range 3 3 3 3" xfId="25250" xr:uid="{B027315D-0490-4117-9731-298BF665E10B}"/>
    <cellStyle name="Draw shadow and lines within range 3 3 4" xfId="20655" xr:uid="{B4AF64F1-4004-45CE-83E3-E5BC179E9ACD}"/>
    <cellStyle name="Draw shadow and lines within range 3 4" xfId="16751" xr:uid="{73B82C27-B9F3-4FE1-9905-029AC8A80A58}"/>
    <cellStyle name="Draw shadow and lines within range 3 4 2" xfId="21835" xr:uid="{89280007-2E2D-471D-8373-0C69BF26890F}"/>
    <cellStyle name="Draw shadow and lines within range 3 4 3" xfId="19476" xr:uid="{E0156DBA-16D7-4183-913A-85CA55B55983}"/>
    <cellStyle name="Draw shadow and lines within range 3 4 4" xfId="24259" xr:uid="{636E2CFC-3606-4E09-B2A3-A3C1B79CB652}"/>
    <cellStyle name="Draw shadow and lines within range 3 5" xfId="16471" xr:uid="{371EEFD7-52E4-43A0-A7CB-3DCACB9D81FC}"/>
    <cellStyle name="Draw shadow and lines within range 3 5 2" xfId="19493" xr:uid="{5A8B59A6-DE22-41F4-9E2A-739D82BCE480}"/>
    <cellStyle name="Draw shadow and lines within range 3 5 3" xfId="24001" xr:uid="{7CA68464-E5CC-4927-AD08-196FA5736C36}"/>
    <cellStyle name="Draw shadow and lines within range 3 6" xfId="21042" xr:uid="{536CEDFB-3AEB-40BD-B7A7-3A458315BB34}"/>
    <cellStyle name="Draw shadow and lines within range 4" xfId="13597" xr:uid="{BF879B33-0581-433C-AD5B-EA14F78872B8}"/>
    <cellStyle name="Draw shadow and lines within range 4 2" xfId="15572" xr:uid="{A158F4FC-E677-46E7-9C10-151176965403}"/>
    <cellStyle name="Draw shadow and lines within range 4 2 2" xfId="18047" xr:uid="{68071733-AEE5-4324-8E0C-D766F437A586}"/>
    <cellStyle name="Draw shadow and lines within range 4 2 2 2" xfId="22431" xr:uid="{5E0AA45C-5E3C-4F23-9172-F8A73A3B01C6}"/>
    <cellStyle name="Draw shadow and lines within range 4 2 2 3" xfId="20254" xr:uid="{2805B5D1-D992-4EAC-B12E-F7F84573CF49}"/>
    <cellStyle name="Draw shadow and lines within range 4 2 2 4" xfId="24827" xr:uid="{912C1AAC-86A3-4B8C-9D51-EF4BB202C3A7}"/>
    <cellStyle name="Draw shadow and lines within range 4 2 3" xfId="19100" xr:uid="{DFA39E03-CE74-4A56-A630-C37320D6DF2A}"/>
    <cellStyle name="Draw shadow and lines within range 4 2 3 2" xfId="23557" xr:uid="{24B6F925-E344-412E-8AF6-C0554F1CCEF2}"/>
    <cellStyle name="Draw shadow and lines within range 4 2 3 3" xfId="25505" xr:uid="{484EA59D-0F78-40A6-A87B-78113AE04572}"/>
    <cellStyle name="Draw shadow and lines within range 4 2 4" xfId="20980" xr:uid="{312DA44E-3370-4A3D-BB29-DD2F569C881B}"/>
    <cellStyle name="Draw shadow and lines within range 4 3" xfId="17102" xr:uid="{02BD3407-9776-4962-B712-CC23A037428C}"/>
    <cellStyle name="Draw shadow and lines within range 4 3 2" xfId="21981" xr:uid="{6B75B29E-E06E-46F7-959C-2482CD699DE9}"/>
    <cellStyle name="Draw shadow and lines within range 4 3 3" xfId="19759" xr:uid="{CA0D9659-7C0F-47CA-A57D-9F5AD279536E}"/>
    <cellStyle name="Draw shadow and lines within range 4 3 4" xfId="24469" xr:uid="{21360E2F-B76A-4481-B181-88EA986099A7}"/>
    <cellStyle name="Draw shadow and lines within range 4 4" xfId="16448" xr:uid="{ED1BEBDB-CD6E-416F-A2A8-C581E648362D}"/>
    <cellStyle name="Draw shadow and lines within range 4 4 2" xfId="19494" xr:uid="{89A0298D-8407-42D7-9D5E-6AF38437F15C}"/>
    <cellStyle name="Draw shadow and lines within range 4 4 3" xfId="23984" xr:uid="{69A27222-821F-4588-A960-37857E61887A}"/>
    <cellStyle name="Draw shadow and lines within range 4 5" xfId="21963" xr:uid="{79DC00A2-FD19-4736-9C4D-4F39E1EFFA1D}"/>
    <cellStyle name="Draw shadow and lines within range 5" xfId="13766" xr:uid="{7D94F2CE-1ABE-43DF-8047-61CF72B2423D}"/>
    <cellStyle name="Draw shadow and lines within range 5 2" xfId="15720" xr:uid="{69FEEED2-0429-40B5-8462-12FE12EC150F}"/>
    <cellStyle name="Draw shadow and lines within range 5 2 2" xfId="18183" xr:uid="{F1E2F0E1-D919-47AB-AA6C-D994FD1C98CC}"/>
    <cellStyle name="Draw shadow and lines within range 5 2 2 2" xfId="22518" xr:uid="{6D0A81F1-C032-43AE-9EC7-E84232F08AB7}"/>
    <cellStyle name="Draw shadow and lines within range 5 2 2 3" xfId="20198" xr:uid="{3BCA5E29-2F53-4FEA-A7BA-AC4998566D8F}"/>
    <cellStyle name="Draw shadow and lines within range 5 2 2 4" xfId="24910" xr:uid="{D3DC0715-3B2B-4F0A-806B-E2E0DE1F1782}"/>
    <cellStyle name="Draw shadow and lines within range 5 2 3" xfId="19180" xr:uid="{8B00966D-A541-4D0D-9B9B-0B639C2BD6AE}"/>
    <cellStyle name="Draw shadow and lines within range 5 2 3 2" xfId="23637" xr:uid="{F85E28AB-9071-4751-BDB1-14084A00AF50}"/>
    <cellStyle name="Draw shadow and lines within range 5 2 3 3" xfId="25585" xr:uid="{922942B2-AADF-49D7-AECC-4DC93EBD6D01}"/>
    <cellStyle name="Draw shadow and lines within range 5 2 4" xfId="22748" xr:uid="{E18A2D24-CA31-4CEC-B00C-E294DE66028B}"/>
    <cellStyle name="Draw shadow and lines within range 5 3" xfId="17178" xr:uid="{096F6BFE-1F61-403F-8D5D-B7EB65F8D038}"/>
    <cellStyle name="Draw shadow and lines within range 5 3 2" xfId="22011" xr:uid="{0E739FDD-4F3F-45F2-832A-0CEBDB0C32E6}"/>
    <cellStyle name="Draw shadow and lines within range 5 3 3" xfId="19736" xr:uid="{37A1CBED-ADB0-493F-BEF6-36BD2C5C3905}"/>
    <cellStyle name="Draw shadow and lines within range 5 3 4" xfId="24493" xr:uid="{153B904B-AA2D-4EB1-9E88-C5049F4C3CCD}"/>
    <cellStyle name="Draw shadow and lines within range 5 4" xfId="16635" xr:uid="{D5ABFCC7-4BA2-407D-8A4D-8EA49AA0F8A9}"/>
    <cellStyle name="Draw shadow and lines within range 5 4 2" xfId="21091" xr:uid="{26295FDA-4246-45CF-BD20-6BA7382905A8}"/>
    <cellStyle name="Draw shadow and lines within range 5 4 3" xfId="24159" xr:uid="{8503E64C-F79F-43F8-8BE5-6A0C2F4A68C8}"/>
    <cellStyle name="Draw shadow and lines within range 5 5" xfId="19575" xr:uid="{24830002-2746-43CD-B344-9AD01645F21F}"/>
    <cellStyle name="Draw shadow and lines within range 6" xfId="13709" xr:uid="{4224135C-8D56-405F-9FAD-A43923BD0A46}"/>
    <cellStyle name="Draw shadow and lines within range 6 2" xfId="15665" xr:uid="{6F700BD2-13C8-4575-BF31-46756DAEAF09}"/>
    <cellStyle name="Draw shadow and lines within range 6 2 2" xfId="18129" xr:uid="{6BDC96B5-AC9B-4869-8848-2DB213661773}"/>
    <cellStyle name="Draw shadow and lines within range 6 2 2 2" xfId="22478" xr:uid="{E9ACCE14-29EB-4A1C-9529-C8CD811EDF4A}"/>
    <cellStyle name="Draw shadow and lines within range 6 2 2 3" xfId="20228" xr:uid="{3F47AFE2-7B44-4B99-AE34-9BDDED9878A5}"/>
    <cellStyle name="Draw shadow and lines within range 6 2 2 4" xfId="24871" xr:uid="{4870BEF4-9083-42C7-BB72-3C7CB33AB7BA}"/>
    <cellStyle name="Draw shadow and lines within range 6 2 3" xfId="19142" xr:uid="{7A328811-EFA9-4081-BD54-836E049CC9B3}"/>
    <cellStyle name="Draw shadow and lines within range 6 2 3 2" xfId="23599" xr:uid="{62A71FBA-8A0B-4A1C-8E76-1B5FCD13872F}"/>
    <cellStyle name="Draw shadow and lines within range 6 2 3 3" xfId="25547" xr:uid="{81457C74-5690-4535-AE05-0674690257A9}"/>
    <cellStyle name="Draw shadow and lines within range 6 2 4" xfId="22747" xr:uid="{698EECB8-1F23-4462-A7FA-3CD323912B1C}"/>
    <cellStyle name="Draw shadow and lines within range 6 3" xfId="17160" xr:uid="{3DAB9057-FEC6-4060-9D7F-48F641C8BAB6}"/>
    <cellStyle name="Draw shadow and lines within range 6 3 2" xfId="22006" xr:uid="{82C2ADA5-5DAE-4CC6-8B7B-8F22575584A9}"/>
    <cellStyle name="Draw shadow and lines within range 6 3 3" xfId="19739" xr:uid="{A46728CF-EC45-488E-90ED-954850E2995B}"/>
    <cellStyle name="Draw shadow and lines within range 6 3 4" xfId="24490" xr:uid="{D7EEB008-FC1A-4002-A80D-4D98562BD391}"/>
    <cellStyle name="Draw shadow and lines within range 6 4" xfId="16668" xr:uid="{7252A558-31F2-4262-BEC8-0215DB753B10}"/>
    <cellStyle name="Draw shadow and lines within range 6 4 2" xfId="20470" xr:uid="{10DAD3E7-CB3D-40C9-A778-8004A9427161}"/>
    <cellStyle name="Draw shadow and lines within range 6 4 3" xfId="24192" xr:uid="{18CB4211-C30F-4334-BD6B-46170F97B607}"/>
    <cellStyle name="Draw shadow and lines within range 6 5" xfId="22091" xr:uid="{002BEE2D-E838-470E-A648-3B74FC3F27B3}"/>
    <cellStyle name="Draw shadow and lines within range 7" xfId="14458" xr:uid="{F2E49CE3-E346-44B0-8AA7-CC5E15476E84}"/>
    <cellStyle name="Draw shadow and lines within range 7 2" xfId="17742" xr:uid="{8A39DBD2-BDEE-4F1A-A885-7098C58CF0AD}"/>
    <cellStyle name="Draw shadow and lines within range 7 2 2" xfId="22201" xr:uid="{C959C4F5-F2E9-4967-B3F3-2C76A412F537}"/>
    <cellStyle name="Draw shadow and lines within range 7 2 3" xfId="20411" xr:uid="{87BF2CBA-8528-4571-8AB9-E09B9447BC56}"/>
    <cellStyle name="Draw shadow and lines within range 7 2 4" xfId="24586" xr:uid="{45C390CE-1458-4C06-ADBC-33BACB9C7E4B}"/>
    <cellStyle name="Draw shadow and lines within range 7 3" xfId="16902" xr:uid="{3198337E-C58A-487A-8A9E-C3E386CD562D}"/>
    <cellStyle name="Draw shadow and lines within range 7 3 2" xfId="22017" xr:uid="{D505691A-86C5-4A0E-B7B3-D02462BCCD1A}"/>
    <cellStyle name="Draw shadow and lines within range 7 3 3" xfId="24332" xr:uid="{5556E1EB-A0F8-4078-AE62-BE3C7C10B271}"/>
    <cellStyle name="Draw shadow and lines within range 7 4" xfId="21728" xr:uid="{ED6E2947-3253-4BEB-BE8E-44DC583AAB52}"/>
    <cellStyle name="Draw shadow and lines within range 8" xfId="14656" xr:uid="{FC735EE7-01F8-4761-AEC2-2C1B72512F7B}"/>
    <cellStyle name="Draw shadow and lines within range 8 2" xfId="18744" xr:uid="{6EF13E12-3F6C-4057-90BA-D3D70DC3CE4E}"/>
    <cellStyle name="Draw shadow and lines within range 8 2 2" xfId="23200" xr:uid="{1DD9B243-8E34-480D-AFAE-83CE70439AB3}"/>
    <cellStyle name="Draw shadow and lines within range 8 2 3" xfId="25149" xr:uid="{E4780B46-A205-4683-975C-A85B9BB864B3}"/>
    <cellStyle name="Draw shadow and lines within range 8 3" xfId="19536" xr:uid="{6549288F-7711-4874-B115-0D4C311C9772}"/>
    <cellStyle name="Draw shadow and lines within range 9" xfId="17848" xr:uid="{392F5E4E-29CF-4757-B098-D715600028FB}"/>
    <cellStyle name="Draw shadow and lines within range 9 2" xfId="20352" xr:uid="{C5ED9DEF-8991-4D08-843E-F3C8ACDA56BF}"/>
    <cellStyle name="Draw shadow and lines within range 9 3" xfId="24674" xr:uid="{2E42A5A1-C0DB-4050-A4B7-905478F61567}"/>
    <cellStyle name="E&amp;Y House" xfId="35" xr:uid="{00000000-0005-0000-0000-0000C30D0000}"/>
    <cellStyle name="E&amp;Y House 2" xfId="104" xr:uid="{00000000-0005-0000-0000-0000C40D0000}"/>
    <cellStyle name="E&amp;Y House 2 2" xfId="146" xr:uid="{00000000-0005-0000-0000-0000C50D0000}"/>
    <cellStyle name="E&amp;Y House 2 3" xfId="718" xr:uid="{00000000-0005-0000-0000-0000C60D0000}"/>
    <cellStyle name="E&amp;Y House 3" xfId="116" xr:uid="{00000000-0005-0000-0000-0000C70D0000}"/>
    <cellStyle name="E&amp;Y House 4" xfId="2737" xr:uid="{00000000-0005-0000-0000-0000C80D0000}"/>
    <cellStyle name="E&amp;Y House 5" xfId="2727" xr:uid="{00000000-0005-0000-0000-0000C90D0000}"/>
    <cellStyle name="E&amp;Y House_N-3 advance premium income and prepaid com" xfId="719" xr:uid="{00000000-0005-0000-0000-0000CA0D0000}"/>
    <cellStyle name="EE" xfId="9813" xr:uid="{BEEE225D-11CE-47DB-B761-0B48110217D1}"/>
    <cellStyle name="Eliza" xfId="9814" xr:uid="{1B936019-2691-471D-8CC8-254B5B4B6BB9}"/>
    <cellStyle name="Emphasis 1" xfId="10890" xr:uid="{192CA324-9DBE-4F69-910F-B831AD855267}"/>
    <cellStyle name="Emphasis 2" xfId="10891" xr:uid="{68477E5A-25BD-42B8-A6B0-57353199126F}"/>
    <cellStyle name="Emphasis 3" xfId="10892" xr:uid="{014B57EE-E94F-4928-B20C-EFE18A6601DA}"/>
    <cellStyle name="ency [0]_laroux" xfId="12907" xr:uid="{47C5E67A-1903-4F0C-93CE-01DE2512CA8E}"/>
    <cellStyle name="Enghead" xfId="12908" xr:uid="{BE1AD069-3061-4D02-94C8-4E1E4409D40D}"/>
    <cellStyle name="Enlarge title text, yellow on blue" xfId="9815" xr:uid="{FE9CD27E-7087-4655-BBEF-F65B0B6E4177}"/>
    <cellStyle name="Enter Currency (0)" xfId="9816" xr:uid="{DEC1E950-CF40-443B-A7FA-759E6FEB6717}"/>
    <cellStyle name="Enter Currency (0) 2" xfId="9817" xr:uid="{010FBEFB-E5D4-4AB4-AD85-42FFE8C68FE3}"/>
    <cellStyle name="Enter Currency (2)" xfId="9818" xr:uid="{EB3BD377-C94E-4984-8A40-ABE8CC63BAC6}"/>
    <cellStyle name="Enter Currency (2) 2" xfId="9819" xr:uid="{D178B5C0-C185-496C-A8BC-94985BAC1AB0}"/>
    <cellStyle name="Enter Units (0)" xfId="9820" xr:uid="{AB597CF5-8FF9-4711-9A12-AC4CC6EAC364}"/>
    <cellStyle name="Enter Units (0) 2" xfId="9821" xr:uid="{8AD9E6C6-7D55-4AB2-B1D4-C8630D15441F}"/>
    <cellStyle name="Enter Units (1)" xfId="9822" xr:uid="{983320B1-6B21-4126-8CB2-F01D6EDF8996}"/>
    <cellStyle name="Enter Units (1) 2" xfId="9823" xr:uid="{6C0E4215-1AFF-41D8-BD65-F72EE4A33CFC}"/>
    <cellStyle name="Enter Units (2)" xfId="9824" xr:uid="{B9DBEC35-71B7-4ED0-908A-91A16CC9C672}"/>
    <cellStyle name="Enter Units (2) 2" xfId="9825" xr:uid="{BBC3771B-531B-4D7F-B42E-C62C74AFD47C}"/>
    <cellStyle name="Entered" xfId="36" xr:uid="{00000000-0005-0000-0000-0000CB0D0000}"/>
    <cellStyle name="Entrée" xfId="1500" xr:uid="{00000000-0005-0000-0000-0000CC0D0000}"/>
    <cellStyle name="Entrée 10" xfId="8921" xr:uid="{00000000-0005-0000-0000-0000CD0D0000}"/>
    <cellStyle name="Entrée 11" xfId="5220" xr:uid="{00000000-0005-0000-0000-0000CE0D0000}"/>
    <cellStyle name="Entrée 12" xfId="3140" xr:uid="{00000000-0005-0000-0000-0000CF0D0000}"/>
    <cellStyle name="Entrée 13" xfId="8844" xr:uid="{00000000-0005-0000-0000-0000D00D0000}"/>
    <cellStyle name="Entrée 14" xfId="9378" xr:uid="{00000000-0005-0000-0000-0000D10D0000}"/>
    <cellStyle name="Entrée 15" xfId="9076" xr:uid="{00000000-0005-0000-0000-0000D20D0000}"/>
    <cellStyle name="Entrée 16" xfId="9052" xr:uid="{00000000-0005-0000-0000-0000D30D0000}"/>
    <cellStyle name="Entrée 2" xfId="2323" xr:uid="{00000000-0005-0000-0000-0000D40D0000}"/>
    <cellStyle name="Entrée 2 10" xfId="7891" xr:uid="{00000000-0005-0000-0000-0000D50D0000}"/>
    <cellStyle name="Entrée 2 11" xfId="2954" xr:uid="{00000000-0005-0000-0000-0000D60D0000}"/>
    <cellStyle name="Entrée 2 12" xfId="8216" xr:uid="{00000000-0005-0000-0000-0000D70D0000}"/>
    <cellStyle name="Entrée 2 13" xfId="7311" xr:uid="{00000000-0005-0000-0000-0000D80D0000}"/>
    <cellStyle name="Entrée 2 14" xfId="3375" xr:uid="{00000000-0005-0000-0000-0000D90D0000}"/>
    <cellStyle name="Entrée 2 2" xfId="5110" xr:uid="{00000000-0005-0000-0000-0000DA0D0000}"/>
    <cellStyle name="Entrée 2 2 10" xfId="7640" xr:uid="{00000000-0005-0000-0000-0000DB0D0000}"/>
    <cellStyle name="Entrée 2 2 11" xfId="5715" xr:uid="{00000000-0005-0000-0000-0000DC0D0000}"/>
    <cellStyle name="Entrée 2 2 12" xfId="7738" xr:uid="{00000000-0005-0000-0000-0000DD0D0000}"/>
    <cellStyle name="Entrée 2 2 2" xfId="5923" xr:uid="{00000000-0005-0000-0000-0000DE0D0000}"/>
    <cellStyle name="Entrée 2 2 2 10" xfId="9500" xr:uid="{00000000-0005-0000-0000-0000DF0D0000}"/>
    <cellStyle name="Entrée 2 2 2 11" xfId="9572" xr:uid="{00000000-0005-0000-0000-0000E00D0000}"/>
    <cellStyle name="Entrée 2 2 2 2" xfId="8035" xr:uid="{00000000-0005-0000-0000-0000E10D0000}"/>
    <cellStyle name="Entrée 2 2 2 3" xfId="8718" xr:uid="{00000000-0005-0000-0000-0000E20D0000}"/>
    <cellStyle name="Entrée 2 2 2 4" xfId="8640" xr:uid="{00000000-0005-0000-0000-0000E30D0000}"/>
    <cellStyle name="Entrée 2 2 2 5" xfId="3083" xr:uid="{00000000-0005-0000-0000-0000E40D0000}"/>
    <cellStyle name="Entrée 2 2 2 6" xfId="9150" xr:uid="{00000000-0005-0000-0000-0000E50D0000}"/>
    <cellStyle name="Entrée 2 2 2 7" xfId="8160" xr:uid="{00000000-0005-0000-0000-0000E60D0000}"/>
    <cellStyle name="Entrée 2 2 2 8" xfId="9344" xr:uid="{00000000-0005-0000-0000-0000E70D0000}"/>
    <cellStyle name="Entrée 2 2 2 9" xfId="9278" xr:uid="{00000000-0005-0000-0000-0000E80D0000}"/>
    <cellStyle name="Entrée 2 2 3" xfId="6044" xr:uid="{00000000-0005-0000-0000-0000E90D0000}"/>
    <cellStyle name="Entrée 2 2 4" xfId="5219" xr:uid="{00000000-0005-0000-0000-0000EA0D0000}"/>
    <cellStyle name="Entrée 2 2 5" xfId="3957" xr:uid="{00000000-0005-0000-0000-0000EB0D0000}"/>
    <cellStyle name="Entrée 2 2 6" xfId="2955" xr:uid="{00000000-0005-0000-0000-0000EC0D0000}"/>
    <cellStyle name="Entrée 2 2 7" xfId="5357" xr:uid="{00000000-0005-0000-0000-0000ED0D0000}"/>
    <cellStyle name="Entrée 2 2 8" xfId="7882" xr:uid="{00000000-0005-0000-0000-0000EE0D0000}"/>
    <cellStyle name="Entrée 2 2 9" xfId="8584" xr:uid="{00000000-0005-0000-0000-0000EF0D0000}"/>
    <cellStyle name="Entrée 2 3" xfId="4649" xr:uid="{00000000-0005-0000-0000-0000F00D0000}"/>
    <cellStyle name="Entrée 2 3 10" xfId="8854" xr:uid="{00000000-0005-0000-0000-0000F10D0000}"/>
    <cellStyle name="Entrée 2 3 11" xfId="9074" xr:uid="{00000000-0005-0000-0000-0000F20D0000}"/>
    <cellStyle name="Entrée 2 3 2" xfId="7809" xr:uid="{00000000-0005-0000-0000-0000F30D0000}"/>
    <cellStyle name="Entrée 2 3 3" xfId="8501" xr:uid="{00000000-0005-0000-0000-0000F40D0000}"/>
    <cellStyle name="Entrée 2 3 4" xfId="7873" xr:uid="{00000000-0005-0000-0000-0000F50D0000}"/>
    <cellStyle name="Entrée 2 3 5" xfId="3406" xr:uid="{00000000-0005-0000-0000-0000F60D0000}"/>
    <cellStyle name="Entrée 2 3 6" xfId="7517" xr:uid="{00000000-0005-0000-0000-0000F70D0000}"/>
    <cellStyle name="Entrée 2 3 7" xfId="8846" xr:uid="{00000000-0005-0000-0000-0000F80D0000}"/>
    <cellStyle name="Entrée 2 3 8" xfId="6017" xr:uid="{00000000-0005-0000-0000-0000F90D0000}"/>
    <cellStyle name="Entrée 2 3 9" xfId="5227" xr:uid="{00000000-0005-0000-0000-0000FA0D0000}"/>
    <cellStyle name="Entrée 2 4" xfId="5670" xr:uid="{00000000-0005-0000-0000-0000FB0D0000}"/>
    <cellStyle name="Entrée 2 4 10" xfId="5363" xr:uid="{00000000-0005-0000-0000-0000FC0D0000}"/>
    <cellStyle name="Entrée 2 4 11" xfId="8475" xr:uid="{00000000-0005-0000-0000-0000FD0D0000}"/>
    <cellStyle name="Entrée 2 4 2" xfId="6829" xr:uid="{00000000-0005-0000-0000-0000FE0D0000}"/>
    <cellStyle name="Entrée 2 4 3" xfId="5611" xr:uid="{00000000-0005-0000-0000-0000FF0D0000}"/>
    <cellStyle name="Entrée 2 4 4" xfId="8820" xr:uid="{00000000-0005-0000-0000-0000000E0000}"/>
    <cellStyle name="Entrée 2 4 5" xfId="8963" xr:uid="{00000000-0005-0000-0000-0000010E0000}"/>
    <cellStyle name="Entrée 2 4 6" xfId="8145" xr:uid="{00000000-0005-0000-0000-0000020E0000}"/>
    <cellStyle name="Entrée 2 4 7" xfId="3081" xr:uid="{00000000-0005-0000-0000-0000030E0000}"/>
    <cellStyle name="Entrée 2 4 8" xfId="5387" xr:uid="{00000000-0005-0000-0000-0000040E0000}"/>
    <cellStyle name="Entrée 2 4 9" xfId="9395" xr:uid="{00000000-0005-0000-0000-0000050E0000}"/>
    <cellStyle name="Entrée 2 5" xfId="5760" xr:uid="{00000000-0005-0000-0000-0000060E0000}"/>
    <cellStyle name="Entrée 2 6" xfId="7242" xr:uid="{00000000-0005-0000-0000-0000070E0000}"/>
    <cellStyle name="Entrée 2 7" xfId="7762" xr:uid="{00000000-0005-0000-0000-0000080E0000}"/>
    <cellStyle name="Entrée 2 8" xfId="2868" xr:uid="{00000000-0005-0000-0000-0000090E0000}"/>
    <cellStyle name="Entrée 2 9" xfId="5230" xr:uid="{00000000-0005-0000-0000-00000A0E0000}"/>
    <cellStyle name="Entrée 3" xfId="2114" xr:uid="{00000000-0005-0000-0000-00000B0E0000}"/>
    <cellStyle name="Entrée 3 10" xfId="5655" xr:uid="{00000000-0005-0000-0000-00000C0E0000}"/>
    <cellStyle name="Entrée 3 11" xfId="3097" xr:uid="{00000000-0005-0000-0000-00000D0E0000}"/>
    <cellStyle name="Entrée 3 12" xfId="8928" xr:uid="{00000000-0005-0000-0000-00000E0E0000}"/>
    <cellStyle name="Entrée 3 13" xfId="8788" xr:uid="{00000000-0005-0000-0000-00000F0E0000}"/>
    <cellStyle name="Entrée 3 14" xfId="9025" xr:uid="{00000000-0005-0000-0000-0000100E0000}"/>
    <cellStyle name="Entrée 3 2" xfId="5076" xr:uid="{00000000-0005-0000-0000-0000110E0000}"/>
    <cellStyle name="Entrée 3 2 10" xfId="9253" xr:uid="{00000000-0005-0000-0000-0000120E0000}"/>
    <cellStyle name="Entrée 3 2 11" xfId="9257" xr:uid="{00000000-0005-0000-0000-0000130E0000}"/>
    <cellStyle name="Entrée 3 2 12" xfId="9406" xr:uid="{00000000-0005-0000-0000-0000140E0000}"/>
    <cellStyle name="Entrée 3 2 2" xfId="5889" xr:uid="{00000000-0005-0000-0000-0000150E0000}"/>
    <cellStyle name="Entrée 3 2 2 10" xfId="9476" xr:uid="{00000000-0005-0000-0000-0000160E0000}"/>
    <cellStyle name="Entrée 3 2 2 11" xfId="9548" xr:uid="{00000000-0005-0000-0000-0000170E0000}"/>
    <cellStyle name="Entrée 3 2 2 2" xfId="8009" xr:uid="{00000000-0005-0000-0000-0000180E0000}"/>
    <cellStyle name="Entrée 3 2 2 3" xfId="8694" xr:uid="{00000000-0005-0000-0000-0000190E0000}"/>
    <cellStyle name="Entrée 3 2 2 4" xfId="3136" xr:uid="{00000000-0005-0000-0000-00001A0E0000}"/>
    <cellStyle name="Entrée 3 2 2 5" xfId="3229" xr:uid="{00000000-0005-0000-0000-00001B0E0000}"/>
    <cellStyle name="Entrée 3 2 2 6" xfId="9125" xr:uid="{00000000-0005-0000-0000-00001C0E0000}"/>
    <cellStyle name="Entrée 3 2 2 7" xfId="2944" xr:uid="{00000000-0005-0000-0000-00001D0E0000}"/>
    <cellStyle name="Entrée 3 2 2 8" xfId="9320" xr:uid="{00000000-0005-0000-0000-00001E0E0000}"/>
    <cellStyle name="Entrée 3 2 2 9" xfId="5701" xr:uid="{00000000-0005-0000-0000-00001F0E0000}"/>
    <cellStyle name="Entrée 3 2 3" xfId="6019" xr:uid="{00000000-0005-0000-0000-0000200E0000}"/>
    <cellStyle name="Entrée 3 2 4" xfId="5281" xr:uid="{00000000-0005-0000-0000-0000210E0000}"/>
    <cellStyle name="Entrée 3 2 5" xfId="8561" xr:uid="{00000000-0005-0000-0000-0000220E0000}"/>
    <cellStyle name="Entrée 3 2 6" xfId="7754" xr:uid="{00000000-0005-0000-0000-0000230E0000}"/>
    <cellStyle name="Entrée 3 2 7" xfId="7198" xr:uid="{00000000-0005-0000-0000-0000240E0000}"/>
    <cellStyle name="Entrée 3 2 8" xfId="9225" xr:uid="{00000000-0005-0000-0000-0000250E0000}"/>
    <cellStyle name="Entrée 3 2 9" xfId="2900" xr:uid="{00000000-0005-0000-0000-0000260E0000}"/>
    <cellStyle name="Entrée 3 3" xfId="4444" xr:uid="{00000000-0005-0000-0000-0000270E0000}"/>
    <cellStyle name="Entrée 3 3 10" xfId="8466" xr:uid="{00000000-0005-0000-0000-0000280E0000}"/>
    <cellStyle name="Entrée 3 3 11" xfId="7790" xr:uid="{00000000-0005-0000-0000-0000290E0000}"/>
    <cellStyle name="Entrée 3 3 2" xfId="7710" xr:uid="{00000000-0005-0000-0000-00002A0E0000}"/>
    <cellStyle name="Entrée 3 3 3" xfId="8413" xr:uid="{00000000-0005-0000-0000-00002B0E0000}"/>
    <cellStyle name="Entrée 3 3 4" xfId="5754" xr:uid="{00000000-0005-0000-0000-00002C0E0000}"/>
    <cellStyle name="Entrée 3 3 5" xfId="7912" xr:uid="{00000000-0005-0000-0000-00002D0E0000}"/>
    <cellStyle name="Entrée 3 3 6" xfId="5164" xr:uid="{00000000-0005-0000-0000-00002E0E0000}"/>
    <cellStyle name="Entrée 3 3 7" xfId="8434" xr:uid="{00000000-0005-0000-0000-00002F0E0000}"/>
    <cellStyle name="Entrée 3 3 8" xfId="8526" xr:uid="{00000000-0005-0000-0000-0000300E0000}"/>
    <cellStyle name="Entrée 3 3 9" xfId="3910" xr:uid="{00000000-0005-0000-0000-0000310E0000}"/>
    <cellStyle name="Entrée 3 4" xfId="5568" xr:uid="{00000000-0005-0000-0000-0000320E0000}"/>
    <cellStyle name="Entrée 3 4 10" xfId="8157" xr:uid="{00000000-0005-0000-0000-0000330E0000}"/>
    <cellStyle name="Entrée 3 4 11" xfId="9443" xr:uid="{00000000-0005-0000-0000-0000340E0000}"/>
    <cellStyle name="Entrée 3 4 2" xfId="6624" xr:uid="{00000000-0005-0000-0000-0000350E0000}"/>
    <cellStyle name="Entrée 3 4 3" xfId="2894" xr:uid="{00000000-0005-0000-0000-0000360E0000}"/>
    <cellStyle name="Entrée 3 4 4" xfId="3344" xr:uid="{00000000-0005-0000-0000-0000370E0000}"/>
    <cellStyle name="Entrée 3 4 5" xfId="8843" xr:uid="{00000000-0005-0000-0000-0000380E0000}"/>
    <cellStyle name="Entrée 3 4 6" xfId="5376" xr:uid="{00000000-0005-0000-0000-0000390E0000}"/>
    <cellStyle name="Entrée 3 4 7" xfId="3052" xr:uid="{00000000-0005-0000-0000-00003A0E0000}"/>
    <cellStyle name="Entrée 3 4 8" xfId="9057" xr:uid="{00000000-0005-0000-0000-00003B0E0000}"/>
    <cellStyle name="Entrée 3 4 9" xfId="5599" xr:uid="{00000000-0005-0000-0000-00003C0E0000}"/>
    <cellStyle name="Entrée 3 5" xfId="3970" xr:uid="{00000000-0005-0000-0000-00003D0E0000}"/>
    <cellStyle name="Entrée 3 6" xfId="3095" xr:uid="{00000000-0005-0000-0000-00003E0E0000}"/>
    <cellStyle name="Entrée 3 7" xfId="3405" xr:uid="{00000000-0005-0000-0000-00003F0E0000}"/>
    <cellStyle name="Entrée 3 8" xfId="8532" xr:uid="{00000000-0005-0000-0000-0000400E0000}"/>
    <cellStyle name="Entrée 3 9" xfId="8126" xr:uid="{00000000-0005-0000-0000-0000410E0000}"/>
    <cellStyle name="Entrée 4" xfId="5028" xr:uid="{00000000-0005-0000-0000-0000420E0000}"/>
    <cellStyle name="Entrée 4 10" xfId="9425" xr:uid="{00000000-0005-0000-0000-0000430E0000}"/>
    <cellStyle name="Entrée 4 11" xfId="5961" xr:uid="{00000000-0005-0000-0000-0000440E0000}"/>
    <cellStyle name="Entrée 4 12" xfId="9209" xr:uid="{00000000-0005-0000-0000-0000450E0000}"/>
    <cellStyle name="Entrée 4 2" xfId="5841" xr:uid="{00000000-0005-0000-0000-0000460E0000}"/>
    <cellStyle name="Entrée 4 2 10" xfId="9452" xr:uid="{00000000-0005-0000-0000-0000470E0000}"/>
    <cellStyle name="Entrée 4 2 11" xfId="9524" xr:uid="{00000000-0005-0000-0000-0000480E0000}"/>
    <cellStyle name="Entrée 4 2 2" xfId="7976" xr:uid="{00000000-0005-0000-0000-0000490E0000}"/>
    <cellStyle name="Entrée 4 2 3" xfId="8662" xr:uid="{00000000-0005-0000-0000-00004A0E0000}"/>
    <cellStyle name="Entrée 4 2 4" xfId="5534" xr:uid="{00000000-0005-0000-0000-00004B0E0000}"/>
    <cellStyle name="Entrée 4 2 5" xfId="5321" xr:uid="{00000000-0005-0000-0000-00004C0E0000}"/>
    <cellStyle name="Entrée 4 2 6" xfId="9096" xr:uid="{00000000-0005-0000-0000-00004D0E0000}"/>
    <cellStyle name="Entrée 4 2 7" xfId="5605" xr:uid="{00000000-0005-0000-0000-00004E0E0000}"/>
    <cellStyle name="Entrée 4 2 8" xfId="9291" xr:uid="{00000000-0005-0000-0000-00004F0E0000}"/>
    <cellStyle name="Entrée 4 2 9" xfId="3960" xr:uid="{00000000-0005-0000-0000-0000500E0000}"/>
    <cellStyle name="Entrée 4 3" xfId="5988" xr:uid="{00000000-0005-0000-0000-0000510E0000}"/>
    <cellStyle name="Entrée 4 4" xfId="7675" xr:uid="{00000000-0005-0000-0000-0000520E0000}"/>
    <cellStyle name="Entrée 4 5" xfId="8870" xr:uid="{00000000-0005-0000-0000-0000530E0000}"/>
    <cellStyle name="Entrée 4 6" xfId="9012" xr:uid="{00000000-0005-0000-0000-0000540E0000}"/>
    <cellStyle name="Entrée 4 7" xfId="5416" xr:uid="{00000000-0005-0000-0000-0000550E0000}"/>
    <cellStyle name="Entrée 4 8" xfId="5315" xr:uid="{00000000-0005-0000-0000-0000560E0000}"/>
    <cellStyle name="Entrée 4 9" xfId="8937" xr:uid="{00000000-0005-0000-0000-0000570E0000}"/>
    <cellStyle name="Entrée 5" xfId="3956" xr:uid="{00000000-0005-0000-0000-0000580E0000}"/>
    <cellStyle name="Entrée 5 10" xfId="8377" xr:uid="{00000000-0005-0000-0000-0000590E0000}"/>
    <cellStyle name="Entrée 5 11" xfId="8286" xr:uid="{00000000-0005-0000-0000-00005A0E0000}"/>
    <cellStyle name="Entrée 5 2" xfId="7538" xr:uid="{00000000-0005-0000-0000-00005B0E0000}"/>
    <cellStyle name="Entrée 5 3" xfId="8264" xr:uid="{00000000-0005-0000-0000-00005C0E0000}"/>
    <cellStyle name="Entrée 5 4" xfId="5151" xr:uid="{00000000-0005-0000-0000-00005D0E0000}"/>
    <cellStyle name="Entrée 5 5" xfId="5457" xr:uid="{00000000-0005-0000-0000-00005E0E0000}"/>
    <cellStyle name="Entrée 5 6" xfId="8593" xr:uid="{00000000-0005-0000-0000-00005F0E0000}"/>
    <cellStyle name="Entrée 5 7" xfId="5393" xr:uid="{00000000-0005-0000-0000-0000600E0000}"/>
    <cellStyle name="Entrée 5 8" xfId="5977" xr:uid="{00000000-0005-0000-0000-0000610E0000}"/>
    <cellStyle name="Entrée 5 9" xfId="7224" xr:uid="{00000000-0005-0000-0000-0000620E0000}"/>
    <cellStyle name="Entrée 6" xfId="5300" xr:uid="{00000000-0005-0000-0000-0000630E0000}"/>
    <cellStyle name="Entrée 6 10" xfId="9385" xr:uid="{00000000-0005-0000-0000-0000640E0000}"/>
    <cellStyle name="Entrée 6 11" xfId="2933" xr:uid="{00000000-0005-0000-0000-0000650E0000}"/>
    <cellStyle name="Entrée 6 2" xfId="6237" xr:uid="{00000000-0005-0000-0000-0000660E0000}"/>
    <cellStyle name="Entrée 6 3" xfId="5403" xr:uid="{00000000-0005-0000-0000-0000670E0000}"/>
    <cellStyle name="Entrée 6 4" xfId="8374" xr:uid="{00000000-0005-0000-0000-0000680E0000}"/>
    <cellStyle name="Entrée 6 5" xfId="7759" xr:uid="{00000000-0005-0000-0000-0000690E0000}"/>
    <cellStyle name="Entrée 6 6" xfId="8935" xr:uid="{00000000-0005-0000-0000-00006A0E0000}"/>
    <cellStyle name="Entrée 6 7" xfId="9062" xr:uid="{00000000-0005-0000-0000-00006B0E0000}"/>
    <cellStyle name="Entrée 6 8" xfId="8059" xr:uid="{00000000-0005-0000-0000-00006C0E0000}"/>
    <cellStyle name="Entrée 6 9" xfId="8393" xr:uid="{00000000-0005-0000-0000-00006D0E0000}"/>
    <cellStyle name="Entrée 7" xfId="5808" xr:uid="{00000000-0005-0000-0000-00006E0E0000}"/>
    <cellStyle name="Entrée 8" xfId="2924" xr:uid="{00000000-0005-0000-0000-00006F0E0000}"/>
    <cellStyle name="Entrée 9" xfId="8782" xr:uid="{00000000-0005-0000-0000-0000700E0000}"/>
    <cellStyle name="Euro" xfId="37" xr:uid="{00000000-0005-0000-0000-0000710E0000}"/>
    <cellStyle name="Euro 2" xfId="10893" xr:uid="{801E7D1A-FFCB-402A-A11F-768ED6F5E54A}"/>
    <cellStyle name="Euro 3" xfId="10894" xr:uid="{DB85513E-F958-4602-B164-FA4E7F7A5A78}"/>
    <cellStyle name="Euro 4" xfId="10895" xr:uid="{F3355CD1-0001-429C-AB81-A2458D127C2A}"/>
    <cellStyle name="Euro 5" xfId="10896" xr:uid="{AAB767AF-6CE3-43E9-A20B-365B300B19C1}"/>
    <cellStyle name="Euro 6" xfId="10897" xr:uid="{C6800B57-525F-446C-A482-3B8CF9CB403E}"/>
    <cellStyle name="Euro 7" xfId="10898" xr:uid="{F89FE042-65C5-4984-9B4D-F814EB7680FF}"/>
    <cellStyle name="Euro 8" xfId="10141" xr:uid="{5BD0749E-B57D-49AB-B72F-E38F7AAF59DE}"/>
    <cellStyle name="Excel Built-in Normal" xfId="2811" xr:uid="{00000000-0005-0000-0000-0000720E0000}"/>
    <cellStyle name="Excel_BuiltIn_Accent6" xfId="12909" xr:uid="{9C6E512A-6073-4E41-8275-C044FE18BE63}"/>
    <cellStyle name="Explanatory Text 2" xfId="1501" xr:uid="{00000000-0005-0000-0000-0000730E0000}"/>
    <cellStyle name="Explanatory Text 2 2" xfId="1502" xr:uid="{00000000-0005-0000-0000-0000740E0000}"/>
    <cellStyle name="Explanatory Text 2 2 2" xfId="10901" xr:uid="{9E6E8BCE-9847-44C1-918A-AF3CB14DF98E}"/>
    <cellStyle name="Explanatory Text 2 2 3" xfId="10900" xr:uid="{DD852C2C-10B3-43E5-B13E-C74FBE7B29E0}"/>
    <cellStyle name="Explanatory Text 2 3" xfId="1503" xr:uid="{00000000-0005-0000-0000-0000750E0000}"/>
    <cellStyle name="Explanatory Text 2 3 2" xfId="10902" xr:uid="{AC4CB640-E7F3-4BF3-9D52-71D5801969F3}"/>
    <cellStyle name="Explanatory Text 2 4" xfId="11864" xr:uid="{D7AA5247-EE5C-4248-A29E-54411FB19FF2}"/>
    <cellStyle name="Explanatory Text 2 5" xfId="11860" xr:uid="{BFD13EC4-9FEC-44B6-B047-7790049DE887}"/>
    <cellStyle name="Explanatory Text 2 6" xfId="11870" xr:uid="{A54E2E9F-7AFD-4987-A835-F04B066A8439}"/>
    <cellStyle name="Explanatory Text 2 7" xfId="11859" xr:uid="{C77E6E0E-28CA-49B7-9DF9-F4A010C51722}"/>
    <cellStyle name="Explanatory Text 2 8" xfId="26515" xr:uid="{64300148-1797-4F72-8E81-348BE90915D5}"/>
    <cellStyle name="Explanatory Text 2 9" xfId="10899" xr:uid="{3039C160-FD61-42FE-A6C6-20605361A311}"/>
    <cellStyle name="Explanatory Text 3" xfId="1504" xr:uid="{00000000-0005-0000-0000-0000760E0000}"/>
    <cellStyle name="Explanatory Text 3 2" xfId="12910" xr:uid="{90436FCB-7828-46BC-AEBA-5323AC08BD90}"/>
    <cellStyle name="Explanatory Text 3 3" xfId="26516" xr:uid="{E24E5C79-E247-4AF8-863A-858566636F23}"/>
    <cellStyle name="Explanatory Text 3 4" xfId="10903" xr:uid="{0D022564-D098-4B78-958D-CF3FBDE372BC}"/>
    <cellStyle name="Explanatory Text 4" xfId="12911" xr:uid="{68B442CD-03F5-44A1-B1CE-65259ECF1FDE}"/>
    <cellStyle name="Explanatory Text 4 2" xfId="26517" xr:uid="{669BBBF5-8545-43F7-8C92-9E2DFB2C0024}"/>
    <cellStyle name="Explanatory Text 5" xfId="12912" xr:uid="{D5832407-AD14-4BE1-B3F5-C57DDB95E837}"/>
    <cellStyle name="Explanatory Text 6" xfId="17067" xr:uid="{5C0723FD-8ADB-4C0C-AC9D-0088AB128CEE}"/>
    <cellStyle name="F2" xfId="9826" xr:uid="{DD1439C0-D1C2-43E5-9912-AA92F04D90E3}"/>
    <cellStyle name="F3" xfId="9827" xr:uid="{ED64D884-3341-449F-9E0D-8CA18AC60048}"/>
    <cellStyle name="F4" xfId="9828" xr:uid="{9F8515F6-90B2-4C2B-BA22-DDD90EA7B227}"/>
    <cellStyle name="F5" xfId="9829" xr:uid="{1035D5E4-AD34-46A7-9403-3F0B99E0872D}"/>
    <cellStyle name="F6" xfId="9830" xr:uid="{5D807ACC-71CB-46A1-9629-6EBC444A0EF8}"/>
    <cellStyle name="F7" xfId="9831" xr:uid="{70C47DF7-3426-49EC-BEEB-278474A73198}"/>
    <cellStyle name="F8" xfId="9832" xr:uid="{485F1ADE-182F-4268-B9A1-E3361AAB3A0A}"/>
    <cellStyle name="Fixed" xfId="720" xr:uid="{00000000-0005-0000-0000-0000770E0000}"/>
    <cellStyle name="Fixed 10" xfId="11868" xr:uid="{71A7DBBF-64A4-4A54-83CF-32634216F236}"/>
    <cellStyle name="Fixed 11" xfId="11862" xr:uid="{FA236FC5-5B7B-44D1-96D9-A59CCED1BE87}"/>
    <cellStyle name="Fixed 12" xfId="9833" xr:uid="{5490A17B-78D1-4DAD-892E-5B917C1CDA03}"/>
    <cellStyle name="Fixed 2" xfId="10904" xr:uid="{18F53060-FDB9-4516-9930-EF67EA55E788}"/>
    <cellStyle name="Fixed 3" xfId="10905" xr:uid="{7AEE9E9A-4347-4A8D-B6C0-F8F680E4BE15}"/>
    <cellStyle name="Fixed 4" xfId="10906" xr:uid="{5AC260A9-0F0E-4FD8-A17D-2F6A16A625B3}"/>
    <cellStyle name="Fixed 5" xfId="10907" xr:uid="{1861F1DD-6641-4E5F-8B75-B1F645B3B560}"/>
    <cellStyle name="Fixed 6" xfId="10908" xr:uid="{8FB85FD3-3FC5-41E5-8568-B0F3979D8469}"/>
    <cellStyle name="Fixed 7" xfId="10909" xr:uid="{7772BF5A-EEA0-4E15-854D-EBB1C7E66D31}"/>
    <cellStyle name="Fixed 8" xfId="11863" xr:uid="{8A58015E-B1B3-4B9C-A44E-A395A00B2B88}"/>
    <cellStyle name="Fixed 9" xfId="11861" xr:uid="{38AA7702-BB5D-4ACB-95F5-7649B8DEFAEA}"/>
    <cellStyle name="Fixed_AVERAGE-ยา" xfId="12913" xr:uid="{FD5F8E5E-60D4-449C-A7A3-1BC9F95E388C}"/>
    <cellStyle name="Footer SBILogo1" xfId="38" xr:uid="{00000000-0005-0000-0000-0000780E0000}"/>
    <cellStyle name="Footer SBILogo2" xfId="39" xr:uid="{00000000-0005-0000-0000-0000790E0000}"/>
    <cellStyle name="Footnote" xfId="40" xr:uid="{00000000-0005-0000-0000-00007A0E0000}"/>
    <cellStyle name="Footnote Reference" xfId="41" xr:uid="{00000000-0005-0000-0000-00007B0E0000}"/>
    <cellStyle name="Footnote__0_Lead_ KOSE_30.06.05" xfId="10142" xr:uid="{D551CC3B-068D-44FD-9E22-5E117B0B69D7}"/>
    <cellStyle name="Format a column of totals" xfId="9834" xr:uid="{7184E914-A0A8-4D4A-91E4-17FA759D9FE5}"/>
    <cellStyle name="Format a column of totals 10" xfId="20025" xr:uid="{3720C878-C610-44F3-ADC1-95A98218D66F}"/>
    <cellStyle name="Format a column of totals 2" xfId="11604" xr:uid="{EE6913D6-9C4C-4C73-BBF9-29D28C99B1A5}"/>
    <cellStyle name="Format a column of totals 2 2" xfId="13981" xr:uid="{20132DF5-B51F-4987-B1A3-6AC7042D2FBF}"/>
    <cellStyle name="Format a column of totals 2 2 2" xfId="15907" xr:uid="{4EB8D944-C614-432A-A460-B4C0D1EAB811}"/>
    <cellStyle name="Format a column of totals 2 2 2 2" xfId="18346" xr:uid="{1D6B2CB1-97D9-42F9-8A42-54908CCE875D}"/>
    <cellStyle name="Format a column of totals 2 2 2 2 2" xfId="22603" xr:uid="{C54DAFE0-7CF6-48CD-9208-67544855219B}"/>
    <cellStyle name="Format a column of totals 2 2 2 2 3" xfId="20163" xr:uid="{AB40B73B-9382-4223-B4F6-656A23C842A5}"/>
    <cellStyle name="Format a column of totals 2 2 2 2 4" xfId="24979" xr:uid="{20F5DF2C-BE52-4625-830A-9756C346CBDC}"/>
    <cellStyle name="Format a column of totals 2 2 2 3" xfId="19243" xr:uid="{83FDB3BD-146C-404A-8113-C29FCD77E4A9}"/>
    <cellStyle name="Format a column of totals 2 2 2 3 2" xfId="23700" xr:uid="{1AE90CD1-620D-4F2C-AA2B-13DCDF9CA726}"/>
    <cellStyle name="Format a column of totals 2 2 2 3 3" xfId="25648" xr:uid="{CC4DECF6-BC13-4C7F-A2DE-0B3160F2AD34}"/>
    <cellStyle name="Format a column of totals 2 2 2 4" xfId="21352" xr:uid="{D5F1276A-E226-42F4-AD20-8506849E7AB7}"/>
    <cellStyle name="Format a column of totals 2 2 3" xfId="17296" xr:uid="{30378DA6-4B62-4EC3-AD79-E613510DD3C9}"/>
    <cellStyle name="Format a column of totals 2 2 3 2" xfId="22051" xr:uid="{71321A66-51A5-4690-9B17-501AD3635828}"/>
    <cellStyle name="Format a column of totals 2 2 3 3" xfId="19714" xr:uid="{DD61432D-5921-4E0A-8761-244C20AC26EB}"/>
    <cellStyle name="Format a column of totals 2 2 3 4" xfId="24517" xr:uid="{D4A137BA-8791-46F8-9AF7-CAF7950773B3}"/>
    <cellStyle name="Format a column of totals 2 2 4" xfId="16576" xr:uid="{02E4A7A8-3232-46AC-B202-E9600FB39391}"/>
    <cellStyle name="Format a column of totals 2 2 4 2" xfId="20500" xr:uid="{0F76D3FF-B610-468D-87D7-56EBCBF73431}"/>
    <cellStyle name="Format a column of totals 2 2 4 3" xfId="24100" xr:uid="{AF4DD36B-FF88-4EFF-A96B-40E20BB6EF26}"/>
    <cellStyle name="Format a column of totals 2 2 5" xfId="22925" xr:uid="{676861EE-DDDA-489D-A081-7A269FEBA777}"/>
    <cellStyle name="Format a column of totals 2 3" xfId="14854" xr:uid="{AC612A60-CC84-46EF-B058-9A4E04DABC8A}"/>
    <cellStyle name="Format a column of totals 2 3 2" xfId="17859" xr:uid="{D364CA82-2CDB-4FE5-A906-6F4ABE78CB7F}"/>
    <cellStyle name="Format a column of totals 2 3 2 2" xfId="22295" xr:uid="{BC13EC00-DAA7-442E-BF43-70265ED0A45D}"/>
    <cellStyle name="Format a column of totals 2 3 2 3" xfId="19656" xr:uid="{59BC5E80-FE3E-4102-B74B-C33B09619373}"/>
    <cellStyle name="Format a column of totals 2 3 2 4" xfId="24683" xr:uid="{221018EF-3D70-4DD0-BAD8-50591FAE7A09}"/>
    <cellStyle name="Format a column of totals 2 3 3" xfId="18827" xr:uid="{FD8CC2CF-840D-4D89-81FE-CBFBF72916E0}"/>
    <cellStyle name="Format a column of totals 2 3 3 2" xfId="23284" xr:uid="{BB1DDCBC-9BD6-4DC2-BC4A-1720444F0CB1}"/>
    <cellStyle name="Format a column of totals 2 3 3 3" xfId="25232" xr:uid="{F8984615-C847-45F4-AC50-776B0D9E2279}"/>
    <cellStyle name="Format a column of totals 2 3 4" xfId="20939" xr:uid="{829F0759-C390-4B85-855E-952312C5647B}"/>
    <cellStyle name="Format a column of totals 2 4" xfId="16731" xr:uid="{6A9807CC-867F-44EB-B35D-0DCB69092E34}"/>
    <cellStyle name="Format a column of totals 2 4 2" xfId="21818" xr:uid="{AA61606B-99DE-4CD2-8D8B-8F5D5AC7233F}"/>
    <cellStyle name="Format a column of totals 2 4 3" xfId="21491" xr:uid="{7957A630-A591-4056-A0CD-E7E8DFEB5B94}"/>
    <cellStyle name="Format a column of totals 2 4 4" xfId="24241" xr:uid="{B7174C75-2FB6-43B5-9B7C-15D0516E7F09}"/>
    <cellStyle name="Format a column of totals 2 5" xfId="17045" xr:uid="{DEFECCA0-9076-4B7A-950D-0A2EAFF91F00}"/>
    <cellStyle name="Format a column of totals 2 5 2" xfId="19449" xr:uid="{9AC1A109-A124-468D-AB8E-1A819689E247}"/>
    <cellStyle name="Format a column of totals 2 5 3" xfId="24446" xr:uid="{16A348FC-07E7-4ED0-A792-C81BE9F72083}"/>
    <cellStyle name="Format a column of totals 2 6" xfId="21474" xr:uid="{CFCE956E-61AC-4DD7-892E-D832DAA5A570}"/>
    <cellStyle name="Format a column of totals 3" xfId="11632" xr:uid="{13AFDD8C-9868-4EBC-8D46-138F4B651B3F}"/>
    <cellStyle name="Format a column of totals 3 2" xfId="13999" xr:uid="{F5C40B14-FC18-4481-833A-612DF72C1CD6}"/>
    <cellStyle name="Format a column of totals 3 2 2" xfId="15923" xr:uid="{3CF5F8E4-D418-4923-8678-D6A4B6ACF005}"/>
    <cellStyle name="Format a column of totals 3 2 2 2" xfId="18362" xr:uid="{192A2621-82F1-49FD-8D61-8CD7AC55A358}"/>
    <cellStyle name="Format a column of totals 3 2 2 2 2" xfId="22619" xr:uid="{C2245B73-A824-4597-9185-07CED6E3535A}"/>
    <cellStyle name="Format a column of totals 3 2 2 2 3" xfId="23032" xr:uid="{1314B69C-1609-4926-B668-32B4D86A70EE}"/>
    <cellStyle name="Format a column of totals 3 2 2 2 4" xfId="24995" xr:uid="{C57F6E27-1A8D-4955-84C5-7E601113771E}"/>
    <cellStyle name="Format a column of totals 3 2 2 3" xfId="19259" xr:uid="{DB1A4E7A-2831-4D18-9947-6F26E4C021CE}"/>
    <cellStyle name="Format a column of totals 3 2 2 3 2" xfId="23716" xr:uid="{24A49072-C36C-40A0-B468-215F20B5FDFE}"/>
    <cellStyle name="Format a column of totals 3 2 2 3 3" xfId="25664" xr:uid="{0A56D50B-DC41-438D-9B6F-97D102888339}"/>
    <cellStyle name="Format a column of totals 3 2 2 4" xfId="19498" xr:uid="{2C375FE3-0A2E-4A5C-990A-56FC95261D21}"/>
    <cellStyle name="Format a column of totals 3 2 3" xfId="17312" xr:uid="{58C83A51-3DF9-42DD-B59F-3279642C648E}"/>
    <cellStyle name="Format a column of totals 3 2 3 2" xfId="22067" xr:uid="{10726F1B-9192-4D23-8D9D-AE7B903C00BA}"/>
    <cellStyle name="Format a column of totals 3 2 3 3" xfId="19698" xr:uid="{12B8207A-72DA-4483-8C78-A6D211FD6C44}"/>
    <cellStyle name="Format a column of totals 3 2 3 4" xfId="24533" xr:uid="{681561DC-3C84-4DD1-AFD5-E521EC0A9DD8}"/>
    <cellStyle name="Format a column of totals 3 2 4" xfId="16560" xr:uid="{7D719245-AA9C-407D-B361-B236242D08CE}"/>
    <cellStyle name="Format a column of totals 3 2 4 2" xfId="21288" xr:uid="{04E6C39D-DF37-4B62-9BA5-9E8851EF1F27}"/>
    <cellStyle name="Format a column of totals 3 2 4 3" xfId="24084" xr:uid="{21BD039A-8C10-468B-BC65-3AEC0B6D06BB}"/>
    <cellStyle name="Format a column of totals 3 2 5" xfId="21565" xr:uid="{3EC5C29A-4F5E-474A-ACDF-3EF51B6C9022}"/>
    <cellStyle name="Format a column of totals 3 3" xfId="14875" xr:uid="{FE56937C-980D-4545-9D41-5B42E9E8566D}"/>
    <cellStyle name="Format a column of totals 3 3 2" xfId="17878" xr:uid="{F4719E66-0870-4637-81E7-1ABD9A3A0617}"/>
    <cellStyle name="Format a column of totals 3 3 2 2" xfId="22312" xr:uid="{BC15A2A9-07FD-4232-96DA-770279E16B4F}"/>
    <cellStyle name="Format a column of totals 3 3 2 3" xfId="20336" xr:uid="{4AE8AD3A-70D8-4AA5-BE65-41BE37264209}"/>
    <cellStyle name="Format a column of totals 3 3 2 4" xfId="24700" xr:uid="{E400DB6F-5B0E-467F-BD2E-6C5F0FF3AC29}"/>
    <cellStyle name="Format a column of totals 3 3 3" xfId="18844" xr:uid="{4CA92A7D-E81D-4C03-B461-79B1DCE608A4}"/>
    <cellStyle name="Format a column of totals 3 3 3 2" xfId="23301" xr:uid="{B43C686A-461C-41ED-8BE2-3C9F70FA25F2}"/>
    <cellStyle name="Format a column of totals 3 3 3 3" xfId="25249" xr:uid="{DE2D198B-B9F2-4BBC-8322-6EF07A62914E}"/>
    <cellStyle name="Format a column of totals 3 3 4" xfId="21422" xr:uid="{AF2C36D6-AFEC-4026-AE39-67A1046E6922}"/>
    <cellStyle name="Format a column of totals 3 4" xfId="16750" xr:uid="{858F818F-CA44-4608-8AB7-F198336223DD}"/>
    <cellStyle name="Format a column of totals 3 4 2" xfId="21834" xr:uid="{2DAE3B79-7EA4-4162-8A93-EED2C21125C8}"/>
    <cellStyle name="Format a column of totals 3 4 3" xfId="20453" xr:uid="{DC00D147-946B-4372-ACB0-63B105BF6A2A}"/>
    <cellStyle name="Format a column of totals 3 4 4" xfId="24258" xr:uid="{245DC1AA-0BA2-41BE-B0A8-08AB4FD4BEFE}"/>
    <cellStyle name="Format a column of totals 3 5" xfId="16472" xr:uid="{2D00B15E-D4D5-429D-89B9-0A6C299EF11F}"/>
    <cellStyle name="Format a column of totals 3 5 2" xfId="19857" xr:uid="{F15FAE86-45E3-415B-94C3-AF330A9BF9A2}"/>
    <cellStyle name="Format a column of totals 3 5 3" xfId="24002" xr:uid="{8E942849-A629-40E9-BA35-EE459FF8E017}"/>
    <cellStyle name="Format a column of totals 3 6" xfId="19592" xr:uid="{43A797ED-AA6D-4577-AB8A-6C360AFC933C}"/>
    <cellStyle name="Format a column of totals 4" xfId="13605" xr:uid="{E2A2D9C9-3F3A-45AD-AD7A-AF38E1AE7BF3}"/>
    <cellStyle name="Format a column of totals 4 2" xfId="15580" xr:uid="{9955FEFD-AEA3-4052-8F9A-A68B2318232F}"/>
    <cellStyle name="Format a column of totals 4 2 2" xfId="18055" xr:uid="{A1D6B9A1-18EF-43A1-9D47-D0DFA50E4A46}"/>
    <cellStyle name="Format a column of totals 4 2 2 2" xfId="22439" xr:uid="{68B7D77A-F34E-4078-98C3-4A2972A8C106}"/>
    <cellStyle name="Format a column of totals 4 2 2 3" xfId="21881" xr:uid="{04BED449-3AAA-4723-8B1E-110E8DEC63C3}"/>
    <cellStyle name="Format a column of totals 4 2 2 4" xfId="24835" xr:uid="{0E4A936A-77E6-441F-989F-5914C2076494}"/>
    <cellStyle name="Format a column of totals 4 2 3" xfId="19108" xr:uid="{C6173ACA-A89D-45AE-884B-D53BACBA1D6E}"/>
    <cellStyle name="Format a column of totals 4 2 3 2" xfId="23565" xr:uid="{BFD23E4A-D51C-4BD7-A6F5-83A5562DE4DF}"/>
    <cellStyle name="Format a column of totals 4 2 3 3" xfId="25513" xr:uid="{563608B7-09E8-4A4A-80A8-ED24A0E9D403}"/>
    <cellStyle name="Format a column of totals 4 2 4" xfId="20953" xr:uid="{757104E4-02BE-4AB3-9C9E-584942193B14}"/>
    <cellStyle name="Format a column of totals 4 3" xfId="17103" xr:uid="{0BCD65A6-E43E-479F-9A27-B6C4499B1F5F}"/>
    <cellStyle name="Format a column of totals 4 3 2" xfId="21982" xr:uid="{455E11D2-5184-45C8-BAC0-E1E8C01F454E}"/>
    <cellStyle name="Format a column of totals 4 3 3" xfId="19758" xr:uid="{73C45885-56CE-486A-9AE6-CD01F05B1257}"/>
    <cellStyle name="Format a column of totals 4 3 4" xfId="24470" xr:uid="{613C69B5-C313-4CB8-9966-7CB37ABF5FB3}"/>
    <cellStyle name="Format a column of totals 4 4" xfId="16440" xr:uid="{8863CC24-2621-4A84-8564-0BB98DBC0D87}"/>
    <cellStyle name="Format a column of totals 4 4 2" xfId="21298" xr:uid="{313790D3-CC63-43FB-BF1F-EFC7638D3383}"/>
    <cellStyle name="Format a column of totals 4 4 3" xfId="23976" xr:uid="{4731B346-4D5E-4F78-8DD8-EC2441F67BC7}"/>
    <cellStyle name="Format a column of totals 4 5" xfId="22540" xr:uid="{FD6D2683-0719-45C3-AB03-BD54DD5825A6}"/>
    <cellStyle name="Format a column of totals 5" xfId="13654" xr:uid="{05892C6D-06CF-4FC9-8740-A445C7CD0196}"/>
    <cellStyle name="Format a column of totals 5 2" xfId="15615" xr:uid="{E3B7FD52-6DB6-43FD-AE9C-FFFC29AEBD0F}"/>
    <cellStyle name="Format a column of totals 5 2 2" xfId="18089" xr:uid="{61C1490C-4018-4ED4-A198-B11D2B11D1A0}"/>
    <cellStyle name="Format a column of totals 5 2 2 2" xfId="22464" xr:uid="{4CEF9B5B-4DAC-45B3-84CD-3071E6F54195}"/>
    <cellStyle name="Format a column of totals 5 2 2 3" xfId="20233" xr:uid="{0F46D8CF-B63C-469F-B94A-078912025489}"/>
    <cellStyle name="Format a column of totals 5 2 2 4" xfId="24859" xr:uid="{97EC129D-4832-4F43-A05E-E2E5CD34B7E1}"/>
    <cellStyle name="Format a column of totals 5 2 3" xfId="19128" xr:uid="{BFAB9623-6601-497B-B7D9-3A3BB9F96E58}"/>
    <cellStyle name="Format a column of totals 5 2 3 2" xfId="23585" xr:uid="{EAA8F0CC-8490-4C2C-B653-2C7E12ACADB0}"/>
    <cellStyle name="Format a column of totals 5 2 3 3" xfId="25533" xr:uid="{8CE465E7-EBF3-456A-8650-DED20AF83ED6}"/>
    <cellStyle name="Format a column of totals 5 2 4" xfId="21514" xr:uid="{0E832703-0AEE-4444-A76F-1D76933D6D91}"/>
    <cellStyle name="Format a column of totals 5 3" xfId="17129" xr:uid="{5E031077-D5E3-4948-B608-626413543736}"/>
    <cellStyle name="Format a column of totals 5 3 2" xfId="22000" xr:uid="{980E096A-530C-46CF-B688-3865FC5001DD}"/>
    <cellStyle name="Format a column of totals 5 3 3" xfId="20432" xr:uid="{EFA38E49-AD21-4929-9ACB-284F7BC3B7B2}"/>
    <cellStyle name="Format a column of totals 5 3 4" xfId="24487" xr:uid="{BC106911-00D5-443C-9863-59A946A1DC6C}"/>
    <cellStyle name="Format a column of totals 5 4" xfId="16433" xr:uid="{EE05BCC7-8419-44D9-87E0-012C6F5641D2}"/>
    <cellStyle name="Format a column of totals 5 4 2" xfId="20523" xr:uid="{10C32D27-738D-4381-A378-1F004C608E32}"/>
    <cellStyle name="Format a column of totals 5 4 3" xfId="23969" xr:uid="{FCD2D15C-07B0-4218-BBCD-1FEBB4009465}"/>
    <cellStyle name="Format a column of totals 5 5" xfId="20795" xr:uid="{9362B6D1-56F7-4F13-A1CD-CFBBF6F6674C}"/>
    <cellStyle name="Format a column of totals 6" xfId="13592" xr:uid="{8318B214-C36D-4339-986B-32B5A4C0F341}"/>
    <cellStyle name="Format a column of totals 6 2" xfId="15567" xr:uid="{5AFF47BD-84B5-4B3C-99CE-90CCA2504C54}"/>
    <cellStyle name="Format a column of totals 6 2 2" xfId="18042" xr:uid="{D5FEC9FA-BFA1-47BB-A95E-503792E7361D}"/>
    <cellStyle name="Format a column of totals 6 2 2 2" xfId="22426" xr:uid="{ECD2EECA-EA5D-43D2-85EF-F4779B2D8CB6}"/>
    <cellStyle name="Format a column of totals 6 2 2 3" xfId="20259" xr:uid="{73D32B2B-8BCD-4D00-8681-C19F591A98AD}"/>
    <cellStyle name="Format a column of totals 6 2 2 4" xfId="24822" xr:uid="{630E83F2-3D66-4360-A8BF-310C1FCAC9A2}"/>
    <cellStyle name="Format a column of totals 6 2 3" xfId="19095" xr:uid="{F30FDDAB-215E-4AFF-A213-563060163914}"/>
    <cellStyle name="Format a column of totals 6 2 3 2" xfId="23552" xr:uid="{08A788B0-4D8C-4C5D-8D7D-D45AB2CB3E65}"/>
    <cellStyle name="Format a column of totals 6 2 3 3" xfId="25500" xr:uid="{CCF78385-B122-4405-AC50-8122070BFBE0}"/>
    <cellStyle name="Format a column of totals 6 2 4" xfId="22475" xr:uid="{0B64FF03-E44E-4550-BC9E-79BA2A90D3BA}"/>
    <cellStyle name="Format a column of totals 6 3" xfId="17097" xr:uid="{4EC92507-4A40-44B3-B18F-C200846CCD1D}"/>
    <cellStyle name="Format a column of totals 6 3 2" xfId="21976" xr:uid="{72ED0E62-E8FE-4755-AB20-A7765B44DF0A}"/>
    <cellStyle name="Format a column of totals 6 3 3" xfId="19764" xr:uid="{082F5EC2-EB25-482D-ACD1-C82DCC2EFC6B}"/>
    <cellStyle name="Format a column of totals 6 3 4" xfId="24464" xr:uid="{BA2E0B05-3723-47FA-9882-3FB02C5880B2}"/>
    <cellStyle name="Format a column of totals 6 4" xfId="16453" xr:uid="{12435860-097D-4DA5-8417-7DF7FEABD421}"/>
    <cellStyle name="Format a column of totals 6 4 2" xfId="21101" xr:uid="{A5BC5D00-65FC-42A9-8AA2-D0F891D6D29B}"/>
    <cellStyle name="Format a column of totals 6 4 3" xfId="23989" xr:uid="{1CA462A7-EC25-426E-B925-E9DB4DCD055A}"/>
    <cellStyle name="Format a column of totals 6 5" xfId="20739" xr:uid="{4812C11F-A2AD-4C7C-8437-3282BB7D9088}"/>
    <cellStyle name="Format a column of totals 7" xfId="14459" xr:uid="{D385CEF3-7A94-49C1-BFF0-26E74899AD19}"/>
    <cellStyle name="Format a column of totals 7 2" xfId="17743" xr:uid="{5DFFCAD0-ADC3-4140-A2BC-3358868C8D93}"/>
    <cellStyle name="Format a column of totals 7 2 2" xfId="22202" xr:uid="{D6B01C9F-09BE-4FA9-9C2A-4908F8BB2436}"/>
    <cellStyle name="Format a column of totals 7 2 3" xfId="20410" xr:uid="{99C8F922-6F79-4CFB-A15A-1E82AE0A81FB}"/>
    <cellStyle name="Format a column of totals 7 2 4" xfId="24587" xr:uid="{48BF615F-8685-4E08-B189-A18CEECD5269}"/>
    <cellStyle name="Format a column of totals 7 3" xfId="16901" xr:uid="{50D04510-1520-41E9-99AE-FAD7C68D3253}"/>
    <cellStyle name="Format a column of totals 7 3 2" xfId="20447" xr:uid="{B7DA26AF-F77A-469F-8D66-EE328661397A}"/>
    <cellStyle name="Format a column of totals 7 3 3" xfId="24331" xr:uid="{9DDA2506-96E1-4BB3-9E4F-7FC68990332D}"/>
    <cellStyle name="Format a column of totals 7 4" xfId="21036" xr:uid="{D9F1B242-E22A-4929-B1A0-4E4B5D4CFCAD}"/>
    <cellStyle name="Format a column of totals 8" xfId="14449" xr:uid="{3E91036F-2590-425A-A71A-BDC79EBC99D3}"/>
    <cellStyle name="Format a column of totals 8 2" xfId="16422" xr:uid="{7CED9193-99AE-4002-9384-62BA3B0B578A}"/>
    <cellStyle name="Format a column of totals 8 2 2" xfId="21574" xr:uid="{F0E8A3C8-10AC-4043-B5CF-DFBE7B95D41A}"/>
    <cellStyle name="Format a column of totals 8 2 3" xfId="23958" xr:uid="{0E6C9E58-34D9-44CA-A62A-8029F866912B}"/>
    <cellStyle name="Format a column of totals 8 3" xfId="21171" xr:uid="{48FCB2A7-283E-4CF8-9661-B2126DDE55BF}"/>
    <cellStyle name="Format a column of totals 9" xfId="17068" xr:uid="{69BBF7E0-FB8B-423B-8634-7FB3B6CF0F3D}"/>
    <cellStyle name="Format a column of totals 9 2" xfId="20074" xr:uid="{E6261AED-3AD3-4E8B-900E-3B795F3F5771}"/>
    <cellStyle name="Format a column of totals 9 3" xfId="24458" xr:uid="{5D2E3B5F-03D6-4058-BAB1-DFF856F5ECBC}"/>
    <cellStyle name="Format a row of totals" xfId="9835" xr:uid="{8A7433EF-169D-4D77-8AE3-DDEDDCB420FB}"/>
    <cellStyle name="Format a row of totals 10" xfId="20024" xr:uid="{B81026B5-2395-4F70-AF2F-935D519FFF2F}"/>
    <cellStyle name="Format a row of totals 2" xfId="11605" xr:uid="{8AEC82EA-40AD-4B0C-BBCD-7C573A897B23}"/>
    <cellStyle name="Format a row of totals 2 2" xfId="13982" xr:uid="{4BFE0075-1106-4D5B-8113-B66C10EEF765}"/>
    <cellStyle name="Format a row of totals 2 2 2" xfId="15908" xr:uid="{1D371CD5-020A-4078-8170-1221AA33DDC4}"/>
    <cellStyle name="Format a row of totals 2 2 2 2" xfId="18347" xr:uid="{925FFB78-6AED-4C29-A7DD-232997B13C33}"/>
    <cellStyle name="Format a row of totals 2 2 2 2 2" xfId="22604" xr:uid="{9AB2B02A-1E21-49E6-9C3E-5F843D877A9F}"/>
    <cellStyle name="Format a row of totals 2 2 2 2 3" xfId="21214" xr:uid="{803649AC-35C1-4677-8889-E3EC28781C26}"/>
    <cellStyle name="Format a row of totals 2 2 2 2 4" xfId="24980" xr:uid="{3BDEFC21-5E87-439B-9546-73E866E3FC0D}"/>
    <cellStyle name="Format a row of totals 2 2 2 3" xfId="19244" xr:uid="{F10BA748-6613-49E5-A4C4-0A9726710C0E}"/>
    <cellStyle name="Format a row of totals 2 2 2 3 2" xfId="23701" xr:uid="{8C83F2AF-133D-4F54-9D36-E84A4C33A138}"/>
    <cellStyle name="Format a row of totals 2 2 2 3 3" xfId="25649" xr:uid="{11B553EC-A934-42E4-B6FB-E009ECB3B269}"/>
    <cellStyle name="Format a row of totals 2 2 2 4" xfId="20579" xr:uid="{DD3F1D1C-87D0-41EB-B7C1-89FD101EC66A}"/>
    <cellStyle name="Format a row of totals 2 2 3" xfId="17297" xr:uid="{A3D21A2B-4565-40BD-A965-1D0162295F49}"/>
    <cellStyle name="Format a row of totals 2 2 3 2" xfId="22052" xr:uid="{0E9BDB0F-F594-4B78-8937-BB3ADE712619}"/>
    <cellStyle name="Format a row of totals 2 2 3 3" xfId="19713" xr:uid="{E135719F-EF64-4CD5-84A0-0C0E97D53CE6}"/>
    <cellStyle name="Format a row of totals 2 2 3 4" xfId="24518" xr:uid="{0351CDF1-DC9D-4893-BCAD-84438C108CB0}"/>
    <cellStyle name="Format a row of totals 2 2 4" xfId="16575" xr:uid="{C3EFC67E-D309-4DF2-A85F-7314E3B5DEE9}"/>
    <cellStyle name="Format a row of totals 2 2 4 2" xfId="21283" xr:uid="{26C871D7-62A0-4324-8983-9BEF73D57439}"/>
    <cellStyle name="Format a row of totals 2 2 4 3" xfId="24099" xr:uid="{D51BB113-F4B2-481C-B0E9-A4CF45E03801}"/>
    <cellStyle name="Format a row of totals 2 2 5" xfId="21530" xr:uid="{BBEC0F63-F5F2-4CF9-A333-523D2B45FB06}"/>
    <cellStyle name="Format a row of totals 2 3" xfId="14855" xr:uid="{3F0BBBB5-FED6-4340-90AE-7BFE42FB0EE5}"/>
    <cellStyle name="Format a row of totals 2 3 2" xfId="17860" xr:uid="{EAAD2BF1-D5E9-40DB-B355-9FE17511009E}"/>
    <cellStyle name="Format a row of totals 2 3 2 2" xfId="22296" xr:uid="{32C4A1B2-06B5-44DD-9F50-B9ACA451820B}"/>
    <cellStyle name="Format a row of totals 2 3 2 3" xfId="19655" xr:uid="{E7B6A720-5526-4736-A93C-A5D4FE85734A}"/>
    <cellStyle name="Format a row of totals 2 3 2 4" xfId="24684" xr:uid="{2AF3F9C0-01C4-4E96-9B5B-97BFD3BBF764}"/>
    <cellStyle name="Format a row of totals 2 3 3" xfId="18828" xr:uid="{93C91FFF-B456-485C-8012-92C6391FD047}"/>
    <cellStyle name="Format a row of totals 2 3 3 2" xfId="23285" xr:uid="{63E030B2-1C65-4B54-98AE-5C8AFC2BB613}"/>
    <cellStyle name="Format a row of totals 2 3 3 3" xfId="25233" xr:uid="{1BB0C1FF-F817-4DC2-8A3C-35AE7A8061F8}"/>
    <cellStyle name="Format a row of totals 2 3 4" xfId="20938" xr:uid="{AD07B5DD-38AD-488F-87C3-11FC30476457}"/>
    <cellStyle name="Format a row of totals 2 4" xfId="16732" xr:uid="{4A061220-59A4-4C7D-87A5-B9F424987827}"/>
    <cellStyle name="Format a row of totals 2 4 2" xfId="21819" xr:uid="{34E4F2B1-FCA1-4EE6-A125-B92727A546A8}"/>
    <cellStyle name="Format a row of totals 2 4 3" xfId="20837" xr:uid="{8B231C1F-1258-4AB1-A654-265CDB25ED4C}"/>
    <cellStyle name="Format a row of totals 2 4 4" xfId="24242" xr:uid="{99143552-DDEE-4D4B-9952-8543B0AFC86C}"/>
    <cellStyle name="Format a row of totals 2 5" xfId="17044" xr:uid="{17B895BD-E6EB-4837-9E25-08DF3E52D4FC}"/>
    <cellStyle name="Format a row of totals 2 5 2" xfId="21025" xr:uid="{66FEFBFA-F5AE-4ECD-AA39-CD18F6DC9E8C}"/>
    <cellStyle name="Format a row of totals 2 5 3" xfId="24445" xr:uid="{672981BD-F9E1-4B07-80D4-A9042ECBAD22}"/>
    <cellStyle name="Format a row of totals 2 6" xfId="20818" xr:uid="{8439E79C-8DC1-4192-B1A6-260C0E8A8D73}"/>
    <cellStyle name="Format a row of totals 3" xfId="11631" xr:uid="{C3F4A266-BE33-48FF-9C92-297D90955B2F}"/>
    <cellStyle name="Format a row of totals 3 2" xfId="13998" xr:uid="{870C3631-0D3C-4C73-9677-CF5BC0B53A29}"/>
    <cellStyle name="Format a row of totals 3 2 2" xfId="15922" xr:uid="{3DA16AFC-15B5-44C6-ABFF-273E64C14066}"/>
    <cellStyle name="Format a row of totals 3 2 2 2" xfId="18361" xr:uid="{34D137CC-9C21-4139-88B7-5C0F29AD26DA}"/>
    <cellStyle name="Format a row of totals 3 2 2 2 2" xfId="22618" xr:uid="{543FD33D-64DB-466B-9321-FA29608CF4BA}"/>
    <cellStyle name="Format a row of totals 3 2 2 2 3" xfId="23031" xr:uid="{2B9E924C-DA3E-4483-8AC9-631004106690}"/>
    <cellStyle name="Format a row of totals 3 2 2 2 4" xfId="24994" xr:uid="{6ADE79AA-CA1B-4307-96A2-F525788C8CE9}"/>
    <cellStyle name="Format a row of totals 3 2 2 3" xfId="19258" xr:uid="{D32E3A0B-87A2-4D30-8E9E-C0DE6824DF2C}"/>
    <cellStyle name="Format a row of totals 3 2 2 3 2" xfId="23715" xr:uid="{D5A772D5-6FF8-474E-9F81-597DAEF7F427}"/>
    <cellStyle name="Format a row of totals 3 2 2 3 3" xfId="25663" xr:uid="{73AF037A-22D7-49F1-BCF5-B41C5AF5B1AB}"/>
    <cellStyle name="Format a row of totals 3 2 2 4" xfId="19891" xr:uid="{8B186D41-93F8-4CF5-BA4A-03BE1F66DAB4}"/>
    <cellStyle name="Format a row of totals 3 2 3" xfId="17311" xr:uid="{F898F00C-1952-4336-AC52-CF7B778E9544}"/>
    <cellStyle name="Format a row of totals 3 2 3 2" xfId="22066" xr:uid="{4188090A-772B-4817-ABEA-D3FADA1D1E67}"/>
    <cellStyle name="Format a row of totals 3 2 3 3" xfId="19699" xr:uid="{AE08F99E-7611-4F89-9A19-FF074C88368E}"/>
    <cellStyle name="Format a row of totals 3 2 3 4" xfId="24532" xr:uid="{9CED60A7-00E6-4289-9C1F-5C9735014BFD}"/>
    <cellStyle name="Format a row of totals 3 2 4" xfId="16561" xr:uid="{96DB73B7-B7E1-4AA4-9510-5D7EB1221C4A}"/>
    <cellStyle name="Format a row of totals 3 2 4 2" xfId="20505" xr:uid="{64F04731-5905-4A48-BE1B-CA5F62BF133D}"/>
    <cellStyle name="Format a row of totals 3 2 4 3" xfId="24085" xr:uid="{981F5929-0347-4D04-9F1F-A8EB73ADF422}"/>
    <cellStyle name="Format a row of totals 3 2 5" xfId="22953" xr:uid="{75EE0691-3D43-4C4B-9EC8-90EF4E105B95}"/>
    <cellStyle name="Format a row of totals 3 3" xfId="14874" xr:uid="{D843EA09-638D-48D4-AEFB-32A0FE075A90}"/>
    <cellStyle name="Format a row of totals 3 3 2" xfId="17877" xr:uid="{7F102F73-DD56-49CE-B088-4BF226EECE26}"/>
    <cellStyle name="Format a row of totals 3 3 2 2" xfId="22311" xr:uid="{B0A3A53F-F620-43C7-9370-E470B19DAA87}"/>
    <cellStyle name="Format a row of totals 3 3 2 3" xfId="20337" xr:uid="{C5513B05-8FCB-4397-8778-8AB34FF85E2B}"/>
    <cellStyle name="Format a row of totals 3 3 2 4" xfId="24699" xr:uid="{0D4C9EFE-3998-44F4-9AD3-7BADEBA73017}"/>
    <cellStyle name="Format a row of totals 3 3 3" xfId="18843" xr:uid="{DE5AAE34-B917-4526-B562-4B632A591533}"/>
    <cellStyle name="Format a row of totals 3 3 3 2" xfId="23300" xr:uid="{D5EFB28E-40CD-4CB7-9703-28701BA2BEEE}"/>
    <cellStyle name="Format a row of totals 3 3 3 3" xfId="25248" xr:uid="{F73931A6-B1AE-4E02-B601-97E4AFEF662A}"/>
    <cellStyle name="Format a row of totals 3 3 4" xfId="20656" xr:uid="{01F673DD-E27B-4E87-B6EA-C7DDB5CABA65}"/>
    <cellStyle name="Format a row of totals 3 4" xfId="16749" xr:uid="{800DE28D-8DB6-4FB7-8616-DF20D238BC23}"/>
    <cellStyle name="Format a row of totals 3 4 2" xfId="21833" xr:uid="{16512A98-9B78-449C-8D59-EED6CBB90AB8}"/>
    <cellStyle name="Format a row of totals 3 4 3" xfId="21240" xr:uid="{D43548C0-1A6F-4453-ABA3-B9BE0E081E38}"/>
    <cellStyle name="Format a row of totals 3 4 4" xfId="24257" xr:uid="{8A597E07-D6D9-4DE6-A858-E9E259DFFB2D}"/>
    <cellStyle name="Format a row of totals 3 5" xfId="17380" xr:uid="{65A9AF08-9A61-453C-A635-650B708DC14C}"/>
    <cellStyle name="Format a row of totals 3 5 2" xfId="19680" xr:uid="{6B0F523A-A84F-4B3D-8D7D-9DB474B9BB6D}"/>
    <cellStyle name="Format a row of totals 3 5 3" xfId="24549" xr:uid="{1334859E-4C86-42A1-8980-72017AADFD26}"/>
    <cellStyle name="Format a row of totals 3 6" xfId="20767" xr:uid="{23A92F94-BACA-4B2C-B182-2CBEE97EC9DC}"/>
    <cellStyle name="Format a row of totals 4" xfId="13606" xr:uid="{211E6872-4D41-4985-9623-00F93297200B}"/>
    <cellStyle name="Format a row of totals 4 2" xfId="15581" xr:uid="{26C0D594-B32E-4630-8DF4-4BE70B30DAAE}"/>
    <cellStyle name="Format a row of totals 4 2 2" xfId="18056" xr:uid="{345DEB8D-0F58-492D-AB96-96B8F3D6106A}"/>
    <cellStyle name="Format a row of totals 4 2 2 2" xfId="22440" xr:uid="{39A2B58E-9B3F-44B5-8081-7AD737E4295E}"/>
    <cellStyle name="Format a row of totals 4 2 2 3" xfId="22166" xr:uid="{BDA4D71E-7DC3-4D42-9DB3-8DDBF656D4C2}"/>
    <cellStyle name="Format a row of totals 4 2 2 4" xfId="24836" xr:uid="{E1F142C6-529F-4F96-820D-AFD5F5525DA7}"/>
    <cellStyle name="Format a row of totals 4 2 3" xfId="19109" xr:uid="{BD0ABBF9-ED34-4E06-A793-97D69939A1D3}"/>
    <cellStyle name="Format a row of totals 4 2 3 2" xfId="23566" xr:uid="{8BC3D1B0-B417-4923-BC62-4DCC543F9293}"/>
    <cellStyle name="Format a row of totals 4 2 3 3" xfId="25514" xr:uid="{CCA5403A-8E13-4B4B-90F4-577CE17EED46}"/>
    <cellStyle name="Format a row of totals 4 2 4" xfId="22035" xr:uid="{6328ABF5-5F2E-49F3-8298-6E5B7F613518}"/>
    <cellStyle name="Format a row of totals 4 3" xfId="17104" xr:uid="{A29F90C4-D395-4503-834A-23BE4A31F3E5}"/>
    <cellStyle name="Format a row of totals 4 3 2" xfId="21983" xr:uid="{EFA7BE1B-BE26-4A7E-9855-4963F0BDE07E}"/>
    <cellStyle name="Format a row of totals 4 3 3" xfId="19757" xr:uid="{B47F0344-16EF-4D8F-87B5-F96C88F78433}"/>
    <cellStyle name="Format a row of totals 4 3 4" xfId="24471" xr:uid="{E30C0BBD-A976-4F60-99B5-4E6353605928}"/>
    <cellStyle name="Format a row of totals 4 4" xfId="16439" xr:uid="{4C783E80-E0FC-4716-8F09-D761AF9344A1}"/>
    <cellStyle name="Format a row of totals 4 4 2" xfId="20520" xr:uid="{2FD76061-64CD-4420-9018-54A0CA38C2C5}"/>
    <cellStyle name="Format a row of totals 4 4 3" xfId="23975" xr:uid="{C0C24AF2-0811-4C6F-A1F0-05D9EFA4DDEE}"/>
    <cellStyle name="Format a row of totals 4 5" xfId="21504" xr:uid="{0F31EBD1-0CBF-49DA-89FE-CE1FFA60C58F}"/>
    <cellStyle name="Format a row of totals 5" xfId="13653" xr:uid="{5C1C96AE-2DFF-4008-8DEF-1C622C267583}"/>
    <cellStyle name="Format a row of totals 5 2" xfId="15614" xr:uid="{1444ED07-BB61-4161-9486-875D3793A891}"/>
    <cellStyle name="Format a row of totals 5 2 2" xfId="18088" xr:uid="{0D0B6BD8-CC01-4D31-8216-40AF04924453}"/>
    <cellStyle name="Format a row of totals 5 2 2 2" xfId="22463" xr:uid="{BEBFAE59-2376-40E0-B1BD-A0C39F8DCBAC}"/>
    <cellStyle name="Format a row of totals 5 2 2 3" xfId="20234" xr:uid="{7412BE1A-C4DC-4596-9E7F-303610379839}"/>
    <cellStyle name="Format a row of totals 5 2 2 4" xfId="24858" xr:uid="{A4590F40-5033-4B99-A04F-843B47E6EDE8}"/>
    <cellStyle name="Format a row of totals 5 2 3" xfId="19127" xr:uid="{8BFAE434-FBD2-482C-BA42-6F2272A880B6}"/>
    <cellStyle name="Format a row of totals 5 2 3 2" xfId="23584" xr:uid="{302E1D50-1D01-4BD5-887C-DA86D7E7F165}"/>
    <cellStyle name="Format a row of totals 5 2 3 3" xfId="25532" xr:uid="{73082860-ED31-4E50-8567-49B1CEA9741C}"/>
    <cellStyle name="Format a row of totals 5 2 4" xfId="22564" xr:uid="{112A71AC-5971-4311-8CD7-9EA365F1935B}"/>
    <cellStyle name="Format a row of totals 5 3" xfId="17128" xr:uid="{E4A108D1-3310-4D7B-B3EC-D6EAE0CCE02D}"/>
    <cellStyle name="Format a row of totals 5 3 2" xfId="21999" xr:uid="{CDD98776-3E2D-45F9-9C5C-56FA741B88F2}"/>
    <cellStyle name="Format a row of totals 5 3 3" xfId="19743" xr:uid="{25ACD260-0B4B-493E-8C1B-296CB6528D2A}"/>
    <cellStyle name="Format a row of totals 5 3 4" xfId="24486" xr:uid="{29288E57-9D15-406D-848F-364409C49288}"/>
    <cellStyle name="Format a row of totals 5 4" xfId="17732" xr:uid="{059FA1B4-592E-4B48-A07C-D6407D3D73E4}"/>
    <cellStyle name="Format a row of totals 5 4 2" xfId="20418" xr:uid="{B913241A-1404-405B-AEA9-16B977961C31}"/>
    <cellStyle name="Format a row of totals 5 4 3" xfId="24579" xr:uid="{2D8CDBAB-ADA2-497F-A3BB-FF4ED4C95391}"/>
    <cellStyle name="Format a row of totals 5 5" xfId="20802" xr:uid="{9A2C0618-B580-444C-95EE-C672F1ABE318}"/>
    <cellStyle name="Format a row of totals 6" xfId="13911" xr:uid="{C7F66064-1CB9-425C-BF54-4C66776DE513}"/>
    <cellStyle name="Format a row of totals 6 2" xfId="15855" xr:uid="{633258A7-7261-4121-B674-49D006DC47E2}"/>
    <cellStyle name="Format a row of totals 6 2 2" xfId="18306" xr:uid="{79BB030B-7F79-48A9-A53A-03A5BEDC91E7}"/>
    <cellStyle name="Format a row of totals 6 2 2 2" xfId="22575" xr:uid="{5105BA28-AB82-4CB7-81FD-84B46586BFDB}"/>
    <cellStyle name="Format a row of totals 6 2 2 3" xfId="19429" xr:uid="{26FF2CA2-B37D-4D0E-9293-120E03BA3ADF}"/>
    <cellStyle name="Format a row of totals 6 2 2 4" xfId="24951" xr:uid="{34EE0456-4718-4928-8F99-C975048AE269}"/>
    <cellStyle name="Format a row of totals 6 2 3" xfId="19216" xr:uid="{9741C527-A5D3-40FE-950C-B20922D4F8E6}"/>
    <cellStyle name="Format a row of totals 6 2 3 2" xfId="23673" xr:uid="{EB7AFD50-3C94-456F-B209-00460DC0C35B}"/>
    <cellStyle name="Format a row of totals 6 2 3 3" xfId="25621" xr:uid="{E16C4B9A-1049-4997-A207-377FDE9110A4}"/>
    <cellStyle name="Format a row of totals 6 2 4" xfId="21363" xr:uid="{527D4131-3ADF-4265-84E7-12EA40DD9C90}"/>
    <cellStyle name="Format a row of totals 6 3" xfId="17274" xr:uid="{AC35F347-0DBD-4418-88A9-6CFE2D394352}"/>
    <cellStyle name="Format a row of totals 6 3 2" xfId="22041" xr:uid="{5B68347A-2876-4910-AB21-1992E1F727DB}"/>
    <cellStyle name="Format a row of totals 6 3 3" xfId="20088" xr:uid="{82A92077-B594-4801-9D22-220B0475063F}"/>
    <cellStyle name="Format a row of totals 6 3 4" xfId="24507" xr:uid="{F780D516-B4E3-4B9B-A697-CEC08DD266AB}"/>
    <cellStyle name="Format a row of totals 6 4" xfId="16603" xr:uid="{79381041-A907-4310-8733-4049FB39C764}"/>
    <cellStyle name="Format a row of totals 6 4 2" xfId="20787" xr:uid="{2FCDB4AD-AF95-4E5B-ACC9-9F0896BC101B}"/>
    <cellStyle name="Format a row of totals 6 4 3" xfId="24127" xr:uid="{37D780C0-7E46-4482-B053-A5A899839257}"/>
    <cellStyle name="Format a row of totals 6 5" xfId="20710" xr:uid="{63057ED4-B760-4EE2-AD8C-A624242A2AE1}"/>
    <cellStyle name="Format a row of totals 7" xfId="14460" xr:uid="{D4478E6A-9AC3-404A-BC46-05C45AEF0D09}"/>
    <cellStyle name="Format a row of totals 7 2" xfId="17744" xr:uid="{FB533630-8546-4CAE-8B0B-39B4F2131957}"/>
    <cellStyle name="Format a row of totals 7 2 2" xfId="22203" xr:uid="{4BDF19D7-0BAF-4309-93B6-3E83D46FE4CF}"/>
    <cellStyle name="Format a row of totals 7 2 3" xfId="20409" xr:uid="{13F1B27A-077F-436F-A0CD-0952D76A3644}"/>
    <cellStyle name="Format a row of totals 7 2 4" xfId="24588" xr:uid="{87159967-3DCF-4D58-9EE3-587E3BA7AAD8}"/>
    <cellStyle name="Format a row of totals 7 3" xfId="16420" xr:uid="{FF27AD98-02BA-42B2-89F3-FBED935CCA93}"/>
    <cellStyle name="Format a row of totals 7 3 2" xfId="21473" xr:uid="{019F7F8F-E6B6-43E5-8E17-45DBDA94EC62}"/>
    <cellStyle name="Format a row of totals 7 3 3" xfId="23956" xr:uid="{20EFAAFE-78F8-4AB2-86AF-3C58213594C9}"/>
    <cellStyle name="Format a row of totals 7 4" xfId="21727" xr:uid="{2D4C443C-952A-46D2-9315-83C6314381C2}"/>
    <cellStyle name="Format a row of totals 8" xfId="14450" xr:uid="{5646357C-2E21-423C-B660-1DB7AC949264}"/>
    <cellStyle name="Format a row of totals 8 2" xfId="16421" xr:uid="{EA223B93-BC00-49EA-AFFF-B731396B671E}"/>
    <cellStyle name="Format a row of totals 8 2 2" xfId="20817" xr:uid="{AB2E531E-A03B-4EE6-8010-EB764CB4F65D}"/>
    <cellStyle name="Format a row of totals 8 2 3" xfId="23957" xr:uid="{F025DCED-28BE-40E0-9E85-BFEF03E83664}"/>
    <cellStyle name="Format a row of totals 8 3" xfId="21778" xr:uid="{03127A4F-2C25-472A-AB87-6CD3AA06520C}"/>
    <cellStyle name="Format a row of totals 9" xfId="17846" xr:uid="{826EBED7-F248-4B98-B27E-120B6F7E6C45}"/>
    <cellStyle name="Format a row of totals 9 2" xfId="21848" xr:uid="{DAB4690D-0017-4A79-80A9-EECA7C286B80}"/>
    <cellStyle name="Format a row of totals 9 3" xfId="24672" xr:uid="{9B5EDC2C-9251-4C4F-B347-BC5DFDE1AC4F}"/>
    <cellStyle name="Format Number Column" xfId="12914" xr:uid="{BB4FDCB5-85CC-4222-A75D-3B6550D039F8}"/>
    <cellStyle name="Format text as bold, black on yello" xfId="9836" xr:uid="{92959326-3FD7-409D-A3EA-ACFAA6B97F9D}"/>
    <cellStyle name="Format text as bold, black on yello 10" xfId="20023" xr:uid="{7BC537A0-4EE5-4361-857E-C856090D9BE4}"/>
    <cellStyle name="Format text as bold, black on yello 2" xfId="11606" xr:uid="{43D6ABD0-091D-4B1C-AF0B-01747B122437}"/>
    <cellStyle name="Format text as bold, black on yello 2 2" xfId="13983" xr:uid="{4158F1C8-F5B4-4259-8B4B-047F0EF86C18}"/>
    <cellStyle name="Format text as bold, black on yello 2 2 2" xfId="15909" xr:uid="{DDF9403A-2B44-4884-B2B8-B67C4019FA3C}"/>
    <cellStyle name="Format text as bold, black on yello 2 2 2 2" xfId="18348" xr:uid="{ABD389DE-BCD6-4E3F-838C-67EFD49E9DD0}"/>
    <cellStyle name="Format text as bold, black on yello 2 2 2 2 2" xfId="22605" xr:uid="{5CA98FA1-1E70-494E-869D-557C44BC4D61}"/>
    <cellStyle name="Format text as bold, black on yello 2 2 2 2 3" xfId="20162" xr:uid="{1740047A-FA93-4010-9088-FC6F80AE35FA}"/>
    <cellStyle name="Format text as bold, black on yello 2 2 2 2 4" xfId="24981" xr:uid="{A8B66A9E-2123-4FDA-9176-2F522C054B0A}"/>
    <cellStyle name="Format text as bold, black on yello 2 2 2 3" xfId="19245" xr:uid="{758D3D80-E609-4D14-B5FB-0E5E720DC0E4}"/>
    <cellStyle name="Format text as bold, black on yello 2 2 2 3 2" xfId="23702" xr:uid="{789F4228-5ADB-4548-AEDF-FC5EA4E88F94}"/>
    <cellStyle name="Format text as bold, black on yello 2 2 2 3 3" xfId="25650" xr:uid="{05EE131A-3E40-4878-A97C-0B06D15E6360}"/>
    <cellStyle name="Format text as bold, black on yello 2 2 2 4" xfId="19500" xr:uid="{17F97FE4-8708-4981-B82B-51ED43A8B53F}"/>
    <cellStyle name="Format text as bold, black on yello 2 2 3" xfId="17298" xr:uid="{37DA8153-082E-4721-9A9B-D997A200A08C}"/>
    <cellStyle name="Format text as bold, black on yello 2 2 3 2" xfId="22053" xr:uid="{FFB1EF9B-7434-4333-BB3D-80C373B30881}"/>
    <cellStyle name="Format text as bold, black on yello 2 2 3 3" xfId="19712" xr:uid="{1E407760-F5F5-459E-8318-C14FFE88DA8C}"/>
    <cellStyle name="Format text as bold, black on yello 2 2 3 4" xfId="24519" xr:uid="{2851A17F-96F2-4E73-B4C1-B44EAA252548}"/>
    <cellStyle name="Format text as bold, black on yello 2 2 4" xfId="16574" xr:uid="{4E903019-CD48-4A84-B1E6-9688AEE46451}"/>
    <cellStyle name="Format text as bold, black on yello 2 2 4 2" xfId="21741" xr:uid="{749776FD-3B9A-48EB-9B99-5CF7210E2B79}"/>
    <cellStyle name="Format text as bold, black on yello 2 2 4 3" xfId="24098" xr:uid="{7C23902D-EE17-4ADD-A6DB-D9C6F6BC77FA}"/>
    <cellStyle name="Format text as bold, black on yello 2 2 5" xfId="20880" xr:uid="{D5914322-FFBF-4A14-8722-5E7A6DF40167}"/>
    <cellStyle name="Format text as bold, black on yello 2 3" xfId="14856" xr:uid="{7405C3ED-EF23-4913-BA68-03AB792C4EC2}"/>
    <cellStyle name="Format text as bold, black on yello 2 3 2" xfId="17861" xr:uid="{5D98DCE8-1381-4BAC-BDF4-05823586B5A3}"/>
    <cellStyle name="Format text as bold, black on yello 2 3 2 2" xfId="22297" xr:uid="{7952B791-2A50-462F-B149-89D2D22858A6}"/>
    <cellStyle name="Format text as bold, black on yello 2 3 2 3" xfId="19654" xr:uid="{934F8404-7494-46C6-AB41-E86307665C3C}"/>
    <cellStyle name="Format text as bold, black on yello 2 3 2 4" xfId="24685" xr:uid="{A89CB2F4-D6A9-42C3-A49B-578592C087AC}"/>
    <cellStyle name="Format text as bold, black on yello 2 3 3" xfId="18829" xr:uid="{8458994E-2485-44ED-878B-1710F1D3606C}"/>
    <cellStyle name="Format text as bold, black on yello 2 3 3 2" xfId="23286" xr:uid="{71714C1B-C4BF-4259-BB98-8E8CD255AF80}"/>
    <cellStyle name="Format text as bold, black on yello 2 3 3 3" xfId="25234" xr:uid="{63D98081-33C9-4C76-B295-A01F07CF4CFE}"/>
    <cellStyle name="Format text as bold, black on yello 2 3 4" xfId="20661" xr:uid="{0ADC634A-2F92-4EA8-840C-DFC1D80DCD14}"/>
    <cellStyle name="Format text as bold, black on yello 2 4" xfId="16733" xr:uid="{6C93B7D0-9F27-4D4B-B710-6CAB5DC7C4EA}"/>
    <cellStyle name="Format text as bold, black on yello 2 4 2" xfId="21820" xr:uid="{A9857965-EFB2-4E16-A3B4-6A01C7528B9E}"/>
    <cellStyle name="Format text as bold, black on yello 2 4 3" xfId="21453" xr:uid="{17691C5F-C6BA-46B7-9558-E062C339A82D}"/>
    <cellStyle name="Format text as bold, black on yello 2 4 4" xfId="24243" xr:uid="{45986CF8-96CE-4FEA-BC98-BC8DE2F0196A}"/>
    <cellStyle name="Format text as bold, black on yello 2 5" xfId="17043" xr:uid="{5DF206C7-BACC-4EEB-A122-3CBB2F211480}"/>
    <cellStyle name="Format text as bold, black on yello 2 5 2" xfId="19450" xr:uid="{B1BE80A4-5C00-4085-9793-6BF096939B68}"/>
    <cellStyle name="Format text as bold, black on yello 2 5 3" xfId="24444" xr:uid="{D95776EC-A6CB-4665-8187-FD34E534591C}"/>
    <cellStyle name="Format text as bold, black on yello 2 6" xfId="21788" xr:uid="{059E19CD-85CC-4988-8BF2-626C06834F00}"/>
    <cellStyle name="Format text as bold, black on yello 3" xfId="11630" xr:uid="{BAB49596-92D9-49D3-8455-7BA92C39A533}"/>
    <cellStyle name="Format text as bold, black on yello 3 2" xfId="13997" xr:uid="{32A4DADB-2FFC-4CF6-AD7E-4EB837A74AF5}"/>
    <cellStyle name="Format text as bold, black on yello 3 2 2" xfId="15921" xr:uid="{7EECDB26-94FA-45DF-95F0-291450E3762F}"/>
    <cellStyle name="Format text as bold, black on yello 3 2 2 2" xfId="18360" xr:uid="{4F0E2462-38D7-43D5-B946-FEE98ADE0922}"/>
    <cellStyle name="Format text as bold, black on yello 3 2 2 2 2" xfId="22617" xr:uid="{37C16CB7-D7FC-4BF7-83DF-A3108ADAFB74}"/>
    <cellStyle name="Format text as bold, black on yello 3 2 2 2 3" xfId="23030" xr:uid="{11A9E3FD-C510-42DE-882D-48606B2F49E2}"/>
    <cellStyle name="Format text as bold, black on yello 3 2 2 2 4" xfId="24993" xr:uid="{95B2FF5D-3D15-49EC-9A97-8A6E07F0B7C7}"/>
    <cellStyle name="Format text as bold, black on yello 3 2 2 3" xfId="19257" xr:uid="{530DFB21-8954-43D0-A4B0-C3DA60D99CF4}"/>
    <cellStyle name="Format text as bold, black on yello 3 2 2 3 2" xfId="23714" xr:uid="{E34645E9-9E8C-4F29-AF14-2434298FF012}"/>
    <cellStyle name="Format text as bold, black on yello 3 2 2 3 3" xfId="25662" xr:uid="{4EE02A42-E573-4CC7-84A0-0FF2A0241134}"/>
    <cellStyle name="Format text as bold, black on yello 3 2 2 4" xfId="20573" xr:uid="{A944A460-0E22-459F-A97D-2DC6D28FAE52}"/>
    <cellStyle name="Format text as bold, black on yello 3 2 3" xfId="17310" xr:uid="{9772BB59-2141-40E2-81D4-658CDDEC301B}"/>
    <cellStyle name="Format text as bold, black on yello 3 2 3 2" xfId="22065" xr:uid="{B928924F-AA7E-476F-B3F9-FB87412C0565}"/>
    <cellStyle name="Format text as bold, black on yello 3 2 3 3" xfId="19700" xr:uid="{8D2FD63D-79D2-4B75-A7A8-720C8E0289C4}"/>
    <cellStyle name="Format text as bold, black on yello 3 2 3 4" xfId="24531" xr:uid="{675E17B2-A881-4424-AE1C-049C651425BE}"/>
    <cellStyle name="Format text as bold, black on yello 3 2 4" xfId="16562" xr:uid="{42E58A26-784A-4836-A848-40FD048FC8FA}"/>
    <cellStyle name="Format text as bold, black on yello 3 2 4 2" xfId="21287" xr:uid="{F955F73D-4689-43BB-A8F3-CE6DB8C9C7D7}"/>
    <cellStyle name="Format text as bold, black on yello 3 2 4 3" xfId="24086" xr:uid="{1752AED2-67E7-41DB-B39F-960A46613C15}"/>
    <cellStyle name="Format text as bold, black on yello 3 2 5" xfId="21023" xr:uid="{DEDE9C9B-27A7-476D-B264-C2C391521825}"/>
    <cellStyle name="Format text as bold, black on yello 3 3" xfId="14873" xr:uid="{D835E749-6E97-4B29-BF4C-B5A54A294B2D}"/>
    <cellStyle name="Format text as bold, black on yello 3 3 2" xfId="17876" xr:uid="{CE389D1F-6AE2-42F8-85FE-EA9B602C0CAA}"/>
    <cellStyle name="Format text as bold, black on yello 3 3 2 2" xfId="22310" xr:uid="{49701A5D-1F9B-452F-BB93-C88EC1A2D087}"/>
    <cellStyle name="Format text as bold, black on yello 3 3 2 3" xfId="20338" xr:uid="{AC9D7DCD-5CDF-4E90-A543-27D3787DDE56}"/>
    <cellStyle name="Format text as bold, black on yello 3 3 2 4" xfId="24698" xr:uid="{D85C74B2-CA55-45E6-A579-AA87DFADB4BB}"/>
    <cellStyle name="Format text as bold, black on yello 3 3 3" xfId="18842" xr:uid="{1DE67E78-0357-49EC-90A2-7BE2A1B1F002}"/>
    <cellStyle name="Format text as bold, black on yello 3 3 3 2" xfId="23299" xr:uid="{D1D00EC2-38BB-43EB-AB27-2898664D8015}"/>
    <cellStyle name="Format text as bold, black on yello 3 3 3 3" xfId="25247" xr:uid="{C783C774-1BAB-4134-AB71-F845CBD3651B}"/>
    <cellStyle name="Format text as bold, black on yello 3 3 4" xfId="21423" xr:uid="{E9292817-5DEF-45D6-A52C-9615B4637B7E}"/>
    <cellStyle name="Format text as bold, black on yello 3 4" xfId="16748" xr:uid="{1815E878-182E-4061-B979-C69A05E21123}"/>
    <cellStyle name="Format text as bold, black on yello 3 4 2" xfId="21832" xr:uid="{934D83D4-7BD9-43DC-83E1-71E410123A74}"/>
    <cellStyle name="Format text as bold, black on yello 3 4 3" xfId="20454" xr:uid="{7825CA09-3955-4C12-814C-FA98B404EB55}"/>
    <cellStyle name="Format text as bold, black on yello 3 4 4" xfId="24256" xr:uid="{131EB6A1-119B-46FB-B6A0-69440A43CFEF}"/>
    <cellStyle name="Format text as bold, black on yello 3 5" xfId="17037" xr:uid="{FF031178-823F-4D99-93E6-16A647AA05CD}"/>
    <cellStyle name="Format text as bold, black on yello 3 5 2" xfId="20142" xr:uid="{F1AD2F21-DB6F-42A4-86AF-CEBD8FDAC40A}"/>
    <cellStyle name="Format text as bold, black on yello 3 5 3" xfId="24438" xr:uid="{3FC83C0B-0359-40DE-BDAF-7ED206DF88C9}"/>
    <cellStyle name="Format text as bold, black on yello 3 6" xfId="19593" xr:uid="{9F2C288A-EAB1-437A-AE21-B31D49E540A2}"/>
    <cellStyle name="Format text as bold, black on yello 4" xfId="13607" xr:uid="{442E83B4-1415-4A17-A54D-7ED3AECFDA1C}"/>
    <cellStyle name="Format text as bold, black on yello 4 2" xfId="15582" xr:uid="{14BE02DE-4565-4D9E-A107-C1AE35902A23}"/>
    <cellStyle name="Format text as bold, black on yello 4 2 2" xfId="18057" xr:uid="{C24888E5-6568-468F-923D-ACD8A86EFE6B}"/>
    <cellStyle name="Format text as bold, black on yello 4 2 2 2" xfId="22441" xr:uid="{4FE7ABD0-3F52-4FBE-9C6D-1FA8349ED78C}"/>
    <cellStyle name="Format text as bold, black on yello 4 2 2 3" xfId="20149" xr:uid="{E350D447-2D3F-477A-A2F6-75E3917F4F8B}"/>
    <cellStyle name="Format text as bold, black on yello 4 2 2 4" xfId="24837" xr:uid="{6D8352DD-BD40-45DB-B9F4-6D96EC2DD1F1}"/>
    <cellStyle name="Format text as bold, black on yello 4 2 3" xfId="19110" xr:uid="{BE14EA42-97DA-4863-BE11-00FC701A8F6B}"/>
    <cellStyle name="Format text as bold, black on yello 4 2 3 2" xfId="23567" xr:uid="{6D4216C3-B690-47AB-B02B-8E020D7B057B}"/>
    <cellStyle name="Format text as bold, black on yello 4 2 3 3" xfId="25515" xr:uid="{5D14C87D-D856-4208-821C-D4F49C5D036D}"/>
    <cellStyle name="Format text as bold, black on yello 4 2 4" xfId="22563" xr:uid="{CB4384B7-E9C4-4627-BB63-0116E875CA12}"/>
    <cellStyle name="Format text as bold, black on yello 4 3" xfId="17105" xr:uid="{49BADB09-5B9B-4591-BEF1-D01CE06A9E90}"/>
    <cellStyle name="Format text as bold, black on yello 4 3 2" xfId="21984" xr:uid="{9597E48C-A4E6-41A1-801A-81AF4A233FF3}"/>
    <cellStyle name="Format text as bold, black on yello 4 3 3" xfId="19756" xr:uid="{6188AB4E-2E2E-4858-8957-6F95E9A761CA}"/>
    <cellStyle name="Format text as bold, black on yello 4 3 4" xfId="24472" xr:uid="{E5546903-1FA9-45F6-BC5C-BE7B10014A0A}"/>
    <cellStyle name="Format text as bold, black on yello 4 4" xfId="16438" xr:uid="{D0ECDFE3-0BD6-4AC5-8C2D-D83DA7609EDC}"/>
    <cellStyle name="Format text as bold, black on yello 4 4 2" xfId="21299" xr:uid="{88DBDB26-D997-4F69-A5FD-5377CF64E50E}"/>
    <cellStyle name="Format text as bold, black on yello 4 4 3" xfId="23974" xr:uid="{799C561C-424E-4208-9348-31AEDD670762}"/>
    <cellStyle name="Format text as bold, black on yello 4 5" xfId="22124" xr:uid="{B8C637F1-24D8-42CD-BE7F-9CF22C3E0CD0}"/>
    <cellStyle name="Format text as bold, black on yello 5" xfId="13952" xr:uid="{AFECA7CE-FC7E-4B0B-A4DD-315718309DF9}"/>
    <cellStyle name="Format text as bold, black on yello 5 2" xfId="15887" xr:uid="{FBCD31C7-C5AD-4DB4-8F70-25E32976A9ED}"/>
    <cellStyle name="Format text as bold, black on yello 5 2 2" xfId="18334" xr:uid="{18BA3EA7-9D27-4251-8E2B-DFE7E0344C9E}"/>
    <cellStyle name="Format text as bold, black on yello 5 2 2 2" xfId="22593" xr:uid="{C6350296-5CC1-4B26-A873-73A97FD736F6}"/>
    <cellStyle name="Format text as bold, black on yello 5 2 2 3" xfId="20171" xr:uid="{EB339252-1329-4D66-A13B-6755C3A79728}"/>
    <cellStyle name="Format text as bold, black on yello 5 2 2 4" xfId="24969" xr:uid="{B9257509-EB53-421C-8D79-327369BBED26}"/>
    <cellStyle name="Format text as bold, black on yello 5 2 3" xfId="19234" xr:uid="{B23B2E51-8F20-4A77-B5C2-323D0E4886B5}"/>
    <cellStyle name="Format text as bold, black on yello 5 2 3 2" xfId="23691" xr:uid="{D15A8CB4-3066-40EB-BB96-136F8A8F1E45}"/>
    <cellStyle name="Format text as bold, black on yello 5 2 3 3" xfId="25639" xr:uid="{86C82647-6685-47A3-9435-1BCBD39D3D28}"/>
    <cellStyle name="Format text as bold, black on yello 5 2 4" xfId="19502" xr:uid="{F2FC7FE9-EAD3-452A-8E1C-8BC59733DB01}"/>
    <cellStyle name="Format text as bold, black on yello 5 3" xfId="17287" xr:uid="{9EEB8407-845C-4523-9621-8CA187F1D18E}"/>
    <cellStyle name="Format text as bold, black on yello 5 3 2" xfId="22044" xr:uid="{0240DC4F-9195-4B75-98D4-24050EDFEFB0}"/>
    <cellStyle name="Format text as bold, black on yello 5 3 3" xfId="19721" xr:uid="{B90EA2D3-BF7A-4606-94E5-74019C6D985D}"/>
    <cellStyle name="Format text as bold, black on yello 5 3 4" xfId="24510" xr:uid="{EA5C158F-6EB4-4B82-ADF9-BDFD2843B1F4}"/>
    <cellStyle name="Format text as bold, black on yello 5 4" xfId="16585" xr:uid="{D88D4673-B0D9-44D2-8E2B-9E908E048966}"/>
    <cellStyle name="Format text as bold, black on yello 5 4 2" xfId="20497" xr:uid="{27373E41-03A9-4F6D-B1E2-B682D43289F9}"/>
    <cellStyle name="Format text as bold, black on yello 5 4 3" xfId="24109" xr:uid="{F42397D2-8583-4831-8C96-C1D8A5A2D4E0}"/>
    <cellStyle name="Format text as bold, black on yello 5 5" xfId="21044" xr:uid="{68E8A54E-6610-4EB1-98AF-1908DD8E4F07}"/>
    <cellStyle name="Format text as bold, black on yello 6" xfId="13593" xr:uid="{A94BBDA2-3F05-4761-BD4C-703869140822}"/>
    <cellStyle name="Format text as bold, black on yello 6 2" xfId="15568" xr:uid="{56E2977D-3CD3-4636-9E8C-8CDBA1689CE2}"/>
    <cellStyle name="Format text as bold, black on yello 6 2 2" xfId="18043" xr:uid="{A7655CA0-6070-402F-BD11-92FDE0D54215}"/>
    <cellStyle name="Format text as bold, black on yello 6 2 2 2" xfId="22427" xr:uid="{07E24125-0A98-4987-BC4F-D1C5DD0AA2A6}"/>
    <cellStyle name="Format text as bold, black on yello 6 2 2 3" xfId="20258" xr:uid="{B39FC42F-6BCB-493F-9F1F-F6E0531F3AE2}"/>
    <cellStyle name="Format text as bold, black on yello 6 2 2 4" xfId="24823" xr:uid="{40B9AEBF-926A-46D7-8B3A-19D325B51E7E}"/>
    <cellStyle name="Format text as bold, black on yello 6 2 3" xfId="19096" xr:uid="{C7020A17-DCCD-4FA2-BC69-EAD0BC04379F}"/>
    <cellStyle name="Format text as bold, black on yello 6 2 3 2" xfId="23553" xr:uid="{B2EEC7E5-0BD7-45B5-A56B-BC011A185CF0}"/>
    <cellStyle name="Format text as bold, black on yello 6 2 3 3" xfId="25501" xr:uid="{3336E6DF-FCD3-44DC-93D3-342B7089116B}"/>
    <cellStyle name="Format text as bold, black on yello 6 2 4" xfId="21475" xr:uid="{4C7EC5BC-7EF6-434B-81A2-8FD404E102D7}"/>
    <cellStyle name="Format text as bold, black on yello 6 3" xfId="17098" xr:uid="{B7944415-71D7-41E1-9A14-065B54B4AD3E}"/>
    <cellStyle name="Format text as bold, black on yello 6 3 2" xfId="21977" xr:uid="{DE847F56-557E-4D5D-88DF-3FDAED70A029}"/>
    <cellStyle name="Format text as bold, black on yello 6 3 3" xfId="19763" xr:uid="{E9EB8F61-CFF7-4187-9230-22313E23A0F7}"/>
    <cellStyle name="Format text as bold, black on yello 6 3 4" xfId="24465" xr:uid="{0A81485D-FE45-4833-B984-59267D9D71FA}"/>
    <cellStyle name="Format text as bold, black on yello 6 4" xfId="16452" xr:uid="{EA6CBD5A-E56C-4137-8AF2-BAE22F19FD68}"/>
    <cellStyle name="Format text as bold, black on yello 6 4 2" xfId="19863" xr:uid="{083823A3-0E7E-4E36-AC58-47FA156FB041}"/>
    <cellStyle name="Format text as bold, black on yello 6 4 3" xfId="23988" xr:uid="{FD110669-3DEB-43A6-BBA9-D3FF34C25413}"/>
    <cellStyle name="Format text as bold, black on yello 6 5" xfId="19968" xr:uid="{5720AAC2-7637-4D0C-9CE8-82525F464105}"/>
    <cellStyle name="Format text as bold, black on yello 7" xfId="14461" xr:uid="{2EF7C06C-7679-42C4-BD44-DA2FE9711443}"/>
    <cellStyle name="Format text as bold, black on yello 7 2" xfId="17745" xr:uid="{C1EF1C9F-0AF9-40EC-B652-49EA545EE24C}"/>
    <cellStyle name="Format text as bold, black on yello 7 2 2" xfId="22204" xr:uid="{CB120754-3225-4EBA-BD2C-D720CF5D3AD7}"/>
    <cellStyle name="Format text as bold, black on yello 7 2 3" xfId="20408" xr:uid="{26528ADC-CEE0-400D-9CD5-9FB62E28C9CA}"/>
    <cellStyle name="Format text as bold, black on yello 7 2 4" xfId="24589" xr:uid="{AF3DBDEF-DD6F-4DEC-8B64-C666601F6FAA}"/>
    <cellStyle name="Format text as bold, black on yello 7 3" xfId="16419" xr:uid="{C1255C3B-93C4-446A-BBBF-C86061FB51DE}"/>
    <cellStyle name="Format text as bold, black on yello 7 3 2" xfId="21455" xr:uid="{E4DB630D-7F3A-4AA0-B56F-5047AE7B8DB1}"/>
    <cellStyle name="Format text as bold, black on yello 7 3 3" xfId="23955" xr:uid="{55BC397D-73EA-4C3B-A78F-E846BA800317}"/>
    <cellStyle name="Format text as bold, black on yello 7 4" xfId="21040" xr:uid="{26ECD495-235F-4944-B4DD-D98A792C15EC}"/>
    <cellStyle name="Format text as bold, black on yello 8" xfId="14667" xr:uid="{CA81D5BF-744A-4FBB-902A-922484D7E4B8}"/>
    <cellStyle name="Format text as bold, black on yello 8 2" xfId="18745" xr:uid="{C2E10E54-0A54-47C9-A8E5-25BD5D25AF22}"/>
    <cellStyle name="Format text as bold, black on yello 8 2 2" xfId="23201" xr:uid="{2D54786A-F0DF-4030-B300-B3204761B10A}"/>
    <cellStyle name="Format text as bold, black on yello 8 2 3" xfId="25150" xr:uid="{3C547DDB-D250-4406-A657-6CA5A56A928B}"/>
    <cellStyle name="Format text as bold, black on yello 8 3" xfId="19932" xr:uid="{7FB74610-5F6E-474A-98D4-70C5FF5F669E}"/>
    <cellStyle name="Format text as bold, black on yello 9" xfId="17847" xr:uid="{91C3B68F-C69F-401E-9FAC-78511B6E0693}"/>
    <cellStyle name="Format text as bold, black on yello 9 2" xfId="22143" xr:uid="{02D51452-E32B-4E31-A624-1A4346DA1484}"/>
    <cellStyle name="Format text as bold, black on yello 9 3" xfId="24673" xr:uid="{8FC002DE-1649-42D4-8E21-D08278B442B8}"/>
    <cellStyle name="g,bos]ydxitdyo" xfId="12915" xr:uid="{721D70CA-53E9-4395-9E25-B756635407BB}"/>
    <cellStyle name="Gara" xfId="9837" xr:uid="{A78B4A02-20E8-4664-B0BD-F85131398896}"/>
    <cellStyle name="general" xfId="9838" xr:uid="{CB9BDF7E-DBE7-4C8F-8EFE-43836FBB97EB}"/>
    <cellStyle name="Good 2" xfId="1505" xr:uid="{00000000-0005-0000-0000-00007D0E0000}"/>
    <cellStyle name="Good 2 2" xfId="1506" xr:uid="{00000000-0005-0000-0000-00007E0E0000}"/>
    <cellStyle name="Good 2 2 2" xfId="10912" xr:uid="{B5E11CB2-C36E-4BC1-8D3E-41E32731388D}"/>
    <cellStyle name="Good 2 2 3" xfId="26519" xr:uid="{FFE67F91-52BD-49E5-9F6E-2F2871D835A9}"/>
    <cellStyle name="Good 2 2 4" xfId="10911" xr:uid="{E151385E-B7AE-4F0F-B731-7605A02EF333}"/>
    <cellStyle name="Good 2 3" xfId="1507" xr:uid="{00000000-0005-0000-0000-00007F0E0000}"/>
    <cellStyle name="Good 2 3 2" xfId="26520" xr:uid="{E8B00F5E-BD1E-4D2C-9329-7882870AB0D5}"/>
    <cellStyle name="Good 2 3 3" xfId="10913" xr:uid="{1F319FEE-640D-4950-980C-B7AABC009E80}"/>
    <cellStyle name="Good 2 4" xfId="11857" xr:uid="{03D0E2B3-9DB7-46D0-87DC-43FC7B361AA9}"/>
    <cellStyle name="Good 2 4 2" xfId="26521" xr:uid="{0C66BD56-02E0-4D02-973B-067265AED9F1}"/>
    <cellStyle name="Good 2 5" xfId="11869" xr:uid="{14559F7A-857D-405A-93D9-BBF7F3349452}"/>
    <cellStyle name="Good 2 5 2" xfId="26522" xr:uid="{C4E59F63-D35B-49FB-8E23-83B77923F40F}"/>
    <cellStyle name="Good 2 6" xfId="11858" xr:uid="{71B93B1B-1AA6-4DC7-9A21-1C871F2DA2F6}"/>
    <cellStyle name="Good 2 6 2" xfId="26523" xr:uid="{F6142935-AFDD-4F9A-A0C0-BFD6B7235AD8}"/>
    <cellStyle name="Good 2 7" xfId="11736" xr:uid="{5B0F5CD7-C280-44F5-9031-449856C40804}"/>
    <cellStyle name="Good 2 8" xfId="26518" xr:uid="{C8F97747-2CF7-4283-80C7-8F60E7C84F8A}"/>
    <cellStyle name="Good 2 9" xfId="10910" xr:uid="{76DF2185-95E2-4932-9B92-1B1C28D1CF16}"/>
    <cellStyle name="Good 3" xfId="1508" xr:uid="{00000000-0005-0000-0000-0000800E0000}"/>
    <cellStyle name="Good 3 2" xfId="12916" xr:uid="{4ED531A4-4755-4412-AF2C-924044B9F457}"/>
    <cellStyle name="Good 3 3" xfId="12917" xr:uid="{40F70F3B-B031-4DCC-B573-CC7BB6F2E94A}"/>
    <cellStyle name="Good 3 4" xfId="12918" xr:uid="{D1CD39E9-32F8-4F3D-932A-4CA6C7B6254B}"/>
    <cellStyle name="Good 3 5" xfId="12919" xr:uid="{2CF00DDE-BB4E-4A26-981A-621BAEAC3D0A}"/>
    <cellStyle name="Good 3 6" xfId="12920" xr:uid="{32F0B349-1390-4F56-A544-C64F00C77C42}"/>
    <cellStyle name="Good 3 7" xfId="12921" xr:uid="{609A977D-84ED-4EE0-AE0E-FCB2BACA3B03}"/>
    <cellStyle name="Good 3 8" xfId="26524" xr:uid="{8B24BF5E-A2F8-4797-8EB1-3BDAF929C38D}"/>
    <cellStyle name="Good 3 9" xfId="10914" xr:uid="{69CDE625-E76D-45DF-8EA4-7D09A5FD7D3F}"/>
    <cellStyle name="Good 4" xfId="12922" xr:uid="{69790EBA-62D9-4CF7-8CB7-DC71D3B53B14}"/>
    <cellStyle name="Good 4 2" xfId="26525" xr:uid="{1AB7F676-DFCD-40AF-90D7-AFEE23B1DC08}"/>
    <cellStyle name="Good 5" xfId="12923" xr:uid="{07D2C2A0-B05B-4CAE-82FB-42F619672F14}"/>
    <cellStyle name="Good 6" xfId="17073" xr:uid="{28967993-10BB-4082-8213-9C2973B91035}"/>
    <cellStyle name="Grey" xfId="42" xr:uid="{00000000-0005-0000-0000-0000810E0000}"/>
    <cellStyle name="Grey 2" xfId="209" xr:uid="{00000000-0005-0000-0000-0000820E0000}"/>
    <cellStyle name="Grey 2 2" xfId="722" xr:uid="{00000000-0005-0000-0000-0000830E0000}"/>
    <cellStyle name="Grey 2 2 2" xfId="12924" xr:uid="{E464B426-C76D-486D-BEF3-AA9A5605BC35}"/>
    <cellStyle name="Grey 2 3" xfId="723" xr:uid="{00000000-0005-0000-0000-0000840E0000}"/>
    <cellStyle name="Grey 2 3 2" xfId="12925" xr:uid="{EDDFA669-A219-4A9D-8603-9D5BD3B17907}"/>
    <cellStyle name="Grey 2 4" xfId="724" xr:uid="{00000000-0005-0000-0000-0000850E0000}"/>
    <cellStyle name="Grey 2 5" xfId="721" xr:uid="{00000000-0005-0000-0000-0000860E0000}"/>
    <cellStyle name="Grey 3" xfId="725" xr:uid="{00000000-0005-0000-0000-0000870E0000}"/>
    <cellStyle name="Grey 4" xfId="726" xr:uid="{00000000-0005-0000-0000-0000880E0000}"/>
    <cellStyle name="Grey 5" xfId="727" xr:uid="{00000000-0005-0000-0000-0000890E0000}"/>
    <cellStyle name="Header" xfId="43" xr:uid="{00000000-0005-0000-0000-00008A0E0000}"/>
    <cellStyle name="Header - Style1" xfId="10915" xr:uid="{E1A0A3FB-4ACB-4DDE-AB85-6748BAB1C4AF}"/>
    <cellStyle name="Header 2" xfId="11856" xr:uid="{2F6F462F-D811-4F03-B852-DBC2C6577DE3}"/>
    <cellStyle name="Header 3" xfId="11871" xr:uid="{76A9BCCA-171E-4757-AD5B-91215DA62236}"/>
    <cellStyle name="Header 4" xfId="11851" xr:uid="{E867400B-AA90-42F8-B912-B18E82C8EA58}"/>
    <cellStyle name="Header 5" xfId="11730" xr:uid="{3FFBB239-233A-499E-8B96-699DD5B94D7D}"/>
    <cellStyle name="HEADER 6" xfId="9839" xr:uid="{CF41B669-BDFE-475F-ACB6-9383AAB470CC}"/>
    <cellStyle name="Header Draft Stamp" xfId="44" xr:uid="{00000000-0005-0000-0000-00008B0E0000}"/>
    <cellStyle name="Header__0_Lead_ KOSE_30.06.05" xfId="10143" xr:uid="{27B5B48A-1E44-4F64-904A-3ADD42B1790B}"/>
    <cellStyle name="Header1" xfId="45" xr:uid="{00000000-0005-0000-0000-00008D0E0000}"/>
    <cellStyle name="Header1 10" xfId="12926" xr:uid="{8007CA4C-EB2C-4973-99AB-60D6A54A4554}"/>
    <cellStyle name="Header1 10 2" xfId="14200" xr:uid="{5772026B-DD07-449A-B52F-6FCB8C492632}"/>
    <cellStyle name="Header1 10 2 2" xfId="16105" xr:uid="{7A19E704-C11B-4AB1-B307-63DC906B1E1E}"/>
    <cellStyle name="Header1 10 2 2 2" xfId="18516" xr:uid="{59A90822-80D9-4BCB-BFBC-DF5A1EACE4C2}"/>
    <cellStyle name="Header1 10 2 2 2 2" xfId="22730" xr:uid="{784EFEE4-3F01-4348-9D7D-58E5DF28427C}"/>
    <cellStyle name="Header1 10 2 2 2 3" xfId="23133" xr:uid="{887F0052-FDCF-4CE3-92BF-16CCC5501096}"/>
    <cellStyle name="Header1 10 2 2 2 4" xfId="25092" xr:uid="{9F55A02E-EAD4-4286-B181-6AD96C2E2FB2}"/>
    <cellStyle name="Header1 10 2 2 3" xfId="19365" xr:uid="{BA25FB93-6727-4FB1-9F10-88FBA3445D19}"/>
    <cellStyle name="Header1 10 2 2 3 2" xfId="22971" xr:uid="{B08E85EB-66D3-4552-8943-B2E41F332802}"/>
    <cellStyle name="Header1 10 2 2 3 3" xfId="23823" xr:uid="{CFB6DEA2-E210-4648-9A71-D3C0DC5F9DAC}"/>
    <cellStyle name="Header1 10 2 2 3 4" xfId="25769" xr:uid="{E05FFF90-1BC7-4449-A5E0-55F9ED2EC8E7}"/>
    <cellStyle name="Header1 10 2 2 4" xfId="21603" xr:uid="{62865A73-CE6F-4D8D-9D7A-AF31884A61F8}"/>
    <cellStyle name="Header1 10 2 2 5" xfId="20064" xr:uid="{54CFAFB2-614C-4645-B49E-23AFCB58B730}"/>
    <cellStyle name="Header1 10 2 2 6" xfId="20782" xr:uid="{3954EE32-738B-4D07-83BC-DB9C94B4C3EB}"/>
    <cellStyle name="Header1 10 2 3" xfId="16349" xr:uid="{FB19E931-66CE-4C0B-8E7C-F908E1227817}"/>
    <cellStyle name="Header1 10 2 3 2" xfId="18726" xr:uid="{F3BD56E8-DA82-45F3-8713-6CD859D9B2DC}"/>
    <cellStyle name="Header1 10 2 3 2 2" xfId="22798" xr:uid="{DBA8ADC8-5947-4D0B-BF6E-A87FE9E12951}"/>
    <cellStyle name="Header1 10 2 3 2 3" xfId="23184" xr:uid="{08EC7800-FAB0-44EF-91F2-4C1AF47B148A}"/>
    <cellStyle name="Header1 10 2 3 2 4" xfId="25135" xr:uid="{706E3147-EDE3-437C-8F6C-3C95A1F41EE2}"/>
    <cellStyle name="Header1 10 2 3 3" xfId="19404" xr:uid="{85D8D069-817A-4965-BA7C-211D2EA63E15}"/>
    <cellStyle name="Header1 10 2 3 3 2" xfId="23007" xr:uid="{11307F8F-6980-41CE-8907-4783176DE338}"/>
    <cellStyle name="Header1 10 2 3 3 3" xfId="23864" xr:uid="{AB8D5639-1E5B-48C0-A8DA-9A0FD91E204C}"/>
    <cellStyle name="Header1 10 2 3 3 4" xfId="25807" xr:uid="{117AFB0B-8240-4A0F-AAFD-E1AA37EDC5D6}"/>
    <cellStyle name="Header1 10 2 3 4" xfId="21694" xr:uid="{4A0C1F62-7496-48E4-BB27-55562EE893FC}"/>
    <cellStyle name="Header1 10 2 3 5" xfId="20534" xr:uid="{F63FAE30-5C0D-4A38-A5FF-6AAE0C98A3DA}"/>
    <cellStyle name="Header1 10 2 3 6" xfId="23900" xr:uid="{16CD326D-1D12-48F5-BD78-2CA0104C2A99}"/>
    <cellStyle name="Header1 10 2 4" xfId="14881" xr:uid="{01132AFB-0C0E-4644-BEFD-5906F436D66C}"/>
    <cellStyle name="Header1 10 2 4 2" xfId="17883" xr:uid="{93D63990-D3BB-4CA0-B628-7F1D74CF9391}"/>
    <cellStyle name="Header1 10 2 4 2 2" xfId="22317" xr:uid="{338CAEF2-5B7B-460B-8AAD-B0D495826C5A}"/>
    <cellStyle name="Header1 10 2 4 2 3" xfId="20331" xr:uid="{1F78E7EC-0527-44AA-B532-B81086047E33}"/>
    <cellStyle name="Header1 10 2 4 2 4" xfId="24705" xr:uid="{0525431C-38BA-49C3-A90F-4691302DEFC3}"/>
    <cellStyle name="Header1 10 2 4 3" xfId="18849" xr:uid="{DDF8C566-C9CF-4BE3-8329-B05E27EE6E92}"/>
    <cellStyle name="Header1 10 2 4 3 2" xfId="22843" xr:uid="{2C854803-E1AF-4B86-A985-8A0BFD2C7E2E}"/>
    <cellStyle name="Header1 10 2 4 3 3" xfId="23306" xr:uid="{27FC8452-8B2A-4933-B789-98CA3E2C6CAC}"/>
    <cellStyle name="Header1 10 2 4 3 4" xfId="25254" xr:uid="{88FAD886-DF7D-486F-92C9-233C1488158C}"/>
    <cellStyle name="Header1 10 2 4 4" xfId="21177" xr:uid="{8E71D36F-14BB-49CE-B01F-C691994D028B}"/>
    <cellStyle name="Header1 10 2 4 5" xfId="21418" xr:uid="{02F1DFE1-0031-40B6-93CD-E7AB8CD4F041}"/>
    <cellStyle name="Header1 10 2 4 6" xfId="21147" xr:uid="{CB351F7C-E425-4B90-A019-548D26190AB6}"/>
    <cellStyle name="Header1 10 2 5" xfId="17716" xr:uid="{3C73CFE5-A09B-4504-B057-BAF7FCD8A8FF}"/>
    <cellStyle name="Header1 10 2 5 2" xfId="22182" xr:uid="{09001C0E-0837-4FC8-A4B6-778638293DDF}"/>
    <cellStyle name="Header1 10 2 5 3" xfId="22152" xr:uid="{327D8636-0939-4ACB-8C44-9EEC0A25A207}"/>
    <cellStyle name="Header1 10 2 5 4" xfId="24566" xr:uid="{BA0EFD84-E736-4136-BC1C-7069938BCBFE}"/>
    <cellStyle name="Header1 10 2 6" xfId="16499" xr:uid="{550D0BA5-C04D-4C0D-AEE9-449C34063B2C}"/>
    <cellStyle name="Header1 10 2 6 2" xfId="21758" xr:uid="{A599A324-E360-4337-B249-9FE528DA912D}"/>
    <cellStyle name="Header1 10 2 6 3" xfId="19846" xr:uid="{8414C620-2F10-4970-A233-10DBE624E86D}"/>
    <cellStyle name="Header1 10 2 6 4" xfId="24023" xr:uid="{621DE697-66D0-44CD-A264-C06C8153716C}"/>
    <cellStyle name="Header1 10 2 7" xfId="20963" xr:uid="{7C900119-5B65-4EDD-9152-82C428055FED}"/>
    <cellStyle name="Header1 10 2 8" xfId="19957" xr:uid="{DFDE2455-8E28-4A18-9280-6AAFF214D075}"/>
    <cellStyle name="Header1 10 3" xfId="16301" xr:uid="{C00D3A9B-1FBC-446E-9EF0-90CD61902570}"/>
    <cellStyle name="Header1 10 3 2" xfId="18697" xr:uid="{996BDA97-F2E3-4E96-B453-99D867E70A41}"/>
    <cellStyle name="Header1 10 3 2 2" xfId="22769" xr:uid="{972D82BC-8012-4C03-8659-D7D81CC738D7}"/>
    <cellStyle name="Header1 10 3 2 3" xfId="23153" xr:uid="{A4759165-5E6F-45AE-81D2-54CE11240B51}"/>
    <cellStyle name="Header1 10 3 2 4" xfId="25109" xr:uid="{5F54FA01-AD03-4491-84CB-6F4C6F4F96A9}"/>
    <cellStyle name="Header1 10 3 3" xfId="21660" xr:uid="{C3CD87B2-3757-4A4C-8E7A-101189D0BD5E}"/>
    <cellStyle name="Header1 10 3 4" xfId="20552" xr:uid="{0B991478-C571-4D38-9EAB-25E8C874F658}"/>
    <cellStyle name="Header1 10 4" xfId="14726" xr:uid="{A7D808B6-30F8-4DFE-ACAF-F39DA549924D}"/>
    <cellStyle name="Header1 10 4 2" xfId="17812" xr:uid="{A113C577-FADE-47CF-9EAE-3C52F928EBF6}"/>
    <cellStyle name="Header1 10 4 2 2" xfId="22255" xr:uid="{C96F3F2B-55D5-46D1-9F35-525EEFBB9B63}"/>
    <cellStyle name="Header1 10 4 2 3" xfId="20376" xr:uid="{F8FCB8D1-C416-4AE4-8368-30C1103CAEB3}"/>
    <cellStyle name="Header1 10 4 2 4" xfId="24640" xr:uid="{FBD5C3C8-34E0-4BE5-9E6A-55142B3415AD}"/>
    <cellStyle name="Header1 10 4 3" xfId="18757" xr:uid="{E8AA282F-82F5-43E1-B121-0135F53FBCA1}"/>
    <cellStyle name="Header1 10 4 3 2" xfId="22820" xr:uid="{98F578C3-8988-45ED-8209-E250E3ACAA80}"/>
    <cellStyle name="Header1 10 4 3 3" xfId="23213" xr:uid="{1974B192-8D99-412D-A431-D99DD1E8D4A0}"/>
    <cellStyle name="Header1 10 4 3 4" xfId="25162" xr:uid="{037CB851-2EE3-4AAD-8E42-B9B69DAD41AB}"/>
    <cellStyle name="Header1 10 4 4" xfId="21140" xr:uid="{C4F5CA2D-6209-4664-8C57-709A00991521}"/>
    <cellStyle name="Header1 10 4 5" xfId="22288" xr:uid="{C3F2B8B3-1216-4A33-AFED-34B0F56C41A0}"/>
    <cellStyle name="Header1 10 4 6" xfId="22343" xr:uid="{EC989B89-7149-47F8-9AF8-89A1F1503138}"/>
    <cellStyle name="Header1 11" xfId="14131" xr:uid="{6690B1B0-6721-4625-8199-346154E9A9F4}"/>
    <cellStyle name="Header1 11 2" xfId="16039" xr:uid="{5E7B1A8C-AA86-4EED-A312-2128EFEC51BA}"/>
    <cellStyle name="Header1 11 2 2" xfId="18453" xr:uid="{6C1F566A-324B-46F3-AF39-CA30F857E557}"/>
    <cellStyle name="Header1 11 2 2 2" xfId="22707" xr:uid="{6E5782F7-D4C9-44EE-B621-E6E192D91B0B}"/>
    <cellStyle name="Header1 11 2 2 3" xfId="23119" xr:uid="{90BDBFFE-8E33-40F3-8368-4E7ED454285B}"/>
    <cellStyle name="Header1 11 2 2 4" xfId="25082" xr:uid="{52676589-396A-4643-AEE9-D1DE22CB96FC}"/>
    <cellStyle name="Header1 11 2 3" xfId="19353" xr:uid="{35E9C0C9-DDB2-4AA1-A250-B680E41F94FD}"/>
    <cellStyle name="Header1 11 2 3 2" xfId="22958" xr:uid="{03BEB591-B238-47A7-BC01-38E0BDE4967E}"/>
    <cellStyle name="Header1 11 2 3 3" xfId="23810" xr:uid="{F784CE6D-D60E-401A-8E22-8454381F1AE4}"/>
    <cellStyle name="Header1 11 2 3 4" xfId="25758" xr:uid="{FE72CB9D-C9A3-447D-8C7C-8DF9DED82195}"/>
    <cellStyle name="Header1 11 2 4" xfId="21581" xr:uid="{BD04A5F7-EA7B-4B31-8429-A2C34484B272}"/>
    <cellStyle name="Header1 11 2 5" xfId="22132" xr:uid="{EF5D80B9-F981-4F0A-9CC0-7456F91C4C07}"/>
    <cellStyle name="Header1 11 2 6" xfId="22136" xr:uid="{B9AC09B3-FC9D-4048-BA9B-9BFEBD4B14AC}"/>
    <cellStyle name="Header1 11 3" xfId="16329" xr:uid="{5266C8A2-05F1-471F-84C5-029F5D9B7E59}"/>
    <cellStyle name="Header1 11 3 2" xfId="18714" xr:uid="{8E8EDDD2-5526-4CDE-82C7-7EE1A49AF39A}"/>
    <cellStyle name="Header1 11 3 2 2" xfId="22786" xr:uid="{C06CA4D8-2022-4161-9E50-5DE0DC983A24}"/>
    <cellStyle name="Header1 11 3 2 3" xfId="23171" xr:uid="{8ADCA7F9-F808-40AC-A643-EAE80A7DFF6B}"/>
    <cellStyle name="Header1 11 3 2 4" xfId="25125" xr:uid="{AA07BED5-0864-4AA2-985D-82A8E79F2104}"/>
    <cellStyle name="Header1 11 3 3" xfId="19393" xr:uid="{F66115D9-E993-4F6F-8B4D-7B783B3E5C1A}"/>
    <cellStyle name="Header1 11 3 3 2" xfId="22995" xr:uid="{0ACA258D-4C46-4033-AE57-3D5F6C36B8DE}"/>
    <cellStyle name="Header1 11 3 3 3" xfId="23852" xr:uid="{E9384EB4-0E90-46F0-AE34-502E6FC4BAAF}"/>
    <cellStyle name="Header1 11 3 3 4" xfId="25797" xr:uid="{ACA34B9F-343B-4A00-8EA2-48FEDA3DF8CC}"/>
    <cellStyle name="Header1 11 3 4" xfId="21680" xr:uid="{A588CB1C-1931-47D2-B19A-204746164F90}"/>
    <cellStyle name="Header1 11 3 5" xfId="20540" xr:uid="{CB14C330-9AC6-4597-B7CF-A82DD58F2C79}"/>
    <cellStyle name="Header1 11 3 6" xfId="23890" xr:uid="{90132B65-93D8-4B06-ADEA-4914A27B5879}"/>
    <cellStyle name="Header1 11 4" xfId="14533" xr:uid="{88B4B4EA-8830-4E25-9676-F6670248E4FF}"/>
    <cellStyle name="Header1 11 4 2" xfId="17760" xr:uid="{8F90F013-6FD6-40C2-B59F-3E6C4B65630E}"/>
    <cellStyle name="Header1 11 4 2 2" xfId="22215" xr:uid="{E6CB8648-6B83-41BA-B8CB-D9FCD738F51D}"/>
    <cellStyle name="Header1 11 4 2 3" xfId="20403" xr:uid="{23922645-EBAA-4B26-AE13-683FDDF19620}"/>
    <cellStyle name="Header1 11 4 2 4" xfId="24602" xr:uid="{27B1D5C2-167C-4E97-8F86-5E4B96A3A937}"/>
    <cellStyle name="Header1 11 4 3" xfId="16385" xr:uid="{BCF56A02-9E36-433E-A698-367E30213393}"/>
    <cellStyle name="Header1 11 4 3 2" xfId="21719" xr:uid="{660CEC8F-5430-4D18-A11C-86EF75BEF5B5}"/>
    <cellStyle name="Header1 11 4 3 3" xfId="20924" xr:uid="{8528D173-E167-4A09-B248-563AFDCF7B38}"/>
    <cellStyle name="Header1 11 4 3 4" xfId="23921" xr:uid="{A51A79B0-E63F-431C-8CAB-C65262D00B9F}"/>
    <cellStyle name="Header1 11 4 4" xfId="21060" xr:uid="{BA554401-5070-49E9-B5A4-25A28AA50A58}"/>
    <cellStyle name="Header1 11 4 5" xfId="19950" xr:uid="{7642C419-F15C-423B-8B13-34B24B45CF74}"/>
    <cellStyle name="Header1 11 4 6" xfId="22889" xr:uid="{7CC90E88-9ADD-4904-942F-0BC9A2446B61}"/>
    <cellStyle name="Header1 11 5" xfId="17701" xr:uid="{F22B154C-5ACB-45A2-B8A1-83E0C3EE58A1}"/>
    <cellStyle name="Header1 11 5 2" xfId="22170" xr:uid="{825609D9-D9B5-4872-97E0-182ADE79F4A1}"/>
    <cellStyle name="Header1 11 5 3" xfId="20428" xr:uid="{24809333-22D7-42A2-9C19-BF472F24E8B4}"/>
    <cellStyle name="Header1 11 5 4" xfId="24556" xr:uid="{90D958D2-541D-466D-9730-CDC8664643EA}"/>
    <cellStyle name="Header1 11 6" xfId="16937" xr:uid="{299DC3A0-760E-4EA8-AD6F-DE7A878D9060}"/>
    <cellStyle name="Header1 11 6 2" xfId="21919" xr:uid="{BB0E09F9-AFFE-4EBE-8EDA-A01F9D25E738}"/>
    <cellStyle name="Header1 11 6 3" xfId="22828" xr:uid="{CD640DF7-4D04-4B78-ACC3-282296A4ED44}"/>
    <cellStyle name="Header1 11 6 4" xfId="24366" xr:uid="{D308E65B-110E-4C16-AAB4-D554B54831CE}"/>
    <cellStyle name="Header1 11 7" xfId="20941" xr:uid="{9C2EAD0F-45CC-4979-AFBD-F9EB458BCF3E}"/>
    <cellStyle name="Header1 11 8" xfId="19959" xr:uid="{07AC84D9-E482-470F-938E-D24488A2DECE}"/>
    <cellStyle name="Header1 12" xfId="14486" xr:uid="{BA1FACC9-69CC-4AD8-A469-6B490B9A4894}"/>
    <cellStyle name="Header1 12 2" xfId="17755" xr:uid="{77B7324F-4975-419E-8716-5FE4DDEC5677}"/>
    <cellStyle name="Header1 12 2 2" xfId="22213" xr:uid="{18ADF3FC-FA1D-4354-A09E-4E6944501858}"/>
    <cellStyle name="Header1 12 2 3" xfId="22145" xr:uid="{A62DD751-3938-4103-B72B-3A7BA8EA92F5}"/>
    <cellStyle name="Header1 12 2 4" xfId="24598" xr:uid="{0A7B72D7-DBA0-42E3-9610-6CB6CFEFD068}"/>
    <cellStyle name="Header1 12 3" xfId="21051" xr:uid="{1C69E122-1EE4-443D-B179-943F56E0969F}"/>
    <cellStyle name="Header1 12 4" xfId="22933" xr:uid="{79CF9BB2-7F3D-44A0-A5A0-11AF350C2751}"/>
    <cellStyle name="Header1 13" xfId="15285" xr:uid="{96FB495A-5547-47ED-AAA0-D362F6525F94}"/>
    <cellStyle name="Header1 13 2" xfId="17949" xr:uid="{680024BA-47D8-4B9F-B63C-EA3662293962}"/>
    <cellStyle name="Header1 13 2 2" xfId="22347" xr:uid="{32DB0B64-768F-4E7B-8E5A-CCEB7D16BBD3}"/>
    <cellStyle name="Header1 13 2 3" xfId="20304" xr:uid="{A56721AA-68FD-4410-914B-1874CE7B3219}"/>
    <cellStyle name="Header1 13 2 4" xfId="24744" xr:uid="{67553488-DF1C-4125-8278-E8CBD15EB8BC}"/>
    <cellStyle name="Header1 13 3" xfId="18962" xr:uid="{E2E3B96C-BE4E-4327-B688-30C19BDEC2FA}"/>
    <cellStyle name="Header1 13 3 2" xfId="22874" xr:uid="{A500B79E-69DF-43D1-B54C-77BD5B28B2C2}"/>
    <cellStyle name="Header1 13 3 3" xfId="23419" xr:uid="{878BA35F-BB27-41A3-A508-684761263563}"/>
    <cellStyle name="Header1 13 3 4" xfId="25367" xr:uid="{FBFDBEA4-8CCE-4C92-A147-AAA0C13F7DBD}"/>
    <cellStyle name="Header1 13 4" xfId="21381" xr:uid="{72DE47BA-D52C-456B-9451-BF5B152D6857}"/>
    <cellStyle name="Header1 13 5" xfId="21127" xr:uid="{EDAB6C8F-4FD2-4FF4-A0F5-355C09DF78A1}"/>
    <cellStyle name="Header1 13 6" xfId="21739" xr:uid="{E733C091-5F9A-45D9-9632-223776EDC5A8}"/>
    <cellStyle name="Header1 14" xfId="9840" xr:uid="{8E378547-12FC-4294-995B-DB5E42F5C40D}"/>
    <cellStyle name="Header1 2" xfId="3527" xr:uid="{00000000-0005-0000-0000-00008E0E0000}"/>
    <cellStyle name="Header1 2 10" xfId="16314" xr:uid="{0A551BCA-BFB0-44D9-BD1E-A584115D7452}"/>
    <cellStyle name="Header1 2 10 2" xfId="18710" xr:uid="{41BA1310-91BE-4956-BD72-13077578B75C}"/>
    <cellStyle name="Header1 2 10 2 2" xfId="22782" xr:uid="{65D57513-EA30-4533-A094-E51259E9DD17}"/>
    <cellStyle name="Header1 2 10 2 3" xfId="23166" xr:uid="{4A1F1801-CFCF-4843-B14A-371C11638555}"/>
    <cellStyle name="Header1 2 10 2 4" xfId="25122" xr:uid="{D2D36B1B-8419-4429-948C-ED999E88FC37}"/>
    <cellStyle name="Header1 2 10 3" xfId="19385" xr:uid="{F2476305-BB27-48DD-98E4-A8E17538ABD9}"/>
    <cellStyle name="Header1 2 10 3 2" xfId="22991" xr:uid="{884C137C-8E18-47B3-A68D-C798AE62B399}"/>
    <cellStyle name="Header1 2 10 3 3" xfId="23843" xr:uid="{C8549554-2C90-4A6B-BFFE-2D1D17B512AB}"/>
    <cellStyle name="Header1 2 10 3 4" xfId="25789" xr:uid="{3D989BA6-B48F-476E-B784-F7C10F40F0FD}"/>
    <cellStyle name="Header1 2 10 4" xfId="21673" xr:uid="{11BB9BE4-58FA-4AB2-9F9A-A0BEE46D828F}"/>
    <cellStyle name="Header1 2 10 5" xfId="20546" xr:uid="{04B5EA7A-008D-48B2-8C95-B0B6BB857C6C}"/>
    <cellStyle name="Header1 2 10 6" xfId="23885" xr:uid="{698F66FD-9548-4091-847F-5364A65626B3}"/>
    <cellStyle name="Header1 2 2" xfId="3675" xr:uid="{00000000-0005-0000-0000-00008F0E0000}"/>
    <cellStyle name="Header1 2 2 2" xfId="7400" xr:uid="{00000000-0005-0000-0000-0000900E0000}"/>
    <cellStyle name="Header1 2 2 2 2" xfId="14202" xr:uid="{FDE48742-BF9D-4B72-B456-60C4F35C26FF}"/>
    <cellStyle name="Header1 2 2 2 2 2" xfId="16107" xr:uid="{5CDCBD1B-E09E-4AB6-A863-D53139195302}"/>
    <cellStyle name="Header1 2 2 2 2 2 2" xfId="18518" xr:uid="{70A8408F-5369-4DDE-AD90-87D6A027A1DA}"/>
    <cellStyle name="Header1 2 2 2 2 2 2 2" xfId="22732" xr:uid="{F9D84B2A-739A-4CA3-BD2F-F25A8418D516}"/>
    <cellStyle name="Header1 2 2 2 2 2 2 3" xfId="23135" xr:uid="{FA15AB4C-43EC-47EF-B48A-743B2DD9FCB7}"/>
    <cellStyle name="Header1 2 2 2 2 2 2 4" xfId="25094" xr:uid="{F46EB861-4A93-41DA-91BD-FF44869FEB3F}"/>
    <cellStyle name="Header1 2 2 2 2 2 3" xfId="19367" xr:uid="{3AA0BAE4-4EB2-413C-B12E-8B2BA67751FB}"/>
    <cellStyle name="Header1 2 2 2 2 2 3 2" xfId="22973" xr:uid="{BBCBE5E1-6A0F-4270-BF4A-A5AB650E6476}"/>
    <cellStyle name="Header1 2 2 2 2 2 3 3" xfId="23825" xr:uid="{4F927E5B-8483-439E-A8EC-39C427755F6E}"/>
    <cellStyle name="Header1 2 2 2 2 2 3 4" xfId="25771" xr:uid="{36261B09-A704-4C92-B2C3-1F40DCCB329E}"/>
    <cellStyle name="Header1 2 2 2 2 2 4" xfId="21605" xr:uid="{61697A92-72E2-48B2-A948-3D35EA747A19}"/>
    <cellStyle name="Header1 2 2 2 2 2 5" xfId="20098" xr:uid="{09EF6400-3501-4B34-8196-13AFD2F9D431}"/>
    <cellStyle name="Header1 2 2 2 2 2 6" xfId="21202" xr:uid="{FDC2C11E-4D2C-4E0C-968E-BFD87AF2E31E}"/>
    <cellStyle name="Header1 2 2 2 2 3" xfId="16351" xr:uid="{0EC855D4-0925-44E0-9649-1155E8AD5282}"/>
    <cellStyle name="Header1 2 2 2 2 3 2" xfId="18728" xr:uid="{FFE282B9-D92C-4C5A-A16F-E101BB21E726}"/>
    <cellStyle name="Header1 2 2 2 2 3 2 2" xfId="22800" xr:uid="{D0E25D23-AF0C-467E-873B-EE658AE281DE}"/>
    <cellStyle name="Header1 2 2 2 2 3 2 3" xfId="23186" xr:uid="{16981688-9C0E-4DD8-8213-0E49C42A572E}"/>
    <cellStyle name="Header1 2 2 2 2 3 2 4" xfId="25137" xr:uid="{5BB53BDD-5DC9-4E0A-BCE7-C51582744B49}"/>
    <cellStyle name="Header1 2 2 2 2 3 3" xfId="19406" xr:uid="{9A42EEED-ACA0-49D9-AE9C-4524B5E52BE1}"/>
    <cellStyle name="Header1 2 2 2 2 3 3 2" xfId="23009" xr:uid="{CD8909ED-61D0-43F2-9D79-BC621A1719CC}"/>
    <cellStyle name="Header1 2 2 2 2 3 3 3" xfId="23866" xr:uid="{A4DE1D75-1982-45D2-832D-595B88B019B5}"/>
    <cellStyle name="Header1 2 2 2 2 3 3 4" xfId="25809" xr:uid="{9BFAFB6D-A26C-4952-BCE3-EF371B7E0D02}"/>
    <cellStyle name="Header1 2 2 2 2 3 4" xfId="21696" xr:uid="{13800E00-098B-4094-89AD-374FE13FBEBD}"/>
    <cellStyle name="Header1 2 2 2 2 3 5" xfId="20533" xr:uid="{4DF219D6-142A-4ACC-A0D5-16E082D98917}"/>
    <cellStyle name="Header1 2 2 2 2 3 6" xfId="23902" xr:uid="{C518545B-B102-48B7-96FF-C20CF6061F49}"/>
    <cellStyle name="Header1 2 2 2 2 4" xfId="14547" xr:uid="{D72B0540-A736-4CD0-A20F-CB992DC5D470}"/>
    <cellStyle name="Header1 2 2 2 2 4 2" xfId="17773" xr:uid="{9FFE2492-CF72-4F50-80D5-0223284B8113}"/>
    <cellStyle name="Header1 2 2 2 2 4 2 2" xfId="22228" xr:uid="{588FE125-60BA-4953-B777-C68F1B7701F0}"/>
    <cellStyle name="Header1 2 2 2 2 4 2 3" xfId="20398" xr:uid="{1A575DE1-1CEC-479A-942E-336F87660091}"/>
    <cellStyle name="Header1 2 2 2 2 4 2 4" xfId="24614" xr:uid="{CED55429-9050-49A2-B8E5-ECEDFFA54BCB}"/>
    <cellStyle name="Header1 2 2 2 2 4 3" xfId="16873" xr:uid="{F6ABAD86-6FCC-45F2-B377-3C3BC61E4115}"/>
    <cellStyle name="Header1 2 2 2 2 4 3 2" xfId="21889" xr:uid="{AF241CCE-986C-4D1A-A4E8-D12AD56E464D}"/>
    <cellStyle name="Header1 2 2 2 2 4 3 3" xfId="21056" xr:uid="{1C08D09A-B170-45F8-8D55-9BF7B9022455}"/>
    <cellStyle name="Header1 2 2 2 2 4 3 4" xfId="24303" xr:uid="{4FBA545C-6373-48EA-840C-AB0F4B4C6A25}"/>
    <cellStyle name="Header1 2 2 2 2 4 4" xfId="21075" xr:uid="{BD560EA9-5840-48FC-8419-CDB231D9EE19}"/>
    <cellStyle name="Header1 2 2 2 2 4 5" xfId="19543" xr:uid="{FF72A8BA-8186-4AC7-80C7-46A203F9761E}"/>
    <cellStyle name="Header1 2 2 2 2 4 6" xfId="20776" xr:uid="{B6990465-E702-4CF8-9D11-FA789448D95F}"/>
    <cellStyle name="Header1 2 2 2 2 5" xfId="17718" xr:uid="{0E136F98-51CB-459D-BCDA-4E1453807D1C}"/>
    <cellStyle name="Header1 2 2 2 2 5 2" xfId="22184" xr:uid="{199F7AF9-9D6E-4E92-9C03-EE423EEE6D11}"/>
    <cellStyle name="Header1 2 2 2 2 5 3" xfId="20091" xr:uid="{9AA354FF-B02C-4B20-B8D8-6FF8E68CCFC6}"/>
    <cellStyle name="Header1 2 2 2 2 5 4" xfId="24568" xr:uid="{96810322-44E7-4B13-A6CC-5768D00A01BC}"/>
    <cellStyle name="Header1 2 2 2 2 6" xfId="16925" xr:uid="{075D38ED-5CAA-4D67-9F77-8F0B19850E97}"/>
    <cellStyle name="Header1 2 2 2 2 6 2" xfId="21906" xr:uid="{E0DE8596-FB65-4C0B-8063-BCF75B0387A0}"/>
    <cellStyle name="Header1 2 2 2 2 6 3" xfId="20076" xr:uid="{9AF80EB6-AEDA-4530-810B-6911BA04D5C5}"/>
    <cellStyle name="Header1 2 2 2 2 6 4" xfId="24355" xr:uid="{9ED64194-0A1B-4693-BEC9-DDF588EC48AE}"/>
    <cellStyle name="Header1 2 2 2 2 7" xfId="20965" xr:uid="{DD2E1E33-4C65-43FB-95AB-8A813D61B7D7}"/>
    <cellStyle name="Header1 2 2 2 2 8" xfId="19955" xr:uid="{7878A852-3B20-4DA9-A6F0-5A62F9BD256F}"/>
    <cellStyle name="Header1 2 2 2 3" xfId="16303" xr:uid="{4B61FC22-52A7-4A9E-9627-B0040E0EC15D}"/>
    <cellStyle name="Header1 2 2 2 3 2" xfId="18699" xr:uid="{15EBB9BE-1F75-4837-B778-8F9D2ACDC84A}"/>
    <cellStyle name="Header1 2 2 2 3 2 2" xfId="22771" xr:uid="{A7EF6858-EB4D-4195-831E-5D3C8819A566}"/>
    <cellStyle name="Header1 2 2 2 3 2 3" xfId="23155" xr:uid="{486A0224-588F-433D-A1C0-17E196A83510}"/>
    <cellStyle name="Header1 2 2 2 3 2 4" xfId="25111" xr:uid="{D2E9DB11-BA5F-48E5-A896-0809A45AE5DA}"/>
    <cellStyle name="Header1 2 2 2 3 3" xfId="21662" xr:uid="{D27A13CB-823B-4AFD-8D15-56284F92183E}"/>
    <cellStyle name="Header1 2 2 2 3 4" xfId="20551" xr:uid="{D6B79EFE-F4B9-422E-9D63-0963B537CC61}"/>
    <cellStyle name="Header1 2 2 2 4" xfId="15426" xr:uid="{A8BE1E44-2CAC-4A51-9ABE-75FC99D76453}"/>
    <cellStyle name="Header1 2 2 2 4 2" xfId="17968" xr:uid="{546FC630-9AAC-4622-8E00-7E5E10B25C97}"/>
    <cellStyle name="Header1 2 2 2 4 2 2" xfId="22359" xr:uid="{2BFE2643-B6DE-480E-8934-271AA818A61E}"/>
    <cellStyle name="Header1 2 2 2 4 2 3" xfId="21870" xr:uid="{E5A17114-7213-49A6-B2C7-026909C11F48}"/>
    <cellStyle name="Header1 2 2 2 4 2 4" xfId="24754" xr:uid="{AABF0FE2-4B02-4184-B335-74608E2E04EF}"/>
    <cellStyle name="Header1 2 2 2 4 3" xfId="18988" xr:uid="{BCF2A83B-00F2-4969-94BB-C2AF4457B931}"/>
    <cellStyle name="Header1 2 2 2 4 3 2" xfId="22891" xr:uid="{3ABC6084-20D2-4D5E-8102-9201A7C212D1}"/>
    <cellStyle name="Header1 2 2 2 4 3 3" xfId="23445" xr:uid="{3DCB5C00-0E7B-4505-B0EA-5C6FD446FEAE}"/>
    <cellStyle name="Header1 2 2 2 4 3 4" xfId="25393" xr:uid="{B0E0CBDA-9ADA-4837-B93B-D778E841AE26}"/>
    <cellStyle name="Header1 2 2 2 4 4" xfId="21438" xr:uid="{1DA67F0C-2F71-4166-A1AD-8A31D20381E5}"/>
    <cellStyle name="Header1 2 2 2 4 5" xfId="21812" xr:uid="{4C8F256F-D26C-448C-9023-963F54D70429}"/>
    <cellStyle name="Header1 2 2 2 4 6" xfId="20008" xr:uid="{84B3B069-EAC9-411A-AE06-E59403CF9171}"/>
    <cellStyle name="Header1 2 2 2 5" xfId="12928" xr:uid="{751A4CBE-3F82-4CB8-A17D-35ECF58AF6A4}"/>
    <cellStyle name="Header1 2 2 3" xfId="12929" xr:uid="{43366052-2EF6-4868-82F3-A0FFCBFFDC68}"/>
    <cellStyle name="Header1 2 2 3 2" xfId="14203" xr:uid="{4C7D9C55-BD10-4873-82AA-B7FEED5C32E0}"/>
    <cellStyle name="Header1 2 2 3 2 2" xfId="16108" xr:uid="{FD4B77EA-B99C-4336-8A36-F480A9751666}"/>
    <cellStyle name="Header1 2 2 3 2 2 2" xfId="18519" xr:uid="{0F0E5E34-D0E4-4C32-B94C-44CFEEF9147F}"/>
    <cellStyle name="Header1 2 2 3 2 2 2 2" xfId="22733" xr:uid="{75480D5D-45F2-4C63-85A8-821E592C2ED9}"/>
    <cellStyle name="Header1 2 2 3 2 2 2 3" xfId="23136" xr:uid="{F247B15A-C0E3-41B4-B6BE-47D7D45EA291}"/>
    <cellStyle name="Header1 2 2 3 2 2 2 4" xfId="25095" xr:uid="{CD857239-C858-436B-A562-984CA4211B93}"/>
    <cellStyle name="Header1 2 2 3 2 2 3" xfId="19368" xr:uid="{AC8ACFFB-3F89-4F94-B9EA-75D21770A23B}"/>
    <cellStyle name="Header1 2 2 3 2 2 3 2" xfId="22974" xr:uid="{4E2DC551-A980-49F5-B2E2-1C68DC2D141C}"/>
    <cellStyle name="Header1 2 2 3 2 2 3 3" xfId="23826" xr:uid="{7BDDE607-5945-49F4-861D-3BCDACCE1162}"/>
    <cellStyle name="Header1 2 2 3 2 2 3 4" xfId="25772" xr:uid="{65343B2F-72C8-49CB-8AC6-6A8F43B66E3C}"/>
    <cellStyle name="Header1 2 2 3 2 2 4" xfId="21606" xr:uid="{4CF1AAC7-5324-43F6-9EA7-690039A74DB5}"/>
    <cellStyle name="Header1 2 2 3 2 2 5" xfId="21205" xr:uid="{70474F42-9373-422B-B10A-1F37DD41FE96}"/>
    <cellStyle name="Header1 2 2 3 2 2 6" xfId="22852" xr:uid="{12EAC4C4-B6C2-4D04-AE46-CB1F96A62157}"/>
    <cellStyle name="Header1 2 2 3 2 3" xfId="16352" xr:uid="{66CB639D-A96A-4F29-9015-136127DB12FA}"/>
    <cellStyle name="Header1 2 2 3 2 3 2" xfId="18729" xr:uid="{BC829A42-C1FB-43B0-B2AD-D57746D408C5}"/>
    <cellStyle name="Header1 2 2 3 2 3 2 2" xfId="22801" xr:uid="{B07C7973-0388-459D-AF63-42593AD5EB4C}"/>
    <cellStyle name="Header1 2 2 3 2 3 2 3" xfId="23187" xr:uid="{14CD25CF-3528-4ECC-84D8-FA79AC446859}"/>
    <cellStyle name="Header1 2 2 3 2 3 2 4" xfId="25138" xr:uid="{15F3DCA5-FF11-4331-8461-5316D712121B}"/>
    <cellStyle name="Header1 2 2 3 2 3 3" xfId="19407" xr:uid="{69DCAAE6-C5A1-4DA5-A5BF-CD668E46FAF9}"/>
    <cellStyle name="Header1 2 2 3 2 3 3 2" xfId="23010" xr:uid="{4B01244B-D2D7-463E-8C96-59228B6169DB}"/>
    <cellStyle name="Header1 2 2 3 2 3 3 3" xfId="23867" xr:uid="{447F1D13-C03F-45EC-A646-DD96F71822E5}"/>
    <cellStyle name="Header1 2 2 3 2 3 3 4" xfId="25810" xr:uid="{8F6FFCDB-B978-44C3-A565-553B30A6BEA4}"/>
    <cellStyle name="Header1 2 2 3 2 3 4" xfId="21697" xr:uid="{C153F777-75D3-4E53-9B2A-8D3F1EAF275F}"/>
    <cellStyle name="Header1 2 2 3 2 3 5" xfId="21311" xr:uid="{0720CCF4-5659-47D4-9AF6-8B7959CD8029}"/>
    <cellStyle name="Header1 2 2 3 2 3 6" xfId="23903" xr:uid="{458439EC-42F3-4AC7-A2F0-C28C318411F4}"/>
    <cellStyle name="Header1 2 2 3 2 4" xfId="14918" xr:uid="{9B7A5B36-1AD4-4094-80A5-2C21D54E7874}"/>
    <cellStyle name="Header1 2 2 3 2 4 2" xfId="17911" xr:uid="{2D88CCD1-1DCB-487E-AC15-9DE045268159}"/>
    <cellStyle name="Header1 2 2 3 2 4 2 2" xfId="22326" xr:uid="{47B3F886-DDF5-4626-BF30-4912B003E6EA}"/>
    <cellStyle name="Header1 2 2 3 2 4 2 3" xfId="20328" xr:uid="{F757A854-618B-4957-874D-DE0BB0088659}"/>
    <cellStyle name="Header1 2 2 3 2 4 2 4" xfId="24711" xr:uid="{6A8960D7-4BAD-41AF-92FC-26DE0A743F34}"/>
    <cellStyle name="Header1 2 2 3 2 4 3" xfId="18855" xr:uid="{4BDE07D2-76E8-4FA6-9583-31DEC16B45F7}"/>
    <cellStyle name="Header1 2 2 3 2 4 3 2" xfId="22846" xr:uid="{E9E9CBDE-C591-4E4D-8D52-44D44C90E7CB}"/>
    <cellStyle name="Header1 2 2 3 2 4 3 3" xfId="23312" xr:uid="{9E3380CA-CEC4-4853-B54D-3DE44CD24021}"/>
    <cellStyle name="Header1 2 2 3 2 4 3 4" xfId="25260" xr:uid="{1062C2B6-72FD-480C-B5F1-6023CCE5CF64}"/>
    <cellStyle name="Header1 2 2 3 2 4 4" xfId="21191" xr:uid="{27AACDAC-CD08-4E70-8058-EA686C988084}"/>
    <cellStyle name="Header1 2 2 3 2 4 5" xfId="20650" xr:uid="{F714B01B-9E25-4323-96EE-C6951B70333E}"/>
    <cellStyle name="Header1 2 2 3 2 4 6" xfId="21488" xr:uid="{42245CEE-9FB4-4695-A050-0B4939B76110}"/>
    <cellStyle name="Header1 2 2 3 2 5" xfId="17719" xr:uid="{121C49B7-8769-476D-B72B-AE59CFD8AFBC}"/>
    <cellStyle name="Header1 2 2 3 2 5 2" xfId="22185" xr:uid="{61B47A71-5847-4679-8901-7D89B529411D}"/>
    <cellStyle name="Header1 2 2 3 2 5 3" xfId="20423" xr:uid="{6AA04AFD-ABD9-4E30-A31B-BA5F1A17F29D}"/>
    <cellStyle name="Header1 2 2 3 2 5 4" xfId="24569" xr:uid="{1BFF112F-1DEC-4145-A3D9-44AB741E8F78}"/>
    <cellStyle name="Header1 2 2 3 2 6" xfId="16924" xr:uid="{AE025366-55B5-4112-96DE-0E00119D0A69}"/>
    <cellStyle name="Header1 2 2 3 2 6 2" xfId="21905" xr:uid="{DDC14754-0E3A-4FB4-B089-DB08639E56CE}"/>
    <cellStyle name="Header1 2 2 3 2 6 3" xfId="20062" xr:uid="{42B72EFF-C415-48B8-BB9E-9F236F159AD0}"/>
    <cellStyle name="Header1 2 2 3 2 6 4" xfId="24354" xr:uid="{76E14D58-9A2E-429C-A38D-E0627B0081AF}"/>
    <cellStyle name="Header1 2 2 3 2 7" xfId="20966" xr:uid="{86A76E66-10B7-4B02-98BA-CFE8A2451786}"/>
    <cellStyle name="Header1 2 2 3 2 8" xfId="19954" xr:uid="{D58DB5E6-90A1-4F12-8FAE-B940F5DB5CA0}"/>
    <cellStyle name="Header1 2 2 3 3" xfId="16304" xr:uid="{82EAF016-C3A5-469C-B725-6CED21C61E7C}"/>
    <cellStyle name="Header1 2 2 3 3 2" xfId="18700" xr:uid="{7C056E4A-E44E-43D8-AA4B-DEBD632CFE50}"/>
    <cellStyle name="Header1 2 2 3 3 2 2" xfId="22772" xr:uid="{D1460900-9D76-40C7-8931-BEA2B592B44B}"/>
    <cellStyle name="Header1 2 2 3 3 2 3" xfId="23156" xr:uid="{BC74BBDD-F66C-472A-8467-3CAAB5311E14}"/>
    <cellStyle name="Header1 2 2 3 3 2 4" xfId="25112" xr:uid="{2FFAFE33-F7E2-48DC-B02A-AA4399C9720C}"/>
    <cellStyle name="Header1 2 2 3 3 3" xfId="21663" xr:uid="{ADB797F8-08FF-46C4-9E2B-8FAECA28E118}"/>
    <cellStyle name="Header1 2 2 3 3 4" xfId="21327" xr:uid="{02916711-3868-4C3A-A435-AC62F474AFCC}"/>
    <cellStyle name="Header1 2 2 3 4" xfId="14727" xr:uid="{C75011F9-A796-43CC-83D1-DDB37C020D12}"/>
    <cellStyle name="Header1 2 2 3 4 2" xfId="17813" xr:uid="{41478A20-A1B3-4864-92CA-624CA146049E}"/>
    <cellStyle name="Header1 2 2 3 4 2 2" xfId="22256" xr:uid="{382E6B06-03FD-4E2E-BF46-37C9E9A418B1}"/>
    <cellStyle name="Header1 2 2 3 4 2 3" xfId="19661" xr:uid="{FABFC7DC-9C20-4368-B636-A065D14156AB}"/>
    <cellStyle name="Header1 2 2 3 4 2 4" xfId="24641" xr:uid="{0AA30492-D89C-42C2-9BA3-22FCE430AA0B}"/>
    <cellStyle name="Header1 2 2 3 4 3" xfId="18758" xr:uid="{8E9F5007-CC99-4E97-8C70-89B2D8424296}"/>
    <cellStyle name="Header1 2 2 3 4 3 2" xfId="22821" xr:uid="{32526F75-3179-45EE-B3E5-011806F21A16}"/>
    <cellStyle name="Header1 2 2 3 4 3 3" xfId="23214" xr:uid="{DA26A564-D89A-41CB-94AA-320BBB393249}"/>
    <cellStyle name="Header1 2 2 3 4 3 4" xfId="25163" xr:uid="{6A8E5D94-6C20-4A4C-9F96-CFBBECB860E8}"/>
    <cellStyle name="Header1 2 2 3 4 4" xfId="21141" xr:uid="{31BB977A-0DFF-460D-A127-3AE2E160C296}"/>
    <cellStyle name="Header1 2 2 3 4 5" xfId="21898" xr:uid="{A8936A01-29FE-4142-8B11-8DB7234C0AE8}"/>
    <cellStyle name="Header1 2 2 3 4 6" xfId="21128" xr:uid="{01E3E028-A3CE-44CD-86A5-75B976ED7211}"/>
    <cellStyle name="Header1 2 2 4" xfId="14201" xr:uid="{5C98575A-8927-4C2D-8AF1-B0E34FF66454}"/>
    <cellStyle name="Header1 2 2 4 2" xfId="16106" xr:uid="{DDC202B1-4E8B-424C-91BC-995266911FEC}"/>
    <cellStyle name="Header1 2 2 4 2 2" xfId="18517" xr:uid="{13D10AB4-6628-4411-82FB-C0D2A63044E4}"/>
    <cellStyle name="Header1 2 2 4 2 2 2" xfId="22731" xr:uid="{0D7A38D1-A9AB-4F34-BD71-0FA779255671}"/>
    <cellStyle name="Header1 2 2 4 2 2 3" xfId="23134" xr:uid="{2EF13AE8-4523-432E-B7F9-022A262F6FD4}"/>
    <cellStyle name="Header1 2 2 4 2 2 4" xfId="25093" xr:uid="{77526A51-38B9-4B17-BBC2-7B5E009381F1}"/>
    <cellStyle name="Header1 2 2 4 2 3" xfId="19366" xr:uid="{A76896B1-33E6-4AB1-8838-24AE296BF07B}"/>
    <cellStyle name="Header1 2 2 4 2 3 2" xfId="22972" xr:uid="{0C0E0B70-12E6-4DD1-961D-38742ACC3431}"/>
    <cellStyle name="Header1 2 2 4 2 3 3" xfId="23824" xr:uid="{7F7B0167-ACB7-401E-B7FD-6D969DCF8F15}"/>
    <cellStyle name="Header1 2 2 4 2 3 4" xfId="25770" xr:uid="{BA5F5C54-6F72-4993-8964-4E92BFD17EAE}"/>
    <cellStyle name="Header1 2 2 4 2 4" xfId="21604" xr:uid="{75475817-AF54-4660-B516-B2B6E95DF6B3}"/>
    <cellStyle name="Header1 2 2 4 2 5" xfId="21201" xr:uid="{ABEED1C7-A2E1-4A48-BF1D-65CEA6AA3783}"/>
    <cellStyle name="Header1 2 2 4 2 6" xfId="20783" xr:uid="{B6D958D3-2AAC-46AF-9041-211C3B725483}"/>
    <cellStyle name="Header1 2 2 4 3" xfId="16350" xr:uid="{39967A79-3E94-4F81-982F-264A62897972}"/>
    <cellStyle name="Header1 2 2 4 3 2" xfId="18727" xr:uid="{72FC0D93-5464-4A72-8A53-C422E4634959}"/>
    <cellStyle name="Header1 2 2 4 3 2 2" xfId="22799" xr:uid="{67BB534C-30BB-4DA4-BBC2-DE461736B70D}"/>
    <cellStyle name="Header1 2 2 4 3 2 3" xfId="23185" xr:uid="{251057C0-2072-4326-94D2-E771B9200206}"/>
    <cellStyle name="Header1 2 2 4 3 2 4" xfId="25136" xr:uid="{0995AB2E-24EA-4224-A7F6-CA0380CB0A6F}"/>
    <cellStyle name="Header1 2 2 4 3 3" xfId="19405" xr:uid="{FCF7D2B9-CE9C-4561-B96A-53E4737E5751}"/>
    <cellStyle name="Header1 2 2 4 3 3 2" xfId="23008" xr:uid="{F27570F4-ED82-4B11-B97A-10533A14752F}"/>
    <cellStyle name="Header1 2 2 4 3 3 3" xfId="23865" xr:uid="{EE46E312-4F1C-447D-AAD4-490EAC21BA6B}"/>
    <cellStyle name="Header1 2 2 4 3 3 4" xfId="25808" xr:uid="{42E907B1-FA68-4BA8-A019-959A6B5DD45E}"/>
    <cellStyle name="Header1 2 2 4 3 4" xfId="21695" xr:uid="{C25C560D-BB60-4DC0-A508-D7FCBDC3171C}"/>
    <cellStyle name="Header1 2 2 4 3 5" xfId="21312" xr:uid="{9D9A60C0-9545-4715-9BA8-F79FF8A896F6}"/>
    <cellStyle name="Header1 2 2 4 3 6" xfId="23901" xr:uid="{1D072B37-EE1E-45F1-9566-114547C93402}"/>
    <cellStyle name="Header1 2 2 4 4" xfId="14929" xr:uid="{891C81D0-23F3-4BE8-B66D-5BE7477CB5E6}"/>
    <cellStyle name="Header1 2 2 4 4 2" xfId="17912" xr:uid="{37F93757-66C6-4989-ABFF-35C4FC7FFA00}"/>
    <cellStyle name="Header1 2 2 4 4 2 2" xfId="22327" xr:uid="{60CAA4ED-A265-4B74-87DE-36D4E6EAA49E}"/>
    <cellStyle name="Header1 2 2 4 4 2 3" xfId="20327" xr:uid="{17F601DA-53D0-4EB1-A7F8-8C9E290F97A8}"/>
    <cellStyle name="Header1 2 2 4 4 2 4" xfId="24712" xr:uid="{46446816-3542-42E5-B78B-6E6A5BE1A0BE}"/>
    <cellStyle name="Header1 2 2 4 4 3" xfId="18860" xr:uid="{A93EBBB3-E02E-44E9-AD23-0B8680ADBF76}"/>
    <cellStyle name="Header1 2 2 4 4 3 2" xfId="22848" xr:uid="{8DD5A5E1-9747-445F-A710-462808E8BA73}"/>
    <cellStyle name="Header1 2 2 4 4 3 3" xfId="23317" xr:uid="{7341E78E-2DB6-4FD4-8985-4C3192119058}"/>
    <cellStyle name="Header1 2 2 4 4 3 4" xfId="25265" xr:uid="{6E6144A4-A13D-4785-931D-44FAB0FC1F96}"/>
    <cellStyle name="Header1 2 2 4 4 4" xfId="21194" xr:uid="{7902AF00-2EA8-426F-90A6-4A8C815A0076}"/>
    <cellStyle name="Header1 2 2 4 4 5" xfId="20649" xr:uid="{E413C8C0-D705-4A7F-B37E-317AB7A899A2}"/>
    <cellStyle name="Header1 2 2 4 4 6" xfId="20856" xr:uid="{67899C21-B4A4-4E8E-BFDA-5A4F5429CE70}"/>
    <cellStyle name="Header1 2 2 4 5" xfId="17717" xr:uid="{791B9499-F7A2-47D3-B148-17B6E4107898}"/>
    <cellStyle name="Header1 2 2 4 5 2" xfId="22183" xr:uid="{00983BF8-927F-412F-A52C-99BDD746046B}"/>
    <cellStyle name="Header1 2 2 4 5 3" xfId="20424" xr:uid="{69423EB7-6A33-4BF0-B6B8-4C27FDC45E96}"/>
    <cellStyle name="Header1 2 2 4 5 4" xfId="24567" xr:uid="{775AC4DB-DC7B-4AC2-89B9-6658334EF0B3}"/>
    <cellStyle name="Header1 2 2 4 6" xfId="16926" xr:uid="{847B932C-848B-479A-8EFF-53B5DBBC95F7}"/>
    <cellStyle name="Header1 2 2 4 6 2" xfId="21907" xr:uid="{CCB7B445-C573-4764-B033-4FC6E7053113}"/>
    <cellStyle name="Header1 2 2 4 6 3" xfId="20112" xr:uid="{84150E8E-94E0-4471-99CA-7F9C71E61AEB}"/>
    <cellStyle name="Header1 2 2 4 6 4" xfId="24356" xr:uid="{68C214E9-BCC7-4338-B63A-CDF6A0C4660F}"/>
    <cellStyle name="Header1 2 2 4 7" xfId="20964" xr:uid="{F05147B2-57E1-4D79-83D1-58983E4B1391}"/>
    <cellStyle name="Header1 2 2 4 8" xfId="19956" xr:uid="{6EB5DA52-B128-4938-9137-CD2C0EA9F2DC}"/>
    <cellStyle name="Header1 2 2 5" xfId="16302" xr:uid="{3A193FC2-B511-4909-BE61-B91932E4D4EC}"/>
    <cellStyle name="Header1 2 2 5 2" xfId="18698" xr:uid="{90A3A3CB-B130-4499-BDA6-2ABD27DC463A}"/>
    <cellStyle name="Header1 2 2 5 2 2" xfId="22770" xr:uid="{A03A18C1-AB08-4FF4-8E37-A48ADE37BF98}"/>
    <cellStyle name="Header1 2 2 5 2 3" xfId="23154" xr:uid="{B5BF0CA5-4654-4EC3-935F-A6CC2FC1CA8C}"/>
    <cellStyle name="Header1 2 2 5 2 4" xfId="25110" xr:uid="{2A8FF75A-02EE-4C35-9D3C-CBC7F0012A9F}"/>
    <cellStyle name="Header1 2 2 5 3" xfId="21661" xr:uid="{8D50E247-4632-4B4A-BC64-ED8902073A19}"/>
    <cellStyle name="Header1 2 2 5 4" xfId="21328" xr:uid="{F833F4FB-D57E-4ECD-BB9E-2BA26A2B003C}"/>
    <cellStyle name="Header1 2 2 6" xfId="15425" xr:uid="{9DE43A3A-AAFF-4C82-903C-9B8CDD1B7A3A}"/>
    <cellStyle name="Header1 2 2 6 2" xfId="17967" xr:uid="{4CAB0555-8B2B-4F91-9025-53B3CD9D7743}"/>
    <cellStyle name="Header1 2 2 6 2 2" xfId="22358" xr:uid="{8FBAFD7E-E9D8-4838-8B27-424187BEDF32}"/>
    <cellStyle name="Header1 2 2 6 2 3" xfId="20096" xr:uid="{995306DC-F05F-41AE-BEDE-DF059FC6D629}"/>
    <cellStyle name="Header1 2 2 6 2 4" xfId="24753" xr:uid="{85A53C61-54B8-48EA-9FC7-BAE2637B4F26}"/>
    <cellStyle name="Header1 2 2 6 3" xfId="18987" xr:uid="{5FC82893-FE6E-4351-80AE-5712867A3550}"/>
    <cellStyle name="Header1 2 2 6 3 2" xfId="22890" xr:uid="{C2F34F6E-2C50-4A38-810A-2A077F1366DF}"/>
    <cellStyle name="Header1 2 2 6 3 3" xfId="23444" xr:uid="{943F552E-716E-4AE3-86A2-F7BF6E695595}"/>
    <cellStyle name="Header1 2 2 6 3 4" xfId="25392" xr:uid="{A903A35D-FDC6-489A-AFEB-03874B4E8A56}"/>
    <cellStyle name="Header1 2 2 6 4" xfId="21437" xr:uid="{E02B8AD5-E153-4926-874C-C04A16133B42}"/>
    <cellStyle name="Header1 2 2 6 5" xfId="20821" xr:uid="{18CC5BD9-38A9-4B2A-B1DD-F75C60FFA831}"/>
    <cellStyle name="Header1 2 2 6 6" xfId="19470" xr:uid="{D7FB00CC-BB48-48DB-AD68-AA1384A8CBB1}"/>
    <cellStyle name="Header1 2 2 7" xfId="12927" xr:uid="{D310B02C-DFF1-46A6-99DB-62C12DCBCADB}"/>
    <cellStyle name="Header1 2 3" xfId="3569" xr:uid="{00000000-0005-0000-0000-0000910E0000}"/>
    <cellStyle name="Header1 2 3 2" xfId="14204" xr:uid="{5CFE68D4-B10D-4A1E-8F79-1B0304D4687B}"/>
    <cellStyle name="Header1 2 3 2 2" xfId="16109" xr:uid="{0206E28D-6584-45A3-A598-58A4999D734A}"/>
    <cellStyle name="Header1 2 3 2 2 2" xfId="18520" xr:uid="{134FCA78-D881-4C2D-8717-ED46B0E8B012}"/>
    <cellStyle name="Header1 2 3 2 2 2 2" xfId="22734" xr:uid="{1D02F910-7589-4414-91EE-30733EA006F4}"/>
    <cellStyle name="Header1 2 3 2 2 2 3" xfId="23137" xr:uid="{CD7CAD10-3935-4194-845F-E6868F1500B8}"/>
    <cellStyle name="Header1 2 3 2 2 2 4" xfId="25096" xr:uid="{80E9FA10-AFC6-4C2A-900A-7D0CE98C675E}"/>
    <cellStyle name="Header1 2 3 2 2 3" xfId="19369" xr:uid="{672B0C21-BBC7-48BC-A042-5C114709B00B}"/>
    <cellStyle name="Header1 2 3 2 2 3 2" xfId="22975" xr:uid="{CEDA4ED5-D6ED-4D7E-A652-6CF01DF4582D}"/>
    <cellStyle name="Header1 2 3 2 2 3 3" xfId="23827" xr:uid="{5E8E3246-6E2F-4D71-AE3F-A600FA77A15A}"/>
    <cellStyle name="Header1 2 3 2 2 3 4" xfId="25773" xr:uid="{832292F6-4E23-4E98-A91F-4EB1BC866302}"/>
    <cellStyle name="Header1 2 3 2 2 4" xfId="21607" xr:uid="{BD4F71F9-58B6-4702-AE0E-F0149F6A84D6}"/>
    <cellStyle name="Header1 2 3 2 2 5" xfId="20117" xr:uid="{2B9BB512-3287-450A-BB79-E854ED176CA0}"/>
    <cellStyle name="Header1 2 3 2 2 6" xfId="20978" xr:uid="{48F70445-DF59-406A-823E-FAD69DC1D313}"/>
    <cellStyle name="Header1 2 3 2 3" xfId="16353" xr:uid="{C1C97FBC-8AB5-4C1E-B40C-C8850A834CF9}"/>
    <cellStyle name="Header1 2 3 2 3 2" xfId="18730" xr:uid="{5931667C-F074-45D9-840F-C9F381D5AF6D}"/>
    <cellStyle name="Header1 2 3 2 3 2 2" xfId="22802" xr:uid="{38CA68DE-E03C-4B76-A078-3218E089AC6B}"/>
    <cellStyle name="Header1 2 3 2 3 2 3" xfId="23188" xr:uid="{D0F666DA-81AD-41DE-8DBA-BDE6959BFCE3}"/>
    <cellStyle name="Header1 2 3 2 3 2 4" xfId="25139" xr:uid="{C13BD7A4-8546-4823-B0E9-2AC28599C599}"/>
    <cellStyle name="Header1 2 3 2 3 3" xfId="19408" xr:uid="{0BF3503A-1AD3-44E1-8C79-1D543C92D672}"/>
    <cellStyle name="Header1 2 3 2 3 3 2" xfId="23011" xr:uid="{BD1076D1-71F9-4B03-9A72-189E02AFA405}"/>
    <cellStyle name="Header1 2 3 2 3 3 3" xfId="23868" xr:uid="{D4888B5E-387A-414B-9C5B-0B2BD6DCF15B}"/>
    <cellStyle name="Header1 2 3 2 3 3 4" xfId="25811" xr:uid="{1833D81A-D2F6-492D-9FB3-22FC01CC1F45}"/>
    <cellStyle name="Header1 2 3 2 3 4" xfId="21698" xr:uid="{B95B47BE-6F0C-4738-AB6B-9E35470F535C}"/>
    <cellStyle name="Header1 2 3 2 3 5" xfId="20532" xr:uid="{9257C263-D5FA-4F18-A8E1-A8BACDFDE79E}"/>
    <cellStyle name="Header1 2 3 2 3 6" xfId="23904" xr:uid="{8308B23E-1BAB-4E03-B61D-5AD77E272F5A}"/>
    <cellStyle name="Header1 2 3 2 4" xfId="14563" xr:uid="{BFE2E96F-9F25-4C53-B6B2-45DA5809B4AE}"/>
    <cellStyle name="Header1 2 3 2 4 2" xfId="17779" xr:uid="{A8F371DA-E66F-424B-A8D8-334503632A49}"/>
    <cellStyle name="Header1 2 3 2 4 2 2" xfId="22234" xr:uid="{80CC0673-851B-4A98-A411-C9F7F0D653B0}"/>
    <cellStyle name="Header1 2 3 2 4 2 3" xfId="20392" xr:uid="{25407F96-E41E-47EF-B2DE-D71997717B2C}"/>
    <cellStyle name="Header1 2 3 2 4 2 4" xfId="24620" xr:uid="{BE84D3C5-8CD7-4071-A073-E22C9008F390}"/>
    <cellStyle name="Header1 2 3 2 4 3" xfId="16380" xr:uid="{8B28AB25-954D-48A6-BC5C-665191216D95}"/>
    <cellStyle name="Header1 2 3 2 4 3 2" xfId="21714" xr:uid="{368D7234-33E7-4676-AA2F-CDB3F841A213}"/>
    <cellStyle name="Header1 2 3 2 4 3 3" xfId="21306" xr:uid="{8DA3455C-D1A5-4B90-A0F2-E1E90D3A7D31}"/>
    <cellStyle name="Header1 2 3 2 4 3 4" xfId="23916" xr:uid="{9D0C88BA-009F-4E9F-ADA9-96E60AFA06CC}"/>
    <cellStyle name="Header1 2 3 2 4 4" xfId="21084" xr:uid="{50152BB2-EA01-4A54-A7EA-7F8209DD614E}"/>
    <cellStyle name="Header1 2 3 2 4 5" xfId="19937" xr:uid="{4461C14A-8EA8-421F-8749-0AA7C1C6A52A}"/>
    <cellStyle name="Header1 2 3 2 4 6" xfId="22348" xr:uid="{6786C0E3-C59B-42F4-83E5-2CE6BE236C9F}"/>
    <cellStyle name="Header1 2 3 2 5" xfId="17720" xr:uid="{0A6D4ADA-3803-43BB-B49A-86026C6CEF0A}"/>
    <cellStyle name="Header1 2 3 2 5 2" xfId="22186" xr:uid="{24D1C868-3A49-40BD-9530-4EF95FF8C5CC}"/>
    <cellStyle name="Header1 2 3 2 5 3" xfId="19671" xr:uid="{26B7D0B4-A2AD-4608-8800-5AB30CBB33BE}"/>
    <cellStyle name="Header1 2 3 2 5 4" xfId="24570" xr:uid="{5334F4C9-DD5D-428D-9B82-8B5859915620}"/>
    <cellStyle name="Header1 2 3 2 6" xfId="16923" xr:uid="{92864C93-F252-4533-8723-15639EFD15EB}"/>
    <cellStyle name="Header1 2 3 2 6 2" xfId="21904" xr:uid="{3F799EA2-DA4F-4743-BBAB-2E37AC7CB94B}"/>
    <cellStyle name="Header1 2 3 2 6 3" xfId="20812" xr:uid="{A0924DB4-3B1A-48B5-A7E2-1A23BB94BFC6}"/>
    <cellStyle name="Header1 2 3 2 6 4" xfId="24353" xr:uid="{E6908FE4-DEC9-42C3-8F61-86989F97EBAA}"/>
    <cellStyle name="Header1 2 3 2 7" xfId="20967" xr:uid="{39B92CAB-0F7E-4914-88BA-197EAA3F27A0}"/>
    <cellStyle name="Header1 2 3 2 8" xfId="19953" xr:uid="{6A67CFB9-2DCB-406E-A75B-9955C8480309}"/>
    <cellStyle name="Header1 2 3 3" xfId="16305" xr:uid="{E94A912B-105A-4C13-9674-E269F20B5958}"/>
    <cellStyle name="Header1 2 3 3 2" xfId="18701" xr:uid="{0B0FDFD2-C4DA-4A26-9646-C69B640C6D96}"/>
    <cellStyle name="Header1 2 3 3 2 2" xfId="22773" xr:uid="{135730E3-6645-47D6-B69E-607B7E8CD144}"/>
    <cellStyle name="Header1 2 3 3 2 3" xfId="23157" xr:uid="{EA408A24-DD47-4C0E-A19A-1688F07576F1}"/>
    <cellStyle name="Header1 2 3 3 2 4" xfId="25113" xr:uid="{89C4C772-9360-4D09-9319-B64EF7D18346}"/>
    <cellStyle name="Header1 2 3 3 3" xfId="21664" xr:uid="{E10F15FD-7174-4807-90B5-3C8BB7B03A53}"/>
    <cellStyle name="Header1 2 3 3 4" xfId="20550" xr:uid="{175454FE-625E-4360-96D7-EA1F494EEE22}"/>
    <cellStyle name="Header1 2 3 4" xfId="15427" xr:uid="{66B94743-BBBB-4A65-AA48-4AB88C3FBDEC}"/>
    <cellStyle name="Header1 2 3 4 2" xfId="17969" xr:uid="{8560292E-455C-4BD1-AE68-683465A05C73}"/>
    <cellStyle name="Header1 2 3 4 2 2" xfId="22360" xr:uid="{5485AA3A-5131-48EF-A42E-1A75AE64EC5B}"/>
    <cellStyle name="Header1 2 3 4 2 3" xfId="22158" xr:uid="{1E9F8694-5383-4160-B00E-2E7DCED1B7CB}"/>
    <cellStyle name="Header1 2 3 4 2 4" xfId="24755" xr:uid="{DED36E1E-AABC-4F03-8940-5D54AE3AE9BC}"/>
    <cellStyle name="Header1 2 3 4 3" xfId="18989" xr:uid="{D2FE9532-18D8-49CB-8440-575A2E59E8D0}"/>
    <cellStyle name="Header1 2 3 4 3 2" xfId="22892" xr:uid="{B9A10519-14DB-4C24-8E16-D5684B0C247C}"/>
    <cellStyle name="Header1 2 3 4 3 3" xfId="23446" xr:uid="{E04F45F1-3ED3-4A5F-B5E0-0C63BA0392C5}"/>
    <cellStyle name="Header1 2 3 4 3 4" xfId="25394" xr:uid="{67966558-81C0-42BF-865B-F251310D3598}"/>
    <cellStyle name="Header1 2 3 4 4" xfId="21439" xr:uid="{6923A2E9-ABC7-4A42-9708-135EBB205FFF}"/>
    <cellStyle name="Header1 2 3 4 5" xfId="22289" xr:uid="{DD48D358-EC30-4F42-9D20-AAFBB3B75E3E}"/>
    <cellStyle name="Header1 2 3 4 6" xfId="20758" xr:uid="{E389ACC1-ECA6-4E00-935C-5E06B41330EF}"/>
    <cellStyle name="Header1 2 3 5" xfId="12930" xr:uid="{B8F7F36E-A5C7-416B-A60C-93D4D0F6EF9A}"/>
    <cellStyle name="Header1 2 4" xfId="12931" xr:uid="{2DE9085E-E78F-47AA-B452-2B9A0F09D3F5}"/>
    <cellStyle name="Header1 2 4 2" xfId="14205" xr:uid="{40D40A41-A363-44BA-8A83-864C88792125}"/>
    <cellStyle name="Header1 2 4 2 2" xfId="16110" xr:uid="{A5E159AD-3434-4491-97EC-4C4073C36356}"/>
    <cellStyle name="Header1 2 4 2 2 2" xfId="18521" xr:uid="{BC7E0CD0-6DE6-479B-8242-C44DB01F83A5}"/>
    <cellStyle name="Header1 2 4 2 2 2 2" xfId="22735" xr:uid="{A66E40FC-D4DF-4861-B96A-F58A3B71439B}"/>
    <cellStyle name="Header1 2 4 2 2 2 3" xfId="23138" xr:uid="{16F77B78-7078-4C88-8FBD-0CC4D1989AFF}"/>
    <cellStyle name="Header1 2 4 2 2 2 4" xfId="25097" xr:uid="{37CAC479-91AB-4A87-A347-DD95F257AE2D}"/>
    <cellStyle name="Header1 2 4 2 2 3" xfId="19370" xr:uid="{6676CE86-4B74-462F-8E71-81BF40321DDA}"/>
    <cellStyle name="Header1 2 4 2 2 3 2" xfId="22976" xr:uid="{451C22CB-D9B6-4BCF-BD2E-85696006A731}"/>
    <cellStyle name="Header1 2 4 2 2 3 3" xfId="23828" xr:uid="{2656A355-F155-488F-881D-27CF4D6EDB13}"/>
    <cellStyle name="Header1 2 4 2 2 3 4" xfId="25774" xr:uid="{64A28234-E7B9-4BDC-A1CE-C23C00C43A2E}"/>
    <cellStyle name="Header1 2 4 2 2 4" xfId="21608" xr:uid="{EC5CEF59-C7C9-4F96-AACC-A54BD039719F}"/>
    <cellStyle name="Header1 2 4 2 2 5" xfId="21206" xr:uid="{CE5CA7CA-D295-4244-9FEB-21FD01DB267A}"/>
    <cellStyle name="Header1 2 4 2 2 6" xfId="21618" xr:uid="{B7E8CD1E-E786-44AC-B25E-E136D7DABB33}"/>
    <cellStyle name="Header1 2 4 2 3" xfId="16354" xr:uid="{160636AC-E606-4EFE-866D-4B29A2F3C901}"/>
    <cellStyle name="Header1 2 4 2 3 2" xfId="18731" xr:uid="{33E5A84E-D0C6-4CE8-8A1B-3A946FFCC537}"/>
    <cellStyle name="Header1 2 4 2 3 2 2" xfId="22803" xr:uid="{73DA833F-0066-4497-8BD3-15F29F9066AA}"/>
    <cellStyle name="Header1 2 4 2 3 2 3" xfId="23189" xr:uid="{232AECFD-D28A-4B3C-9EBA-E036881E1CD9}"/>
    <cellStyle name="Header1 2 4 2 3 2 4" xfId="25140" xr:uid="{673CFA9D-B18C-4675-A47E-75DC38D7A550}"/>
    <cellStyle name="Header1 2 4 2 3 3" xfId="19409" xr:uid="{C572463D-A8E8-4994-9256-FA099D198D86}"/>
    <cellStyle name="Header1 2 4 2 3 3 2" xfId="23012" xr:uid="{9E98EC9C-572F-43B0-866D-8A198585EF60}"/>
    <cellStyle name="Header1 2 4 2 3 3 3" xfId="23869" xr:uid="{BFED5115-77AB-484C-8AF7-33D26F9623B3}"/>
    <cellStyle name="Header1 2 4 2 3 3 4" xfId="25812" xr:uid="{DDD793D4-7CB1-4B89-85C1-3A29CB741C5A}"/>
    <cellStyle name="Header1 2 4 2 3 4" xfId="21699" xr:uid="{9614216C-5A0B-4E51-B5C9-7F603BBE5AE0}"/>
    <cellStyle name="Header1 2 4 2 3 5" xfId="21310" xr:uid="{17E1C591-F8F4-4849-862D-C1F85592822D}"/>
    <cellStyle name="Header1 2 4 2 3 6" xfId="23905" xr:uid="{28E12E3D-5635-458F-889E-C93D8F9D9BD7}"/>
    <cellStyle name="Header1 2 4 2 4" xfId="14545" xr:uid="{A4C53548-CA39-4D03-83CD-F1C864C2994D}"/>
    <cellStyle name="Header1 2 4 2 4 2" xfId="17771" xr:uid="{0418069D-EC3E-4690-8C5A-E74E328FD244}"/>
    <cellStyle name="Header1 2 4 2 4 2 2" xfId="22226" xr:uid="{FA9538FD-4AFF-4790-82F7-677A875EFE5F}"/>
    <cellStyle name="Header1 2 4 2 4 2 3" xfId="20400" xr:uid="{9DB96D4D-4FB2-48DA-AE2B-651882333230}"/>
    <cellStyle name="Header1 2 4 2 4 2 4" xfId="24612" xr:uid="{F03AB1A4-0FAE-46EC-BE34-1E923790F766}"/>
    <cellStyle name="Header1 2 4 2 4 3" xfId="16489" xr:uid="{1925C497-8E91-4720-AFAE-01E1620C5845}"/>
    <cellStyle name="Header1 2 4 2 4 3 2" xfId="21748" xr:uid="{155B6BEF-360A-426B-9DF0-3CF5ACABEB6F}"/>
    <cellStyle name="Header1 2 4 2 4 3 3" xfId="19850" xr:uid="{83D3EF40-4347-48E8-A69A-7AD28FEA0C0F}"/>
    <cellStyle name="Header1 2 4 2 4 3 4" xfId="24014" xr:uid="{35BBB224-FB79-4D1F-A0F6-56A7DDB511FA}"/>
    <cellStyle name="Header1 2 4 2 4 4" xfId="21073" xr:uid="{F343BD31-7212-4400-B776-DDE312137ABC}"/>
    <cellStyle name="Header1 2 4 2 4 5" xfId="19545" xr:uid="{20A23732-1995-4AC8-9810-815ABFD2E95C}"/>
    <cellStyle name="Header1 2 4 2 4 6" xfId="21938" xr:uid="{2953C3BE-EB2D-4D10-AE46-EA5D78C8342C}"/>
    <cellStyle name="Header1 2 4 2 5" xfId="17721" xr:uid="{5E5A898E-C730-477D-8AFC-1325E227FFA3}"/>
    <cellStyle name="Header1 2 4 2 5 2" xfId="22187" xr:uid="{D94E84A8-0DBA-497A-A8E4-3EC2DFB1808A}"/>
    <cellStyle name="Header1 2 4 2 5 3" xfId="19670" xr:uid="{1EE87824-0D9D-4EFE-ABD5-0AF0F5830DC5}"/>
    <cellStyle name="Header1 2 4 2 5 4" xfId="24571" xr:uid="{F9C419BF-8FFA-4CA3-97ED-63351A3BAA4B}"/>
    <cellStyle name="Header1 2 4 2 6" xfId="16922" xr:uid="{4A9840E8-079B-45CF-AE47-61ECE635D4D8}"/>
    <cellStyle name="Header1 2 4 2 6 2" xfId="21903" xr:uid="{2434A3C0-7FDC-4319-9987-D76D7EBB0639}"/>
    <cellStyle name="Header1 2 4 2 6 3" xfId="21471" xr:uid="{508B4BF9-7156-4D75-87AF-AAE566D84604}"/>
    <cellStyle name="Header1 2 4 2 6 4" xfId="24352" xr:uid="{0EB63C89-A575-409D-9BA1-C0F2316771AA}"/>
    <cellStyle name="Header1 2 4 2 7" xfId="20968" xr:uid="{021A4ABD-174F-4F77-8CAB-88833D550AAC}"/>
    <cellStyle name="Header1 2 4 2 8" xfId="19952" xr:uid="{74F3650E-95EA-4ABF-938D-43F9C22E0487}"/>
    <cellStyle name="Header1 2 4 3" xfId="16306" xr:uid="{C476019C-764D-4B8F-94A8-5063C9665312}"/>
    <cellStyle name="Header1 2 4 3 2" xfId="18702" xr:uid="{747AC7E5-D89E-4CF7-9647-3DCABC8B59D2}"/>
    <cellStyle name="Header1 2 4 3 2 2" xfId="22774" xr:uid="{DC37F0CE-161D-4A8D-8230-C785272BC6E7}"/>
    <cellStyle name="Header1 2 4 3 2 3" xfId="23158" xr:uid="{7D573C99-C35D-489E-8F73-BF57ED913460}"/>
    <cellStyle name="Header1 2 4 3 2 4" xfId="25114" xr:uid="{0BF312B3-D0E5-4386-A981-EB21FA5CA3F8}"/>
    <cellStyle name="Header1 2 4 3 3" xfId="21665" xr:uid="{5A0DECE9-5D50-4350-93F0-35F7F9964CF0}"/>
    <cellStyle name="Header1 2 4 3 4" xfId="21326" xr:uid="{041AD81E-D10E-4CCD-ACC7-4848D3B18E49}"/>
    <cellStyle name="Header1 2 4 4" xfId="15428" xr:uid="{28456273-1DEB-41B8-9019-5BEF30AB4069}"/>
    <cellStyle name="Header1 2 4 4 2" xfId="17970" xr:uid="{D1537598-3FB3-4E29-9018-8F6406920280}"/>
    <cellStyle name="Header1 2 4 4 2 2" xfId="22361" xr:uid="{CFEB736A-F075-473E-A679-86D083577DF1}"/>
    <cellStyle name="Header1 2 4 4 2 3" xfId="20300" xr:uid="{79A885A6-446E-4549-B975-87719C76CD0E}"/>
    <cellStyle name="Header1 2 4 4 2 4" xfId="24756" xr:uid="{CE59A9E1-840D-437E-862D-A4C798660393}"/>
    <cellStyle name="Header1 2 4 4 3" xfId="18990" xr:uid="{84BBA340-48A8-4D67-8B45-EA715FC09B38}"/>
    <cellStyle name="Header1 2 4 4 3 2" xfId="22893" xr:uid="{1BEB12E5-9A3E-4FBF-86CB-37DBC9BF88D3}"/>
    <cellStyle name="Header1 2 4 4 3 3" xfId="23447" xr:uid="{B3FA8CB0-5981-41ED-A830-52B1F9C87F42}"/>
    <cellStyle name="Header1 2 4 4 3 4" xfId="25395" xr:uid="{BE87FAED-554B-4AC2-8AB0-80CDED54BD8B}"/>
    <cellStyle name="Header1 2 4 4 4" xfId="21440" xr:uid="{E865C965-59AC-431F-8BA5-75100CA42083}"/>
    <cellStyle name="Header1 2 4 4 5" xfId="21166" xr:uid="{120C1A75-2E33-47C2-B3A8-70DFA07C392F}"/>
    <cellStyle name="Header1 2 4 4 6" xfId="20759" xr:uid="{87320BC9-AFCE-4056-B676-734E1D8B9B0D}"/>
    <cellStyle name="Header1 2 5" xfId="12932" xr:uid="{4A3F9727-6CE3-457D-A66A-FCCB492A9DD5}"/>
    <cellStyle name="Header1 2 5 2" xfId="14206" xr:uid="{1E07C38A-3E6B-416A-BA26-AE9DAA7817D4}"/>
    <cellStyle name="Header1 2 5 2 2" xfId="16111" xr:uid="{AD18E1A6-DA2A-45CE-B4DF-D6E5F300C848}"/>
    <cellStyle name="Header1 2 5 2 2 2" xfId="18522" xr:uid="{CDFFF398-B5AC-49EB-AED1-1F422CEA3D28}"/>
    <cellStyle name="Header1 2 5 2 2 2 2" xfId="22736" xr:uid="{2698D2A2-EB67-4C16-B430-BA083DCF3AF6}"/>
    <cellStyle name="Header1 2 5 2 2 2 3" xfId="23139" xr:uid="{C4D76FBF-7E08-4DC9-8F06-6703429A805F}"/>
    <cellStyle name="Header1 2 5 2 2 2 4" xfId="25098" xr:uid="{2B24031F-B804-4D0A-B711-462EAFF308AD}"/>
    <cellStyle name="Header1 2 5 2 2 3" xfId="19371" xr:uid="{4D344757-B221-4283-8FCA-01003A1ACD96}"/>
    <cellStyle name="Header1 2 5 2 2 3 2" xfId="22977" xr:uid="{D88FB8C2-DF6E-407A-B9A6-6499B16DB1FC}"/>
    <cellStyle name="Header1 2 5 2 2 3 3" xfId="23829" xr:uid="{E3A8F209-D55C-4A17-B759-D6574EE0BB07}"/>
    <cellStyle name="Header1 2 5 2 2 3 4" xfId="25775" xr:uid="{4B25D418-545E-4E2C-A919-DE81E67C94F4}"/>
    <cellStyle name="Header1 2 5 2 2 4" xfId="21609" xr:uid="{8896BF9B-074A-4718-AA95-2FE678A19034}"/>
    <cellStyle name="Header1 2 5 2 2 5" xfId="20138" xr:uid="{0FC416F2-1549-427C-AB01-97544E8EEBE1}"/>
    <cellStyle name="Header1 2 5 2 2 6" xfId="21787" xr:uid="{741FCD5A-158A-4243-A444-F1B3649C9F99}"/>
    <cellStyle name="Header1 2 5 2 3" xfId="16355" xr:uid="{8A1D5DB1-ECC1-4947-9AA1-AEAAC4C6BE8F}"/>
    <cellStyle name="Header1 2 5 2 3 2" xfId="18732" xr:uid="{FFEB067A-51C0-42A5-A666-9FB185FA4C8D}"/>
    <cellStyle name="Header1 2 5 2 3 2 2" xfId="22804" xr:uid="{3F97F60C-F1E5-41B6-80DA-4F290095D200}"/>
    <cellStyle name="Header1 2 5 2 3 2 3" xfId="23190" xr:uid="{7F67A2FD-3541-4A43-894E-34B21EB4C973}"/>
    <cellStyle name="Header1 2 5 2 3 2 4" xfId="25141" xr:uid="{224404CB-F425-4839-8F0B-CDAEBD31B28E}"/>
    <cellStyle name="Header1 2 5 2 3 3" xfId="19410" xr:uid="{32D161F7-1277-4D7B-A234-C03A72ED9FC1}"/>
    <cellStyle name="Header1 2 5 2 3 3 2" xfId="23013" xr:uid="{C02F6811-CB1E-4361-966C-A0EDEA04F379}"/>
    <cellStyle name="Header1 2 5 2 3 3 3" xfId="23870" xr:uid="{EB41983F-622F-415A-B480-575D26EE365E}"/>
    <cellStyle name="Header1 2 5 2 3 3 4" xfId="25813" xr:uid="{56736A94-3688-452F-BA36-01702B378211}"/>
    <cellStyle name="Header1 2 5 2 3 4" xfId="21700" xr:uid="{791B362A-DC03-4ED2-9A4C-D6F8EA9A23CE}"/>
    <cellStyle name="Header1 2 5 2 3 5" xfId="20531" xr:uid="{884C34E5-FEA6-4EB5-9706-77AF7FEE943C}"/>
    <cellStyle name="Header1 2 5 2 3 6" xfId="23906" xr:uid="{7FACF167-9EE8-4491-B132-FE767C53EA36}"/>
    <cellStyle name="Header1 2 5 2 4" xfId="14558" xr:uid="{A9E16860-9910-4908-B239-C1E7F5D6F222}"/>
    <cellStyle name="Header1 2 5 2 4 2" xfId="17777" xr:uid="{4F00D475-BEC9-4155-8C53-37EECDD773D5}"/>
    <cellStyle name="Header1 2 5 2 4 2 2" xfId="22232" xr:uid="{14C26FEB-F2BF-4C43-92D6-B9E987D9AE32}"/>
    <cellStyle name="Header1 2 5 2 4 2 3" xfId="20394" xr:uid="{FB0092A9-69CC-40F6-8D68-A86CEC179193}"/>
    <cellStyle name="Header1 2 5 2 4 2 4" xfId="24618" xr:uid="{E31B5CF3-A4DC-400C-8137-E8BDC9A6F4CF}"/>
    <cellStyle name="Header1 2 5 2 4 3" xfId="16863" xr:uid="{90028907-48CB-4938-AF41-785635D6CA3D}"/>
    <cellStyle name="Header1 2 5 2 4 3 2" xfId="21885" xr:uid="{11CFD110-6D99-4999-B1DD-34375EEA2B1C}"/>
    <cellStyle name="Header1 2 5 2 4 3 3" xfId="21555" xr:uid="{55989BB3-7B80-4B6F-BD69-B745F1C7C62F}"/>
    <cellStyle name="Header1 2 5 2 4 3 4" xfId="24293" xr:uid="{14395F90-AA4A-4024-BE5D-77AA81F087AD}"/>
    <cellStyle name="Header1 2 5 2 4 4" xfId="21081" xr:uid="{C8024C9A-D7E1-4240-BD2F-F16D07ECC065}"/>
    <cellStyle name="Header1 2 5 2 4 5" xfId="19941" xr:uid="{99E63BF0-689B-4089-A294-B9ACD51F56F4}"/>
    <cellStyle name="Header1 2 5 2 4 6" xfId="21383" xr:uid="{9B9D23FD-0B65-40A8-9841-3D6ABFDFEA11}"/>
    <cellStyle name="Header1 2 5 2 5" xfId="17722" xr:uid="{E090EAB2-DCAA-46C8-8D0E-5C690FFF7E94}"/>
    <cellStyle name="Header1 2 5 2 5 2" xfId="22188" xr:uid="{FF848F2F-8BC6-4CC0-A0A8-296463FD3E93}"/>
    <cellStyle name="Header1 2 5 2 5 3" xfId="19669" xr:uid="{E6448DFC-33F6-4004-BFB4-463612E2FA96}"/>
    <cellStyle name="Header1 2 5 2 5 4" xfId="24572" xr:uid="{2BFA7F38-1FC5-4E0F-932E-FEC86FA1B977}"/>
    <cellStyle name="Header1 2 5 2 6" xfId="16498" xr:uid="{FB962B64-BB9A-49D1-8C40-8FD8A822C6E1}"/>
    <cellStyle name="Header1 2 5 2 6 2" xfId="21757" xr:uid="{D289D8D9-4C2E-427D-BE3F-401973389552}"/>
    <cellStyle name="Header1 2 5 2 6 3" xfId="19847" xr:uid="{0D6EF153-283E-4F97-897C-5AD1B16E81FC}"/>
    <cellStyle name="Header1 2 5 2 6 4" xfId="24022" xr:uid="{233622CD-B75F-4272-8EAC-90F54A5F51FD}"/>
    <cellStyle name="Header1 2 5 2 7" xfId="20969" xr:uid="{ACD1268D-E02D-43F0-96B6-F92F515D6ED2}"/>
    <cellStyle name="Header1 2 5 2 8" xfId="20070" xr:uid="{94CEF49E-A441-4CF2-A496-253E64A61A25}"/>
    <cellStyle name="Header1 2 5 3" xfId="16307" xr:uid="{92FCC198-0F53-449C-880A-C28C435E797F}"/>
    <cellStyle name="Header1 2 5 3 2" xfId="18703" xr:uid="{E6F766E5-4C47-42FC-8380-CB7636EABF26}"/>
    <cellStyle name="Header1 2 5 3 2 2" xfId="22775" xr:uid="{AA03A3ED-31CA-444C-9E78-57B7D39335E5}"/>
    <cellStyle name="Header1 2 5 3 2 3" xfId="23159" xr:uid="{CFAA5543-E28B-40EB-9602-4EAC32C2B6C7}"/>
    <cellStyle name="Header1 2 5 3 2 4" xfId="25115" xr:uid="{ECD8BDA2-622F-47F1-B9A1-56A8BE2ADF98}"/>
    <cellStyle name="Header1 2 5 3 3" xfId="21666" xr:uid="{CFCC22BF-4F6D-41AF-BABF-A6E782D20C75}"/>
    <cellStyle name="Header1 2 5 3 4" xfId="20549" xr:uid="{9D963E9C-1204-40A4-B1F9-B97D02E711AD}"/>
    <cellStyle name="Header1 2 5 4" xfId="14728" xr:uid="{E3D605FA-7BEB-40EF-88DD-CF5294717F30}"/>
    <cellStyle name="Header1 2 5 4 2" xfId="17814" xr:uid="{7957F84E-CA9B-4622-B6AC-813DE2259FBD}"/>
    <cellStyle name="Header1 2 5 4 2 2" xfId="22257" xr:uid="{6B302C82-8A2F-4CDC-98DE-D789037D54B1}"/>
    <cellStyle name="Header1 2 5 4 2 3" xfId="19660" xr:uid="{F11333B8-7E36-4DC2-A17C-3CD3FB3DB0E9}"/>
    <cellStyle name="Header1 2 5 4 2 4" xfId="24642" xr:uid="{4BCEA039-F611-4736-B650-A18D01B878BA}"/>
    <cellStyle name="Header1 2 5 4 3" xfId="18759" xr:uid="{6F163FA7-6C6E-420F-B811-17CEEBB0DC0C}"/>
    <cellStyle name="Header1 2 5 4 3 2" xfId="22822" xr:uid="{708BCF26-ABBE-477A-8450-6A136BCD7A72}"/>
    <cellStyle name="Header1 2 5 4 3 3" xfId="23215" xr:uid="{68EC610A-E9E5-4BC7-AF81-7396D132B7EC}"/>
    <cellStyle name="Header1 2 5 4 3 4" xfId="25164" xr:uid="{DAA0D9A1-9F5F-43C8-8ED9-18BC6289B974}"/>
    <cellStyle name="Header1 2 5 4 4" xfId="21142" xr:uid="{74CB00C3-6C8B-4C9E-8C47-6085883FB452}"/>
    <cellStyle name="Header1 2 5 4 5" xfId="21032" xr:uid="{3A1DB503-7DEC-43EF-93A6-A62788EACF3C}"/>
    <cellStyle name="Header1 2 5 4 6" xfId="20751" xr:uid="{29C54CBD-D81C-44A2-AC71-FFD35D32A0EC}"/>
    <cellStyle name="Header1 2 6" xfId="12933" xr:uid="{0EC4E7DE-41DD-4DFD-92E9-5E4AC0AD4F7A}"/>
    <cellStyle name="Header1 2 6 2" xfId="14207" xr:uid="{BCCF3125-2E87-43BE-B2AB-D6DC0CACDCB8}"/>
    <cellStyle name="Header1 2 6 2 2" xfId="16112" xr:uid="{6A6B5FF7-91C2-4D86-A4EF-05E4AF6F53A8}"/>
    <cellStyle name="Header1 2 6 2 2 2" xfId="18523" xr:uid="{E9D229C1-E7B2-471D-99BC-5A4903A6262D}"/>
    <cellStyle name="Header1 2 6 2 2 2 2" xfId="22737" xr:uid="{8641E6CF-2EBB-46EE-BC83-27DC984FA386}"/>
    <cellStyle name="Header1 2 6 2 2 2 3" xfId="23140" xr:uid="{5E0B84EB-58D9-45F5-9DE6-3F8209700A2F}"/>
    <cellStyle name="Header1 2 6 2 2 2 4" xfId="25099" xr:uid="{D21928B7-41EB-4C97-BC92-F29671D78F42}"/>
    <cellStyle name="Header1 2 6 2 2 3" xfId="19372" xr:uid="{229C3FE3-143B-45A4-B59E-64656CC885E1}"/>
    <cellStyle name="Header1 2 6 2 2 3 2" xfId="22978" xr:uid="{6672CBAE-AEBD-486F-A6EA-D04C648E65FA}"/>
    <cellStyle name="Header1 2 6 2 2 3 3" xfId="23830" xr:uid="{B925E322-6A07-4D9A-9D3F-F3835169D0A3}"/>
    <cellStyle name="Header1 2 6 2 2 3 4" xfId="25776" xr:uid="{0A1C982E-2F07-4755-8901-6EE1DD2D5E51}"/>
    <cellStyle name="Header1 2 6 2 2 4" xfId="21610" xr:uid="{B0A99B5F-A193-4422-B9E9-CC22CDF1331D}"/>
    <cellStyle name="Header1 2 6 2 2 5" xfId="21105" xr:uid="{6991B556-0D31-4A16-ABD5-5CA2B314EA00}"/>
    <cellStyle name="Header1 2 6 2 2 6" xfId="22745" xr:uid="{A80B37B6-B726-4882-9D21-B082BBABF5CE}"/>
    <cellStyle name="Header1 2 6 2 3" xfId="16356" xr:uid="{35F56C92-F585-4619-9795-E56174897AB6}"/>
    <cellStyle name="Header1 2 6 2 3 2" xfId="18733" xr:uid="{FAF23E47-73E2-4461-8244-B90941814B76}"/>
    <cellStyle name="Header1 2 6 2 3 2 2" xfId="22805" xr:uid="{985951B7-BF5D-419E-B59E-E60B9B3FD753}"/>
    <cellStyle name="Header1 2 6 2 3 2 3" xfId="23191" xr:uid="{EA487442-674F-4690-BC92-957140B4A460}"/>
    <cellStyle name="Header1 2 6 2 3 2 4" xfId="25142" xr:uid="{00492D58-32EC-49B0-B563-D98F1371D3D6}"/>
    <cellStyle name="Header1 2 6 2 3 3" xfId="19411" xr:uid="{EEACDA25-A587-48E4-A905-5F6FA586F43F}"/>
    <cellStyle name="Header1 2 6 2 3 3 2" xfId="23014" xr:uid="{B7ECC5F5-E1D6-4B06-8338-2C73540B2C82}"/>
    <cellStyle name="Header1 2 6 2 3 3 3" xfId="23871" xr:uid="{DC0BF50C-9862-40DB-84E7-3ECAC22DF4E1}"/>
    <cellStyle name="Header1 2 6 2 3 3 4" xfId="25814" xr:uid="{24F073CB-83AA-4D53-AB7B-EAD0274A2504}"/>
    <cellStyle name="Header1 2 6 2 3 4" xfId="21701" xr:uid="{940DEEE6-3CDD-4CD1-A690-6DDA6F9E260C}"/>
    <cellStyle name="Header1 2 6 2 3 5" xfId="21309" xr:uid="{E9FAC09D-F2F0-4B82-B236-104F559B11BD}"/>
    <cellStyle name="Header1 2 6 2 3 6" xfId="23907" xr:uid="{CCCF42B7-96EC-4E8F-A2AA-6711B23CD97B}"/>
    <cellStyle name="Header1 2 6 2 4" xfId="14546" xr:uid="{B8FEA246-5F14-43B2-AB3E-15C46A240082}"/>
    <cellStyle name="Header1 2 6 2 4 2" xfId="17772" xr:uid="{2C690D72-664D-4763-92A2-F2F5CC4FF3DC}"/>
    <cellStyle name="Header1 2 6 2 4 2 2" xfId="22227" xr:uid="{DC8FD5D1-3A8A-4C33-A96E-D9404343A5B1}"/>
    <cellStyle name="Header1 2 6 2 4 2 3" xfId="20399" xr:uid="{8BD762C9-D94C-4DC3-A179-CCECA2C6B44B}"/>
    <cellStyle name="Header1 2 6 2 4 2 4" xfId="24613" xr:uid="{584D023D-AD4E-4D0C-AFE7-A376EC7C9345}"/>
    <cellStyle name="Header1 2 6 2 4 3" xfId="16486" xr:uid="{3935EAD2-052F-469B-8C63-76425071723C}"/>
    <cellStyle name="Header1 2 6 2 4 3 2" xfId="21747" xr:uid="{FDC91B95-080A-4E2D-8D93-C9400AFF3591}"/>
    <cellStyle name="Header1 2 6 2 4 3 3" xfId="19611" xr:uid="{BCCF6661-40AC-4987-93F7-31D838CD7380}"/>
    <cellStyle name="Header1 2 6 2 4 3 4" xfId="24012" xr:uid="{2B42039B-E91A-4F6E-ADF4-3AACAF158188}"/>
    <cellStyle name="Header1 2 6 2 4 4" xfId="21074" xr:uid="{47B2B97E-C5FF-4665-9DDE-9DBD5D335326}"/>
    <cellStyle name="Header1 2 6 2 4 5" xfId="19544" xr:uid="{D900B085-32DF-4B2D-901A-F3A39F72D590}"/>
    <cellStyle name="Header1 2 6 2 4 6" xfId="20775" xr:uid="{BEA112F7-ADB3-4224-BC14-27DF694813C7}"/>
    <cellStyle name="Header1 2 6 2 5" xfId="17723" xr:uid="{78D4EDAE-9551-44CB-AE55-3B4656E87756}"/>
    <cellStyle name="Header1 2 6 2 5 2" xfId="22189" xr:uid="{53890267-A844-40C6-99B6-157C4EF7B20D}"/>
    <cellStyle name="Header1 2 6 2 5 3" xfId="19668" xr:uid="{6855C518-2F7E-4B57-8671-0BD72FC0B4E8}"/>
    <cellStyle name="Header1 2 6 2 5 4" xfId="24573" xr:uid="{6794E14A-D9B2-496F-ADA7-46C2D4D40C37}"/>
    <cellStyle name="Header1 2 6 2 6" xfId="16497" xr:uid="{9ACD377D-ECCA-46C5-BE87-C2B1347D140C}"/>
    <cellStyle name="Header1 2 6 2 6 2" xfId="21756" xr:uid="{CCC72933-04AF-4AEF-B96A-668401A02170}"/>
    <cellStyle name="Header1 2 6 2 6 3" xfId="20510" xr:uid="{1CF00BB5-EFC9-45E2-800F-D89A918B7850}"/>
    <cellStyle name="Header1 2 6 2 6 4" xfId="24021" xr:uid="{23DEFC00-DA5E-4654-9CD0-D2F86F79690C}"/>
    <cellStyle name="Header1 2 6 2 7" xfId="20970" xr:uid="{967B86AE-3CEA-460F-B799-8AA2861ACA9D}"/>
    <cellStyle name="Header1 2 6 2 8" xfId="20106" xr:uid="{CABC3B91-D78A-4E71-B5F0-1199F49312A7}"/>
    <cellStyle name="Header1 2 6 3" xfId="16308" xr:uid="{F4EF2807-B8C6-4EFB-9ED1-C707E71F34C9}"/>
    <cellStyle name="Header1 2 6 3 2" xfId="18704" xr:uid="{50B60DCE-7C9E-4905-9E58-0D5C1C9C5063}"/>
    <cellStyle name="Header1 2 6 3 2 2" xfId="22776" xr:uid="{31884C29-3450-46AE-8292-6D2002B3A0EE}"/>
    <cellStyle name="Header1 2 6 3 2 3" xfId="23160" xr:uid="{E0A61DDA-35CA-46CD-A3A8-90A8DBF07487}"/>
    <cellStyle name="Header1 2 6 3 2 4" xfId="25116" xr:uid="{7E82DEB7-3204-489F-B1E4-D3EE89066A50}"/>
    <cellStyle name="Header1 2 6 3 3" xfId="21667" xr:uid="{20542392-61B5-4AAA-AD8F-E16ED7C1074E}"/>
    <cellStyle name="Header1 2 6 3 4" xfId="20548" xr:uid="{5B4F9662-2BE6-4B8D-ABA8-98888A62CEE9}"/>
    <cellStyle name="Header1 2 6 4" xfId="15429" xr:uid="{CA4C3FB3-C51F-45E3-8E35-8285EB5CAFAC}"/>
    <cellStyle name="Header1 2 6 4 2" xfId="17971" xr:uid="{8D27DEF4-9275-4EED-9830-B6CE4DC2639B}"/>
    <cellStyle name="Header1 2 6 4 2 2" xfId="22362" xr:uid="{A929D273-05A7-4404-9C9A-2D80475D6475}"/>
    <cellStyle name="Header1 2 6 4 2 3" xfId="20105" xr:uid="{E884A497-BA92-470A-B864-36631B69AB6F}"/>
    <cellStyle name="Header1 2 6 4 2 4" xfId="24757" xr:uid="{F9AD1AEE-5A43-4CF8-9E35-7CA88A22DDA9}"/>
    <cellStyle name="Header1 2 6 4 3" xfId="18991" xr:uid="{4E825D92-2A9A-4D21-B194-715878A13FF8}"/>
    <cellStyle name="Header1 2 6 4 3 2" xfId="22894" xr:uid="{E3572C8D-060B-4B00-90A6-FEDD1B98EC15}"/>
    <cellStyle name="Header1 2 6 4 3 3" xfId="23448" xr:uid="{F7F1B830-3A55-4F03-9F3E-3B049FC59C7A}"/>
    <cellStyle name="Header1 2 6 4 3 4" xfId="25396" xr:uid="{F2D1977A-606B-476D-B321-63F8BFF79BA3}"/>
    <cellStyle name="Header1 2 6 4 4" xfId="21441" xr:uid="{2065DCAC-15EF-48A7-B164-9A75AF195615}"/>
    <cellStyle name="Header1 2 6 4 5" xfId="22096" xr:uid="{86E184AD-FB60-4ED4-B0C4-ADFD4B06BC04}"/>
    <cellStyle name="Header1 2 6 4 6" xfId="20009" xr:uid="{3FD26D55-AA97-47B6-92AE-16115E3BE8D2}"/>
    <cellStyle name="Header1 2 7" xfId="12934" xr:uid="{8A1E4EB1-5EC6-41AF-96C7-0036B1015F70}"/>
    <cellStyle name="Header1 2 7 10" xfId="22114" xr:uid="{1158D2A9-2860-4A13-8474-35EFA1DF1F52}"/>
    <cellStyle name="Header1 2 7 2" xfId="14208" xr:uid="{6F2C7CB3-87DC-4414-BD28-8012D4089757}"/>
    <cellStyle name="Header1 2 7 2 10" xfId="20750" xr:uid="{88846A81-C4BA-42A4-BD50-F03ED36DA6D5}"/>
    <cellStyle name="Header1 2 7 2 2" xfId="16113" xr:uid="{09C1B11F-B3E0-459D-8443-AFAE25581AA1}"/>
    <cellStyle name="Header1 2 7 2 2 2" xfId="18524" xr:uid="{90DD90D0-AF02-4E31-995F-2E1725F40927}"/>
    <cellStyle name="Header1 2 7 2 2 2 2" xfId="22738" xr:uid="{1DC47326-5082-463C-9B45-084B4D627265}"/>
    <cellStyle name="Header1 2 7 2 2 2 3" xfId="23141" xr:uid="{D0760FDE-6ABB-4F5A-AA4D-EC14924C1AD7}"/>
    <cellStyle name="Header1 2 7 2 2 2 4" xfId="25100" xr:uid="{05BD301D-3E28-4298-A1BA-DD43A5B0BF8F}"/>
    <cellStyle name="Header1 2 7 2 2 3" xfId="19373" xr:uid="{6D75C93B-B827-49FC-B57C-FEB063F77C81}"/>
    <cellStyle name="Header1 2 7 2 2 3 2" xfId="22979" xr:uid="{7F0C0760-D203-4652-8C68-2B72FE01A4EB}"/>
    <cellStyle name="Header1 2 7 2 2 3 3" xfId="23831" xr:uid="{80F1E8D8-1BFA-474D-BC98-E1B6FE76ABFD}"/>
    <cellStyle name="Header1 2 7 2 2 3 4" xfId="25777" xr:uid="{B564F1B8-9D37-43D4-B6D5-986CC9460DB0}"/>
    <cellStyle name="Header1 2 7 2 2 4" xfId="21611" xr:uid="{F96C6F6B-F2ED-4138-892A-38E9AFE8B529}"/>
    <cellStyle name="Header1 2 7 2 2 5" xfId="21331" xr:uid="{15AF6D0B-4BEB-4F97-8969-7218B9EB392A}"/>
    <cellStyle name="Header1 2 7 2 2 6" xfId="20859" xr:uid="{2330EE08-7CE3-4ED0-8C1D-0781144A31CC}"/>
    <cellStyle name="Header1 2 7 2 3" xfId="16357" xr:uid="{A819BF70-53A8-4F18-8B25-8132104B3069}"/>
    <cellStyle name="Header1 2 7 2 3 2" xfId="18734" xr:uid="{CF40DC6A-6668-4A64-8867-5B2E3CEE1FB3}"/>
    <cellStyle name="Header1 2 7 2 3 2 2" xfId="22806" xr:uid="{697F75FD-9036-4B2C-8C68-C9B411EEBFFD}"/>
    <cellStyle name="Header1 2 7 2 3 2 3" xfId="23192" xr:uid="{9D5C6A80-5DE9-4BD4-B444-51226726C4C8}"/>
    <cellStyle name="Header1 2 7 2 3 2 4" xfId="25143" xr:uid="{90ABF76E-D8E5-4DDD-BB76-82C5A6310936}"/>
    <cellStyle name="Header1 2 7 2 3 3" xfId="19412" xr:uid="{85E88ADE-263F-4017-A4B7-AB962D7FA130}"/>
    <cellStyle name="Header1 2 7 2 3 3 2" xfId="23015" xr:uid="{693EF301-F3C5-4C1C-86C5-C67167ED4DCF}"/>
    <cellStyle name="Header1 2 7 2 3 3 3" xfId="23872" xr:uid="{530D39B7-43EC-49EB-AC43-AF0F96FF3C6C}"/>
    <cellStyle name="Header1 2 7 2 3 3 4" xfId="25815" xr:uid="{C90F3EB3-642E-430F-BDB3-7B116AFAD089}"/>
    <cellStyle name="Header1 2 7 2 3 4" xfId="21702" xr:uid="{133510D9-9139-41D3-A3C2-FB6E6409CB82}"/>
    <cellStyle name="Header1 2 7 2 3 5" xfId="20530" xr:uid="{915C34D4-6BC1-4E73-9256-305DA49C2F5D}"/>
    <cellStyle name="Header1 2 7 2 3 6" xfId="23908" xr:uid="{1D10C5AD-4C1E-417E-99F6-F0619AC4BF72}"/>
    <cellStyle name="Header1 2 7 2 4" xfId="14937" xr:uid="{E6C6AB5C-4777-4413-BBF5-E0556751D550}"/>
    <cellStyle name="Header1 2 7 2 4 2" xfId="17915" xr:uid="{85C21402-338F-4D9A-9649-0D1349D24D87}"/>
    <cellStyle name="Header1 2 7 2 4 2 2" xfId="22329" xr:uid="{6611699B-4537-4584-944F-AA46FA6E4DF4}"/>
    <cellStyle name="Header1 2 7 2 4 2 3" xfId="20325" xr:uid="{CBEA54BF-C934-471D-8B8A-71DEEF881639}"/>
    <cellStyle name="Header1 2 7 2 4 2 4" xfId="24714" xr:uid="{E6B4F9A3-C464-4345-9E99-D17C9A4BB16F}"/>
    <cellStyle name="Header1 2 7 2 4 3" xfId="18866" xr:uid="{33DD3F34-8789-4C64-B044-3934700E6F48}"/>
    <cellStyle name="Header1 2 7 2 4 3 2" xfId="22850" xr:uid="{8B8EE776-DC73-46A0-AF28-24DC42A05FD5}"/>
    <cellStyle name="Header1 2 7 2 4 3 3" xfId="23323" xr:uid="{FB5E7638-C764-4961-9996-6ADC13AF77EB}"/>
    <cellStyle name="Header1 2 7 2 4 3 4" xfId="25271" xr:uid="{40B506A1-719D-475D-989E-CD13B64FD38E}"/>
    <cellStyle name="Header1 2 7 2 4 4" xfId="21197" xr:uid="{CA6B3272-C8B9-459D-A912-4422F4415A35}"/>
    <cellStyle name="Header1 2 7 2 4 5" xfId="20645" xr:uid="{779B8EE1-0796-4346-A248-5DD9E108A5F2}"/>
    <cellStyle name="Header1 2 7 2 4 6" xfId="21434" xr:uid="{20970A20-079F-41B4-A8B6-54EEED71B847}"/>
    <cellStyle name="Header1 2 7 2 5" xfId="17724" xr:uid="{2651C1A0-9C93-4991-81ED-7EE71B178B20}"/>
    <cellStyle name="Header1 2 7 2 5 2" xfId="16496" xr:uid="{CC71618F-A8BA-417C-B900-378C7FFB8FB9}"/>
    <cellStyle name="Header1 2 7 2 5 2 2" xfId="21755" xr:uid="{DF4428D2-AE80-4E56-A251-E05CB27809DF}"/>
    <cellStyle name="Header1 2 7 2 5 2 3" xfId="21293" xr:uid="{15518474-4F21-445A-81B4-56DC0082F437}"/>
    <cellStyle name="Header1 2 7 2 5 2 4" xfId="24020" xr:uid="{E8BA484B-6AA4-4957-8277-628FFE7D5C8F}"/>
    <cellStyle name="Header1 2 7 2 5 3" xfId="22190" xr:uid="{F5FB85BA-E916-48C6-8C86-5B90505094E7}"/>
    <cellStyle name="Header1 2 7 2 5 4" xfId="21932" xr:uid="{30C6336D-9E82-4DD5-B4FE-ECCA71F3A9D4}"/>
    <cellStyle name="Header1 2 7 2 5 5" xfId="24574" xr:uid="{5507D5C1-0CFB-45C8-BBF3-B4FEB5BACB0A}"/>
    <cellStyle name="Header1 2 7 2 6" xfId="17429" xr:uid="{286A8B18-491B-4392-AEA2-38671A3D816A}"/>
    <cellStyle name="Header1 2 7 2 6 2" xfId="22106" xr:uid="{3E061FE8-2E19-4232-90F1-500E3490C503}"/>
    <cellStyle name="Header1 2 7 2 6 3" xfId="19676" xr:uid="{D10E4325-712A-49AF-9D21-56366B174F5B}"/>
    <cellStyle name="Header1 2 7 2 6 4" xfId="24551" xr:uid="{086C14ED-7D9C-4882-B6D7-4BCEB64800F6}"/>
    <cellStyle name="Header1 2 7 2 7" xfId="16951" xr:uid="{2350B553-3103-4728-BEB1-F16EB4492377}"/>
    <cellStyle name="Header1 2 7 2 7 2" xfId="21928" xr:uid="{23A42F17-D263-49FE-AFD0-5E76BF3652A9}"/>
    <cellStyle name="Header1 2 7 2 7 3" xfId="22073" xr:uid="{B244B3E5-52FC-41FA-8E79-112C4837AF25}"/>
    <cellStyle name="Header1 2 7 2 7 4" xfId="24374" xr:uid="{EAFA046F-4C08-41C7-941D-03E37598B8A2}"/>
    <cellStyle name="Header1 2 7 2 8" xfId="20971" xr:uid="{4E155045-4E88-4BD0-827E-60D5114E9F32}"/>
    <cellStyle name="Header1 2 7 2 9" xfId="19561" xr:uid="{779A9244-B928-4FD8-82E7-8887C2E4AB1B}"/>
    <cellStyle name="Header1 2 7 3" xfId="14156" xr:uid="{BF225B49-96F7-40DC-9FDC-D7F11485FA3C}"/>
    <cellStyle name="Header1 2 7 3 2" xfId="16062" xr:uid="{DD5E5240-B59C-46A8-B296-145677FE54B0}"/>
    <cellStyle name="Header1 2 7 3 2 2" xfId="18475" xr:uid="{6C8C8336-9BB9-4B80-9860-E2CADE6A1755}"/>
    <cellStyle name="Header1 2 7 3 2 2 2" xfId="22710" xr:uid="{8B0D7AED-9F7E-4D7F-980B-CFA42F9D7A64}"/>
    <cellStyle name="Header1 2 7 3 2 2 3" xfId="23122" xr:uid="{9CE6AC74-3241-4B14-9E9A-562F83362656}"/>
    <cellStyle name="Header1 2 7 3 2 2 4" xfId="25083" xr:uid="{BEFBC131-5CDE-4E86-9FD2-F78EF8052DE6}"/>
    <cellStyle name="Header1 2 7 3 2 3" xfId="19354" xr:uid="{38B23716-F862-4984-8FF3-A8D9E9C5D9B1}"/>
    <cellStyle name="Header1 2 7 3 2 3 2" xfId="22960" xr:uid="{750CE1D6-903F-45A1-9FF0-0530F1ACA6CE}"/>
    <cellStyle name="Header1 2 7 3 2 3 3" xfId="23812" xr:uid="{63213C27-6EB5-41FD-96AD-6BC562FE8E22}"/>
    <cellStyle name="Header1 2 7 3 2 3 4" xfId="25759" xr:uid="{4246859E-505B-4320-9E17-70BC4551DA47}"/>
    <cellStyle name="Header1 2 7 3 2 4" xfId="21587" xr:uid="{C9FFD260-9A39-429C-A22F-A9CEE40C4883}"/>
    <cellStyle name="Header1 2 7 3 2 5" xfId="19879" xr:uid="{06EAABBA-2595-4805-8214-F722DC9CF4E7}"/>
    <cellStyle name="Header1 2 7 3 2 6" xfId="19619" xr:uid="{E56B5321-F102-4E12-BA2E-AF02297D0FF8}"/>
    <cellStyle name="Header1 2 7 3 3" xfId="16339" xr:uid="{AADFD9B5-3757-4033-A754-DA2669F65683}"/>
    <cellStyle name="Header1 2 7 3 3 2" xfId="18716" xr:uid="{C79F689D-27F2-4A21-9402-A1063E8FF066}"/>
    <cellStyle name="Header1 2 7 3 3 2 2" xfId="22788" xr:uid="{C3AB1786-E6CA-47C4-B25C-00E590A9A2AB}"/>
    <cellStyle name="Header1 2 7 3 3 2 3" xfId="23174" xr:uid="{B8DC2078-E976-4A9B-8473-8C18E27D599F}"/>
    <cellStyle name="Header1 2 7 3 3 2 4" xfId="25126" xr:uid="{92AD8213-AA64-4DE8-A05E-A8B21DB76AF0}"/>
    <cellStyle name="Header1 2 7 3 3 3" xfId="19394" xr:uid="{3DA42879-0A88-4218-ACAC-EABE62095695}"/>
    <cellStyle name="Header1 2 7 3 3 3 2" xfId="22997" xr:uid="{F42DF92A-BC49-4810-A7B0-23E797D13BC8}"/>
    <cellStyle name="Header1 2 7 3 3 3 3" xfId="23854" xr:uid="{CC5379BC-6CC9-46DA-86B6-7164407FC717}"/>
    <cellStyle name="Header1 2 7 3 3 3 4" xfId="25798" xr:uid="{7324069F-8DCD-48E8-AEAF-85A4723B7B53}"/>
    <cellStyle name="Header1 2 7 3 3 4" xfId="21684" xr:uid="{A53B2D97-08FA-41E8-A29E-C520CE8AD7D2}"/>
    <cellStyle name="Header1 2 7 3 3 5" xfId="21317" xr:uid="{8ADDC458-3190-4A35-A9A1-EFE873A16CA1}"/>
    <cellStyle name="Header1 2 7 3 3 6" xfId="23891" xr:uid="{3507BF7E-D6B2-4F87-90A2-E3F9D7C8C888}"/>
    <cellStyle name="Header1 2 7 3 4" xfId="14535" xr:uid="{98D7E3F9-70AB-4E94-AD6B-2D3A6B29B535}"/>
    <cellStyle name="Header1 2 7 3 4 2" xfId="17761" xr:uid="{0A79D001-5CBF-4A99-B3D4-E9FC1CAC2566}"/>
    <cellStyle name="Header1 2 7 3 4 2 2" xfId="22216" xr:uid="{7CEA28C3-3838-44FA-85E5-83F5CA743BED}"/>
    <cellStyle name="Header1 2 7 3 4 2 3" xfId="21859" xr:uid="{E6036C10-062A-46E9-B0FF-CF697FD065C5}"/>
    <cellStyle name="Header1 2 7 3 4 2 4" xfId="24603" xr:uid="{8CD9C10E-73C6-4F97-B383-6B38605B1B05}"/>
    <cellStyle name="Header1 2 7 3 4 3" xfId="16875" xr:uid="{518F55A6-3331-4DCD-A8A0-B51C9784985D}"/>
    <cellStyle name="Header1 2 7 3 4 3 2" xfId="21891" xr:uid="{CC07B7DD-3442-4286-ADC5-FD6ED871730B}"/>
    <cellStyle name="Header1 2 7 3 4 3 3" xfId="21554" xr:uid="{41F78241-7BAC-4DA3-A7BF-40EB32BC78DC}"/>
    <cellStyle name="Header1 2 7 3 4 3 4" xfId="24305" xr:uid="{78DD2C27-BD00-4FD1-B414-51776C69B069}"/>
    <cellStyle name="Header1 2 7 3 4 4" xfId="21063" xr:uid="{5545A4F8-5BEA-4A09-8EE1-F457426E4958}"/>
    <cellStyle name="Header1 2 7 3 4 5" xfId="19947" xr:uid="{BFE1FCB6-DE12-4D02-80DB-1F4436AEDEC3}"/>
    <cellStyle name="Header1 2 7 3 4 6" xfId="20919" xr:uid="{CFDF3BA7-648F-4DA5-A33F-CDC5CBEED050}"/>
    <cellStyle name="Header1 2 7 3 5" xfId="17706" xr:uid="{0352DB56-03BD-40D0-8F06-BC1CAC99A804}"/>
    <cellStyle name="Header1 2 7 3 5 2" xfId="22172" xr:uid="{DF61AE0C-F57F-4C1D-A5D4-3E593CAF71E8}"/>
    <cellStyle name="Header1 2 7 3 5 3" xfId="20144" xr:uid="{B54FC671-8361-4D46-94F2-00F6E7662FC8}"/>
    <cellStyle name="Header1 2 7 3 5 4" xfId="24557" xr:uid="{A2F22F68-66AA-4703-AB66-A11820F57E1F}"/>
    <cellStyle name="Header1 2 7 3 6" xfId="16936" xr:uid="{D6BD810C-4C37-4540-8222-43CDEAEE780C}"/>
    <cellStyle name="Header1 2 7 3 6 2" xfId="21917" xr:uid="{DFAC6D1F-8781-40A2-AF97-3BCA64B543CC}"/>
    <cellStyle name="Header1 2 7 3 6 3" xfId="20807" xr:uid="{E5DB1D63-3A81-4007-AF3D-20B63666B73A}"/>
    <cellStyle name="Header1 2 7 3 6 4" xfId="24365" xr:uid="{9C9B6451-3790-4D19-9910-B483306B36AB}"/>
    <cellStyle name="Header1 2 7 3 7" xfId="20946" xr:uid="{36CAD7D7-E020-4A19-8E2D-5666B7C4BEA2}"/>
    <cellStyle name="Header1 2 7 3 8" xfId="20068" xr:uid="{05519486-833C-4D81-890F-91CC1B32DA4C}"/>
    <cellStyle name="Header1 2 7 3 9" xfId="21119" xr:uid="{AE5186E7-BDEF-4CDF-91E7-F3B80B8976C8}"/>
    <cellStyle name="Header1 2 7 4" xfId="16309" xr:uid="{AA918223-025E-4A1F-99C2-810D02FDAFF2}"/>
    <cellStyle name="Header1 2 7 4 2" xfId="18705" xr:uid="{4E78408F-F3E1-4F3C-A010-CFDE2A5234FE}"/>
    <cellStyle name="Header1 2 7 4 2 2" xfId="22777" xr:uid="{DF93DA56-1C5C-4728-9DF6-F8285995C564}"/>
    <cellStyle name="Header1 2 7 4 2 3" xfId="23161" xr:uid="{0C7D187F-6569-469C-B1C9-41C41E9136A3}"/>
    <cellStyle name="Header1 2 7 4 2 4" xfId="25117" xr:uid="{F2CD281F-EF40-469F-84B5-426EC6922BEF}"/>
    <cellStyle name="Header1 2 7 4 3" xfId="19380" xr:uid="{499830EF-2155-4CE1-BC24-64CD5659BCB2}"/>
    <cellStyle name="Header1 2 7 4 3 2" xfId="22986" xr:uid="{9BA24BCC-7B3F-4E26-A556-C2BE4D1E6EDF}"/>
    <cellStyle name="Header1 2 7 4 3 3" xfId="23838" xr:uid="{8DDE7886-4C70-44AB-B5BF-06754D91778C}"/>
    <cellStyle name="Header1 2 7 4 3 4" xfId="25784" xr:uid="{3D850577-4B54-45AE-B655-0E33998E3E24}"/>
    <cellStyle name="Header1 2 7 4 4" xfId="21668" xr:uid="{798AC9E3-09C0-49EA-9434-F52C45F23E51}"/>
    <cellStyle name="Header1 2 7 4 5" xfId="21187" xr:uid="{0CDB7C57-12F3-48F7-B480-EF4E5207BDBB}"/>
    <cellStyle name="Header1 2 7 4 6" xfId="23880" xr:uid="{853727E9-D2E6-4DDC-B194-96BCDF8BA431}"/>
    <cellStyle name="Header1 2 7 5" xfId="16296" xr:uid="{E1F249FE-CEFE-4B3E-81EF-E9059E00F74A}"/>
    <cellStyle name="Header1 2 7 5 2" xfId="18696" xr:uid="{AE819CDF-9FAE-43FC-84F3-B164058F988F}"/>
    <cellStyle name="Header1 2 7 5 2 2" xfId="22768" xr:uid="{B9C4E4D7-EAAE-4F48-97B5-CE4C6996E351}"/>
    <cellStyle name="Header1 2 7 5 2 3" xfId="23152" xr:uid="{7F2C5290-C71E-4262-B76B-68694175F045}"/>
    <cellStyle name="Header1 2 7 5 2 4" xfId="25108" xr:uid="{B3E121FA-31E0-4C81-9B49-EE64FAD65E5F}"/>
    <cellStyle name="Header1 2 7 5 3" xfId="19379" xr:uid="{516DF5AD-E999-48F9-B639-B2995988BB38}"/>
    <cellStyle name="Header1 2 7 5 3 2" xfId="22985" xr:uid="{1F8C6C1C-548A-4BF0-B83D-34CB92359102}"/>
    <cellStyle name="Header1 2 7 5 3 3" xfId="23837" xr:uid="{0DF0EABC-35A9-47AD-BEEB-67B37A30FB74}"/>
    <cellStyle name="Header1 2 7 5 3 4" xfId="25783" xr:uid="{8C822BC6-9B17-4EC2-922B-E3230850EC13}"/>
    <cellStyle name="Header1 2 7 5 4" xfId="21655" xr:uid="{68121C70-5200-43F3-ABF9-CBCDB804BF86}"/>
    <cellStyle name="Header1 2 7 5 5" xfId="21329" xr:uid="{3EA81CAA-5B3F-4B51-8027-5A1A0EB97906}"/>
    <cellStyle name="Header1 2 7 5 6" xfId="23879" xr:uid="{E9D2A374-5943-40B9-BA36-8B32D996D7AA}"/>
    <cellStyle name="Header1 2 7 6" xfId="17021" xr:uid="{B7EBFC56-33A7-4A00-8F36-D4F81019DA0C}"/>
    <cellStyle name="Header1 2 7 6 2" xfId="21946" xr:uid="{E909AAD9-A1C1-4B0E-AC70-15720FA99D39}"/>
    <cellStyle name="Header1 2 7 6 3" xfId="20436" xr:uid="{F081BD7F-D7E4-42F5-A2B2-47787A6B93BA}"/>
    <cellStyle name="Header1 2 7 6 4" xfId="24422" xr:uid="{91EBEAF7-AE6B-461F-9693-7C1815BCCB0D}"/>
    <cellStyle name="Header1 2 7 7" xfId="16783" xr:uid="{9AFAFE6C-E32F-460B-834D-721CBF63B31C}"/>
    <cellStyle name="Header1 2 7 7 2" xfId="21847" xr:uid="{FCF89389-3D50-4863-A4F4-CDC0C22A434F}"/>
    <cellStyle name="Header1 2 7 7 3" xfId="20077" xr:uid="{5F2A40B0-063B-4238-BA35-CFEA690E2BDD}"/>
    <cellStyle name="Header1 2 7 7 4" xfId="24268" xr:uid="{EF27A3F5-9D67-4B36-BAE0-E5818509B34B}"/>
    <cellStyle name="Header1 2 7 8" xfId="20677" xr:uid="{DAA61DA0-9348-4A67-9065-67EFE504A013}"/>
    <cellStyle name="Header1 2 7 9" xfId="21505" xr:uid="{25759019-E7E6-40F9-8F0F-04DD5B55ED53}"/>
    <cellStyle name="Header1 2 8" xfId="14191" xr:uid="{1087CBA4-6AA7-4585-A2C5-21C819B7B453}"/>
    <cellStyle name="Header1 2 8 2" xfId="16097" xr:uid="{763C87C8-08EC-4558-B464-4F52D3C4FD7D}"/>
    <cellStyle name="Header1 2 8 2 2" xfId="18509" xr:uid="{6708464D-C459-4404-A912-21D4821C103F}"/>
    <cellStyle name="Header1 2 8 2 2 2" xfId="22725" xr:uid="{D69EC7BE-D00D-41F5-8118-FC33EB5A8032}"/>
    <cellStyle name="Header1 2 8 2 2 3" xfId="23130" xr:uid="{154538A9-9F69-43EE-B695-FD1C52856D0F}"/>
    <cellStyle name="Header1 2 8 2 2 4" xfId="25090" xr:uid="{70992B4C-14F7-4108-B083-BA57F00EFE11}"/>
    <cellStyle name="Header1 2 8 2 3" xfId="19361" xr:uid="{C8E69A4A-533D-432A-B9AD-68A9E49441CE}"/>
    <cellStyle name="Header1 2 8 2 3 2" xfId="22967" xr:uid="{DB971E33-A97A-42B6-8B6D-815DCF3621F6}"/>
    <cellStyle name="Header1 2 8 2 3 3" xfId="23819" xr:uid="{31A2C756-5200-4093-B4FE-E695A3E7ABFD}"/>
    <cellStyle name="Header1 2 8 2 3 4" xfId="25766" xr:uid="{C510B915-8F76-49AD-8B2C-0195EF236488}"/>
    <cellStyle name="Header1 2 8 2 4" xfId="21599" xr:uid="{4C596B3A-E01B-438C-AD3A-681589EB881C}"/>
    <cellStyle name="Header1 2 8 2 5" xfId="19872" xr:uid="{3CA9499B-8043-43DD-865F-1B022288A6F1}"/>
    <cellStyle name="Header1 2 8 2 6" xfId="22092" xr:uid="{78917645-47A4-468E-9DA7-21B7D4DB6691}"/>
    <cellStyle name="Header1 2 8 3" xfId="16346" xr:uid="{AF9AB5DB-D1D2-4DAB-8E7D-8EEE654B5970}"/>
    <cellStyle name="Header1 2 8 3 2" xfId="18723" xr:uid="{C2A54823-07B3-4140-A1C5-F771E716CEF0}"/>
    <cellStyle name="Header1 2 8 3 2 2" xfId="22795" xr:uid="{D206A538-5C11-43BD-A894-D0BEF414E8C7}"/>
    <cellStyle name="Header1 2 8 3 2 3" xfId="23181" xr:uid="{1315F301-3C20-44A0-B5DE-2FD234EBCB77}"/>
    <cellStyle name="Header1 2 8 3 2 4" xfId="25133" xr:uid="{CE58393B-744A-43F5-8F10-DE9C9989600C}"/>
    <cellStyle name="Header1 2 8 3 3" xfId="19401" xr:uid="{5F945ED2-E523-48F2-A4CC-1B05B2730D47}"/>
    <cellStyle name="Header1 2 8 3 3 2" xfId="23004" xr:uid="{8D96BDC2-FEC8-4033-AF03-3B35DB81F3BE}"/>
    <cellStyle name="Header1 2 8 3 3 3" xfId="23861" xr:uid="{B8771DCA-1D04-4E2F-B8D0-1F7AA029BE46}"/>
    <cellStyle name="Header1 2 8 3 3 4" xfId="25805" xr:uid="{F92EC116-1235-4A2F-A1E8-F87A62A9D36D}"/>
    <cellStyle name="Header1 2 8 3 4" xfId="21691" xr:uid="{B37F207E-A369-4B3C-9D58-5CE85BEDED35}"/>
    <cellStyle name="Header1 2 8 3 5" xfId="20536" xr:uid="{3B5790B2-2A6E-447E-9A71-8D452074F9F3}"/>
    <cellStyle name="Header1 2 8 3 6" xfId="23898" xr:uid="{7C9220EA-0F4F-42BC-A6B2-81119CADD538}"/>
    <cellStyle name="Header1 2 8 4" xfId="14542" xr:uid="{5707FBD0-930D-4ED7-B292-A6C0D8738A93}"/>
    <cellStyle name="Header1 2 8 4 2" xfId="17768" xr:uid="{4EB657CD-E44C-4C20-AEC0-09C81EE3D3C1}"/>
    <cellStyle name="Header1 2 8 4 2 2" xfId="22223" xr:uid="{EAD0579F-94A7-47D6-B61B-DF59A5070557}"/>
    <cellStyle name="Header1 2 8 4 2 3" xfId="19664" xr:uid="{FEFC3557-B597-4467-A7BA-30255106BBFF}"/>
    <cellStyle name="Header1 2 8 4 2 4" xfId="24610" xr:uid="{0352E00F-F305-481E-8C36-A78C466B9B3A}"/>
    <cellStyle name="Header1 2 8 4 3" xfId="16492" xr:uid="{4BD1B7C8-FB8C-4911-9781-2F47F0CC5930}"/>
    <cellStyle name="Header1 2 8 4 3 2" xfId="21751" xr:uid="{3C9DA16B-5D91-4FC9-910F-0E00A141F323}"/>
    <cellStyle name="Header1 2 8 4 3 3" xfId="23022" xr:uid="{4006E873-9606-4A12-84CE-3823E50CB5B2}"/>
    <cellStyle name="Header1 2 8 4 3 4" xfId="24016" xr:uid="{A097C696-D4A3-4D48-A089-4E1AA19D7A8A}"/>
    <cellStyle name="Header1 2 8 4 4" xfId="21070" xr:uid="{116C60FC-4C04-4A9B-85A3-D23E71D35682}"/>
    <cellStyle name="Header1 2 8 4 5" xfId="19548" xr:uid="{DFE0F2FB-C2E3-43AE-9FFD-E3AC572AE406}"/>
    <cellStyle name="Header1 2 8 4 6" xfId="22897" xr:uid="{D4AE402A-371C-42C7-A8F0-0BB67C3249AC}"/>
    <cellStyle name="Header1 2 8 5" xfId="17713" xr:uid="{A5E83199-B02D-4F28-9096-C1ABB5705263}"/>
    <cellStyle name="Header1 2 8 5 2" xfId="22179" xr:uid="{37A53F2D-6276-47B8-B4AF-26F85CCE1A01}"/>
    <cellStyle name="Header1 2 8 5 3" xfId="20425" xr:uid="{9580B074-0348-4C59-96CF-682D122F62A8}"/>
    <cellStyle name="Header1 2 8 5 4" xfId="24564" xr:uid="{903E243A-2789-4167-90E5-BCBB18572637}"/>
    <cellStyle name="Header1 2 8 6" xfId="16929" xr:uid="{DD14E4D8-8861-4EB2-936A-58B295BF5285}"/>
    <cellStyle name="Header1 2 8 6 2" xfId="21910" xr:uid="{46FE055C-05EE-42B8-91B1-18FE478CDD64}"/>
    <cellStyle name="Header1 2 8 6 3" xfId="21883" xr:uid="{FB26D1DF-0A35-4209-A248-E91493C12DA2}"/>
    <cellStyle name="Header1 2 8 6 4" xfId="24358" xr:uid="{3C1A9BD4-4498-4CD7-9774-E16CDA775B37}"/>
    <cellStyle name="Header1 2 8 7" xfId="20958" xr:uid="{9C81CE8A-63E2-4FAD-8871-039D7BCFC49F}"/>
    <cellStyle name="Header1 2 8 8" xfId="20692" xr:uid="{C4DBEECF-BBF7-4B56-8A0C-115008FF2C99}"/>
    <cellStyle name="Header1 2 9" xfId="14553" xr:uid="{1FFBE2E0-E4A0-4544-A180-E20A8C78A099}"/>
    <cellStyle name="Header1 2 9 2" xfId="17774" xr:uid="{8732B92C-0139-45CE-8A14-F2F3AF7F5704}"/>
    <cellStyle name="Header1 2 9 2 2" xfId="22229" xr:uid="{5012E7D4-BADC-40D7-B2FB-586177A1E300}"/>
    <cellStyle name="Header1 2 9 2 3" xfId="20397" xr:uid="{33A6A5FC-8917-4C3B-936C-520AD29949FB}"/>
    <cellStyle name="Header1 2 9 2 4" xfId="24615" xr:uid="{E2272531-48DF-4868-969B-9B4C4CAD4F14}"/>
    <cellStyle name="Header1 2 9 3" xfId="21078" xr:uid="{B3C61EB4-DE5C-4D0F-99E7-8E31B4CE8C52}"/>
    <cellStyle name="Header1 2 9 4" xfId="20128" xr:uid="{1D499B03-A699-4757-9412-175B6AF81ACB}"/>
    <cellStyle name="Header1 3" xfId="3584" xr:uid="{00000000-0005-0000-0000-0000920E0000}"/>
    <cellStyle name="Header1 3 2" xfId="3679" xr:uid="{00000000-0005-0000-0000-0000930E0000}"/>
    <cellStyle name="Header1 3 2 2" xfId="7403" xr:uid="{00000000-0005-0000-0000-0000940E0000}"/>
    <cellStyle name="Header1 3 2 2 2" xfId="18510" xr:uid="{0D9CCA1D-C9FC-47A8-B0CB-035D4F69DEA5}"/>
    <cellStyle name="Header1 3 2 2 2 2" xfId="22726" xr:uid="{1F43C3C4-8473-4094-998B-F9CCD18A6789}"/>
    <cellStyle name="Header1 3 2 2 2 3" xfId="23131" xr:uid="{BF856AC2-DE4B-448A-AB63-1186C7C67BB2}"/>
    <cellStyle name="Header1 3 2 2 2 4" xfId="25091" xr:uid="{66EEC84D-83F1-4CA3-8BFC-65EE9D46D82B}"/>
    <cellStyle name="Header1 3 2 2 3" xfId="19362" xr:uid="{2C580C65-29A5-4685-AA22-BE7BDB16363F}"/>
    <cellStyle name="Header1 3 2 2 3 2" xfId="22968" xr:uid="{825471A6-EE2B-4D51-9851-F1A0C47F7828}"/>
    <cellStyle name="Header1 3 2 2 3 3" xfId="23820" xr:uid="{FB154921-C766-4CE2-9BD4-F104F8D66C2B}"/>
    <cellStyle name="Header1 3 2 2 3 4" xfId="25767" xr:uid="{4D049967-8064-41B4-BFDD-C99241D5BB96}"/>
    <cellStyle name="Header1 3 2 2 4" xfId="21600" xr:uid="{B3E470E7-988C-47C6-954D-28769BE55288}"/>
    <cellStyle name="Header1 3 2 2 5" xfId="19871" xr:uid="{5ADCC1C0-5351-47EC-BB48-AE6101A3A5DB}"/>
    <cellStyle name="Header1 3 2 2 6" xfId="21451" xr:uid="{7EA5F538-7C32-48DE-AE84-90B98E5AD11A}"/>
    <cellStyle name="Header1 3 2 2 7" xfId="16098" xr:uid="{A7D66B83-8D4C-4091-8929-F6C225D5D033}"/>
    <cellStyle name="Header1 3 2 3" xfId="16347" xr:uid="{518994E1-3C83-4CCF-AF70-A148851F00D4}"/>
    <cellStyle name="Header1 3 2 3 2" xfId="18724" xr:uid="{CC60897F-68A9-4D3F-87B8-C76FC3A18A26}"/>
    <cellStyle name="Header1 3 2 3 2 2" xfId="22796" xr:uid="{0A9AF0C6-7CAD-4793-8459-2365D38D63D7}"/>
    <cellStyle name="Header1 3 2 3 2 3" xfId="23182" xr:uid="{8CF8719A-3E74-49E7-A80B-77D5B58649DB}"/>
    <cellStyle name="Header1 3 2 3 2 4" xfId="25134" xr:uid="{552A23E5-7357-419C-A132-05E78FE37A47}"/>
    <cellStyle name="Header1 3 2 3 3" xfId="19402" xr:uid="{AC77ECCF-7DE7-428D-8545-78F753F783D2}"/>
    <cellStyle name="Header1 3 2 3 3 2" xfId="23005" xr:uid="{5CE6791D-BDEE-405C-A360-C38BCCB42661}"/>
    <cellStyle name="Header1 3 2 3 3 3" xfId="23862" xr:uid="{68CF5C8E-69BB-44D1-9B2E-44EECA88076A}"/>
    <cellStyle name="Header1 3 2 3 3 4" xfId="25806" xr:uid="{9EB8BF7F-2809-4AB8-81F7-0E895D978B2C}"/>
    <cellStyle name="Header1 3 2 3 4" xfId="21692" xr:uid="{D536D235-9FEF-4D24-9C1E-B2E5CFDCB1D5}"/>
    <cellStyle name="Header1 3 2 3 5" xfId="21313" xr:uid="{AFB9B1A9-A2BE-4222-8ACB-2F52D93C47E7}"/>
    <cellStyle name="Header1 3 2 3 6" xfId="23899" xr:uid="{4A9D0076-831B-4BD6-93A5-FB60799D4CFD}"/>
    <cellStyle name="Header1 3 2 4" xfId="14543" xr:uid="{B7AF2DA4-F1C1-4382-82A4-6ACFDE3DF9C2}"/>
    <cellStyle name="Header1 3 2 4 2" xfId="17769" xr:uid="{9C3455BD-4CD3-4B83-B2C2-83E974C63375}"/>
    <cellStyle name="Header1 3 2 4 2 2" xfId="22224" xr:uid="{14D199BD-5D0C-4966-9A46-11F2BECEA23F}"/>
    <cellStyle name="Header1 3 2 4 2 3" xfId="19663" xr:uid="{53E1EEED-6603-4B71-9E84-F5349C17DDF7}"/>
    <cellStyle name="Header1 3 2 4 2 4" xfId="24611" xr:uid="{DBD60CF1-1B8F-4142-9C70-203C78E9D013}"/>
    <cellStyle name="Header1 3 2 4 3" xfId="16491" xr:uid="{E57542BE-432E-4445-A266-0616FD33DD6D}"/>
    <cellStyle name="Header1 3 2 4 3 2" xfId="21750" xr:uid="{776BC354-778D-4C17-B888-F5E0404E06DD}"/>
    <cellStyle name="Header1 3 2 4 3 3" xfId="19849" xr:uid="{58C04728-7D54-4C47-95A3-CFF047BEB9B8}"/>
    <cellStyle name="Header1 3 2 4 3 4" xfId="24015" xr:uid="{C8C0D229-0713-49A4-90A5-F1DD19B28250}"/>
    <cellStyle name="Header1 3 2 4 4" xfId="21071" xr:uid="{BD96E497-58FE-4BC2-9711-C165F18B8E1E}"/>
    <cellStyle name="Header1 3 2 4 5" xfId="19547" xr:uid="{B2C0F8F7-D47B-4BA1-BA4A-B0C6747434DE}"/>
    <cellStyle name="Header1 3 2 4 6" xfId="21444" xr:uid="{76C7F64D-AE03-45E9-94E0-B144A4D45B57}"/>
    <cellStyle name="Header1 3 2 5" xfId="17714" xr:uid="{0AADABF3-975E-410A-9022-40803EFF5876}"/>
    <cellStyle name="Header1 3 2 5 2" xfId="22180" xr:uid="{C696B902-A7E8-4170-927C-1FDFFABDC916}"/>
    <cellStyle name="Header1 3 2 5 3" xfId="20108" xr:uid="{BAA0D825-20EF-4831-B3EF-BAE1DED74A9D}"/>
    <cellStyle name="Header1 3 2 5 4" xfId="24565" xr:uid="{520B60B4-C93A-4374-AA4B-C23E4E495EF0}"/>
    <cellStyle name="Header1 3 2 6" xfId="16928" xr:uid="{BA045DBC-EEC3-41EC-AF44-C12EDF4F3CBA}"/>
    <cellStyle name="Header1 3 2 6 2" xfId="21909" xr:uid="{0414E3E2-33CD-49C9-92FD-33B28CF05C78}"/>
    <cellStyle name="Header1 3 2 6 3" xfId="22024" xr:uid="{63F3F16D-C694-446A-ACA5-0F05316ADAD9}"/>
    <cellStyle name="Header1 3 2 6 4" xfId="24357" xr:uid="{FF64DAA4-5677-4E0E-89FC-221D82ACADD5}"/>
    <cellStyle name="Header1 3 2 7" xfId="20959" xr:uid="{F83A217B-5676-432A-B1BA-46B30686E792}"/>
    <cellStyle name="Header1 3 2 8" xfId="20691" xr:uid="{1A118B2B-7E81-4718-970E-198FD580257D}"/>
    <cellStyle name="Header1 3 2 9" xfId="14192" xr:uid="{52449A16-100C-4261-B67F-4ED2B6557638}"/>
    <cellStyle name="Header1 3 3" xfId="3577" xr:uid="{00000000-0005-0000-0000-0000950E0000}"/>
    <cellStyle name="Header1 3 3 2" xfId="17916" xr:uid="{39E12737-D1CD-4D2D-BCC2-577FA939298D}"/>
    <cellStyle name="Header1 3 3 2 2" xfId="22330" xr:uid="{FE52A558-39C3-480E-8FE5-87D292F914BE}"/>
    <cellStyle name="Header1 3 3 2 3" xfId="20324" xr:uid="{6250375C-A6EE-4E77-BE75-52F8609321DD}"/>
    <cellStyle name="Header1 3 3 2 4" xfId="24715" xr:uid="{9B4AD4FC-F401-4D74-83BA-3960468D317C}"/>
    <cellStyle name="Header1 3 3 3" xfId="21198" xr:uid="{5AADB43B-E922-4673-9CCD-F6383D189D16}"/>
    <cellStyle name="Header1 3 3 4" xfId="21408" xr:uid="{CA8318A2-63BD-4A2F-A213-5397F5100279}"/>
    <cellStyle name="Header1 3 4" xfId="16328" xr:uid="{2481C917-1E01-49B1-9201-4A19D359189B}"/>
    <cellStyle name="Header1 3 4 2" xfId="18713" xr:uid="{C9FE3F6A-4384-48AF-8F42-8DB951993DE8}"/>
    <cellStyle name="Header1 3 4 2 2" xfId="22785" xr:uid="{0A13FC09-B171-4280-9403-D7917BC8A83B}"/>
    <cellStyle name="Header1 3 4 2 3" xfId="23170" xr:uid="{9A394E35-96B2-4ADD-BF0F-3049D01AE048}"/>
    <cellStyle name="Header1 3 4 2 4" xfId="25124" xr:uid="{D3A658A1-4F8C-4116-9F26-7058048E73C9}"/>
    <cellStyle name="Header1 3 4 3" xfId="19392" xr:uid="{1D88D7C5-2646-417B-B3F8-9C305F7477ED}"/>
    <cellStyle name="Header1 3 4 3 2" xfId="22994" xr:uid="{3C3360D5-FFD9-40AA-80DA-9B6BB67EE195}"/>
    <cellStyle name="Header1 3 4 3 3" xfId="23851" xr:uid="{07FB079D-0720-4D7E-97D4-633D5EC6655C}"/>
    <cellStyle name="Header1 3 4 3 4" xfId="25796" xr:uid="{BF6442EE-111F-416A-9119-1CBF4FC11616}"/>
    <cellStyle name="Header1 3 4 4" xfId="21679" xr:uid="{2F1FFF03-6D4F-4384-91E7-8A5740301714}"/>
    <cellStyle name="Header1 3 4 5" xfId="21318" xr:uid="{A5396BE3-3347-4755-AA26-69B0DDB9F4DC}"/>
    <cellStyle name="Header1 3 4 6" xfId="23889" xr:uid="{26199892-2D8E-4698-97B8-51F3E8F6F0C4}"/>
    <cellStyle name="Header1 3 5" xfId="26526" xr:uid="{C77F4F11-8A2B-4D58-8999-16D370E15144}"/>
    <cellStyle name="Header1 4" xfId="3553" xr:uid="{00000000-0005-0000-0000-0000960E0000}"/>
    <cellStyle name="Header1 4 2" xfId="3678" xr:uid="{00000000-0005-0000-0000-0000970E0000}"/>
    <cellStyle name="Header1 4 2 2" xfId="7402" xr:uid="{00000000-0005-0000-0000-0000980E0000}"/>
    <cellStyle name="Header1 4 2 2 2" xfId="18508" xr:uid="{3DAEA777-AF4B-4341-B737-D9C3AD63E24F}"/>
    <cellStyle name="Header1 4 2 2 2 2" xfId="22724" xr:uid="{D63EA3D7-CA04-4350-B808-F8E35A8B305F}"/>
    <cellStyle name="Header1 4 2 2 2 3" xfId="23129" xr:uid="{DABE6F4C-9C1E-4ADE-8B57-5F8CDA34A6E2}"/>
    <cellStyle name="Header1 4 2 2 2 4" xfId="25089" xr:uid="{6D9FE8C7-6ADD-407C-8988-53AEA7B640B6}"/>
    <cellStyle name="Header1 4 2 2 3" xfId="19360" xr:uid="{9217FAFA-47B9-4D4D-BF54-9C3D11ED1645}"/>
    <cellStyle name="Header1 4 2 2 3 2" xfId="22966" xr:uid="{8ABA8E98-49C5-4662-A3E8-BCD9672F3DEE}"/>
    <cellStyle name="Header1 4 2 2 3 3" xfId="23818" xr:uid="{C793BCC6-1F20-42B6-A3D7-EC6C652AFA1F}"/>
    <cellStyle name="Header1 4 2 2 3 4" xfId="25765" xr:uid="{FB332F31-63B6-4B21-A040-D1674CBCCE93}"/>
    <cellStyle name="Header1 4 2 2 4" xfId="21598" xr:uid="{B1FBF7AC-9F5A-49D8-899D-04FD30A2C196}"/>
    <cellStyle name="Header1 4 2 2 5" xfId="19873" xr:uid="{B8501065-5AFB-4106-BBBD-C56AAF64FEC2}"/>
    <cellStyle name="Header1 4 2 2 6" xfId="20878" xr:uid="{D6A84387-59A7-4A18-8CF1-C0859C68B962}"/>
    <cellStyle name="Header1 4 2 2 7" xfId="16096" xr:uid="{16A05970-C77A-4B74-A407-7680A6C5C2C8}"/>
    <cellStyle name="Header1 4 2 3" xfId="16345" xr:uid="{02210B44-2BBE-4E03-A508-FA0CACE3BB99}"/>
    <cellStyle name="Header1 4 2 3 2" xfId="18722" xr:uid="{A4013C98-4144-4D96-8995-F351BF13B7FF}"/>
    <cellStyle name="Header1 4 2 3 2 2" xfId="22794" xr:uid="{8F416FEF-4B77-4F40-8011-762C957CF88A}"/>
    <cellStyle name="Header1 4 2 3 2 3" xfId="23180" xr:uid="{7E8A484D-25E5-43A7-8691-CAB6C35BA854}"/>
    <cellStyle name="Header1 4 2 3 2 4" xfId="25132" xr:uid="{1B5C199B-9BF7-4510-8861-536A1C4A16A0}"/>
    <cellStyle name="Header1 4 2 3 3" xfId="19400" xr:uid="{4EEFE21D-15C3-4B0B-A940-1BB2ECA499C1}"/>
    <cellStyle name="Header1 4 2 3 3 2" xfId="23003" xr:uid="{8E3E6B42-BB6C-4C53-9C98-1CD1744C4CB0}"/>
    <cellStyle name="Header1 4 2 3 3 3" xfId="23860" xr:uid="{AA9970A1-ED82-4741-A7D0-5AD11BBF070D}"/>
    <cellStyle name="Header1 4 2 3 3 4" xfId="25804" xr:uid="{A74BBF3A-A7AD-4653-89DA-B1E815844AD1}"/>
    <cellStyle name="Header1 4 2 3 4" xfId="21690" xr:uid="{F8AE2DBC-B2A1-4E05-8D3E-B627EEF2D59E}"/>
    <cellStyle name="Header1 4 2 3 5" xfId="21314" xr:uid="{625BF730-1EBE-4B2D-A848-9B794E071B73}"/>
    <cellStyle name="Header1 4 2 3 6" xfId="23897" xr:uid="{8C1AB26F-EF3E-43D3-90FE-9BCCEEE6C1A1}"/>
    <cellStyle name="Header1 4 2 4" xfId="14541" xr:uid="{F24CAED1-290C-4283-88BE-75C2736DF21E}"/>
    <cellStyle name="Header1 4 2 4 2" xfId="17767" xr:uid="{0FB90467-F608-4FD8-8CFB-C340F556DD29}"/>
    <cellStyle name="Header1 4 2 4 2 2" xfId="22222" xr:uid="{FB13DB7E-6F01-49F7-8E57-77DC016AE59A}"/>
    <cellStyle name="Header1 4 2 4 2 3" xfId="19665" xr:uid="{B647A45D-9C9A-4BDD-BEE2-3DF350EB7099}"/>
    <cellStyle name="Header1 4 2 4 2 4" xfId="24609" xr:uid="{7BD37B3B-6AB1-4279-A28F-4DF0B89DB6FA}"/>
    <cellStyle name="Header1 4 2 4 3" xfId="16493" xr:uid="{817EB1FE-01C4-4469-B86C-825EA0664478}"/>
    <cellStyle name="Header1 4 2 4 3 2" xfId="21752" xr:uid="{5E2C069D-E7BB-40B6-8BA5-BAA06A981F64}"/>
    <cellStyle name="Header1 4 2 4 3 3" xfId="19848" xr:uid="{87153968-B300-4A5B-9BDC-B2F209DED9F2}"/>
    <cellStyle name="Header1 4 2 4 3 4" xfId="24017" xr:uid="{97E3AC9F-5403-4E4B-BA1F-25E211F1170C}"/>
    <cellStyle name="Header1 4 2 4 4" xfId="21069" xr:uid="{69EC1E6A-E25F-425B-BE46-E0D1D6E564A5}"/>
    <cellStyle name="Header1 4 2 4 5" xfId="19549" xr:uid="{0A78A006-D69A-4AA1-8E89-C73CF06012C7}"/>
    <cellStyle name="Header1 4 2 4 6" xfId="21447" xr:uid="{39DE39EE-1938-413D-B0BF-3BBF509242BC}"/>
    <cellStyle name="Header1 4 2 5" xfId="17712" xr:uid="{D608EC52-6F8E-4467-950A-FA88F5A7ECAB}"/>
    <cellStyle name="Header1 4 2 5 2" xfId="22178" xr:uid="{097BDC62-0EA5-4093-B7FF-47E09B4B8909}"/>
    <cellStyle name="Header1 4 2 5 3" xfId="22161" xr:uid="{B24B28C0-AA82-42FB-864F-194B8FD44220}"/>
    <cellStyle name="Header1 4 2 5 4" xfId="24563" xr:uid="{59AE35B7-9AF3-41F1-B558-366BEB2BED78}"/>
    <cellStyle name="Header1 4 2 6" xfId="16930" xr:uid="{91F5167D-FE08-4E61-BBF8-0276C472488E}"/>
    <cellStyle name="Header1 4 2 6 2" xfId="21911" xr:uid="{C9580B9A-68DA-41FC-9BAE-DC8E01D91C1C}"/>
    <cellStyle name="Header1 4 2 6 3" xfId="21085" xr:uid="{7A0148AA-A6C8-49A6-ACD9-1520A3617FC7}"/>
    <cellStyle name="Header1 4 2 6 4" xfId="24359" xr:uid="{5BA001DD-5CEB-4B8B-A0EF-66715CD81EA8}"/>
    <cellStyle name="Header1 4 2 7" xfId="20957" xr:uid="{06A10DE0-2A01-4A90-A0A2-2813D280DBA2}"/>
    <cellStyle name="Header1 4 2 8" xfId="20693" xr:uid="{CC7A05B3-A0B5-4AE6-9AEF-C936B356F027}"/>
    <cellStyle name="Header1 4 2 9" xfId="14190" xr:uid="{A02CF8CB-D6E4-4EAE-9078-EBAED5FD8BE6}"/>
    <cellStyle name="Header1 4 3" xfId="3573" xr:uid="{00000000-0005-0000-0000-0000990E0000}"/>
    <cellStyle name="Header1 4 3 2" xfId="17775" xr:uid="{220154BA-E00F-4D2B-B341-DC4CC558F665}"/>
    <cellStyle name="Header1 4 3 2 2" xfId="22230" xr:uid="{C654F1B3-BDBC-40CA-8FD1-06BF559122F2}"/>
    <cellStyle name="Header1 4 3 2 3" xfId="20396" xr:uid="{28CC2AA3-94B2-4E1C-B3ED-0A47BFE55DF3}"/>
    <cellStyle name="Header1 4 3 2 4" xfId="24616" xr:uid="{C5DAFA9C-9009-47C1-BB0A-8ED88646ECAC}"/>
    <cellStyle name="Header1 4 3 3" xfId="21079" xr:uid="{4F208F49-B933-4659-9E14-1E196913343B}"/>
    <cellStyle name="Header1 4 3 4" xfId="20137" xr:uid="{DA97D64F-EB42-4EE4-B03D-5F12F9BA7D34}"/>
    <cellStyle name="Header1 4 4" xfId="14554" xr:uid="{01E31180-30FD-4304-8A80-67007D88E2EF}"/>
    <cellStyle name="Header1 4 4 2" xfId="17776" xr:uid="{A60CA604-E180-40FC-90EE-E4DEACF46A3F}"/>
    <cellStyle name="Header1 4 4 2 2" xfId="22231" xr:uid="{1B0F8EE6-1079-4E53-9B09-9F9258D72900}"/>
    <cellStyle name="Header1 4 4 2 3" xfId="20395" xr:uid="{1DE2780F-7681-4523-9FD2-EC28558CB6B9}"/>
    <cellStyle name="Header1 4 4 2 4" xfId="24617" xr:uid="{948B4997-27F9-49FE-B127-FD6FF68ADC6E}"/>
    <cellStyle name="Header1 4 4 3" xfId="16867" xr:uid="{2C53FA09-50C0-4D68-A8B2-489F8EE7F086}"/>
    <cellStyle name="Header1 4 4 3 2" xfId="21886" xr:uid="{743C7439-CF5A-4C81-9836-C4A8BF1464C8}"/>
    <cellStyle name="Header1 4 4 3 3" xfId="22833" xr:uid="{F6538720-00F7-43A1-B8B2-A1CF368C4D28}"/>
    <cellStyle name="Header1 4 4 3 4" xfId="24297" xr:uid="{1BB5F4A7-660C-4817-B235-80EEE3E78972}"/>
    <cellStyle name="Header1 4 4 4" xfId="21080" xr:uid="{F81679C7-7185-4D79-AB9A-76C108507CCE}"/>
    <cellStyle name="Header1 4 4 5" xfId="20129" xr:uid="{DC795501-BD33-40E0-A9E5-522F84C44A2D}"/>
    <cellStyle name="Header1 4 4 6" xfId="22898" xr:uid="{924B288D-2291-4BE6-B1BA-8E3C090BC82F}"/>
    <cellStyle name="Header1 4 5" xfId="26527" xr:uid="{E75CC034-420D-49FF-90B3-3437C075D843}"/>
    <cellStyle name="Header1 5" xfId="3552" xr:uid="{00000000-0005-0000-0000-00009A0E0000}"/>
    <cellStyle name="Header1 5 2" xfId="3610" xr:uid="{00000000-0005-0000-0000-00009B0E0000}"/>
    <cellStyle name="Header1 5 2 2" xfId="16095" xr:uid="{75A9523F-188D-4579-9AFB-48E355781F43}"/>
    <cellStyle name="Header1 5 2 2 2" xfId="18507" xr:uid="{FDE66D95-1D2D-4714-8D04-14EB5D3C02EC}"/>
    <cellStyle name="Header1 5 2 2 2 2" xfId="22723" xr:uid="{4B2F52FE-9D39-42E1-A99F-D6185DA9AE97}"/>
    <cellStyle name="Header1 5 2 2 2 3" xfId="23128" xr:uid="{F2944442-2707-499A-89A6-B88A8E9C4400}"/>
    <cellStyle name="Header1 5 2 2 2 4" xfId="25088" xr:uid="{D8DCAD20-E56A-4019-BF4D-F1E6D1E6A399}"/>
    <cellStyle name="Header1 5 2 2 3" xfId="19359" xr:uid="{E2F0CEAB-4C68-4A07-8F16-3EE208F76F9F}"/>
    <cellStyle name="Header1 5 2 2 3 2" xfId="22965" xr:uid="{31817E82-0F27-42EF-9A77-4077311B38AA}"/>
    <cellStyle name="Header1 5 2 2 3 3" xfId="23817" xr:uid="{7618644B-C16D-4734-BBA0-2BFBFD9E2746}"/>
    <cellStyle name="Header1 5 2 2 3 4" xfId="25764" xr:uid="{B9AC06F4-2DAF-474A-A2F1-CF236ABB84B3}"/>
    <cellStyle name="Header1 5 2 2 4" xfId="21597" xr:uid="{37702F7D-40F0-4832-89CC-F05EC25EBE6C}"/>
    <cellStyle name="Header1 5 2 2 5" xfId="19874" xr:uid="{35168CF1-EE3B-489B-B29A-9020D81A4591}"/>
    <cellStyle name="Header1 5 2 2 6" xfId="21860" xr:uid="{5D6953DA-A0C9-4F14-9837-457A81D309BA}"/>
    <cellStyle name="Header1 5 2 3" xfId="16344" xr:uid="{BF1363B0-2E49-4F9B-AA71-3056FBC8B74B}"/>
    <cellStyle name="Header1 5 2 3 2" xfId="18721" xr:uid="{D72408BC-DEE6-4302-93BC-0B11C8759E52}"/>
    <cellStyle name="Header1 5 2 3 2 2" xfId="22793" xr:uid="{BCF74B6C-017F-404A-88B9-F89EEE315954}"/>
    <cellStyle name="Header1 5 2 3 2 3" xfId="23179" xr:uid="{76952562-2E17-4973-B5FE-F23EA0979E89}"/>
    <cellStyle name="Header1 5 2 3 2 4" xfId="25131" xr:uid="{30150462-2F44-46FC-9104-E504B369AE5E}"/>
    <cellStyle name="Header1 5 2 3 3" xfId="19399" xr:uid="{6EEE2827-E534-4C79-8DA5-DCEA426A1BE0}"/>
    <cellStyle name="Header1 5 2 3 3 2" xfId="23002" xr:uid="{86B52C5E-64DA-4910-9F07-CCC6F2982F0C}"/>
    <cellStyle name="Header1 5 2 3 3 3" xfId="23859" xr:uid="{C6366754-B5FD-481E-9E97-4F6A15BD7C9D}"/>
    <cellStyle name="Header1 5 2 3 3 4" xfId="25803" xr:uid="{327FC648-21D7-4956-83FA-7A14DA8B4474}"/>
    <cellStyle name="Header1 5 2 3 4" xfId="21689" xr:uid="{E3FCA68E-1989-40F7-BB86-F2DC321EEE4E}"/>
    <cellStyle name="Header1 5 2 3 5" xfId="20537" xr:uid="{EE30C1F0-E39F-4C95-9994-9BF67E2007CE}"/>
    <cellStyle name="Header1 5 2 3 6" xfId="23896" xr:uid="{29FF96B8-214B-4574-8E98-05F6B863FF05}"/>
    <cellStyle name="Header1 5 2 4" xfId="14540" xr:uid="{E3E01FD4-080D-49EB-ADA8-217D1E7FFA0D}"/>
    <cellStyle name="Header1 5 2 4 2" xfId="17766" xr:uid="{98603A90-66EC-4C0E-8CB7-BC754F9591A5}"/>
    <cellStyle name="Header1 5 2 4 2 2" xfId="22221" xr:uid="{7C1939E7-C087-4DFC-B9E1-2C0285E33227}"/>
    <cellStyle name="Header1 5 2 4 2 3" xfId="19666" xr:uid="{44B05C2A-DBEE-4042-8801-6281E09049CE}"/>
    <cellStyle name="Header1 5 2 4 2 4" xfId="24608" xr:uid="{FEEF3C56-45CF-402F-AB32-B234DEEF3F72}"/>
    <cellStyle name="Header1 5 2 4 3" xfId="16494" xr:uid="{5879A933-0A17-4017-9DE4-73F83E55DF2F}"/>
    <cellStyle name="Header1 5 2 4 3 2" xfId="21753" xr:uid="{192B9AF8-6CB3-4F57-8E65-0194B1999797}"/>
    <cellStyle name="Header1 5 2 4 3 3" xfId="19492" xr:uid="{EB896232-02BB-43D1-A8AC-277C1F26C53D}"/>
    <cellStyle name="Header1 5 2 4 3 4" xfId="24018" xr:uid="{3DF957BD-4282-48D4-AC4F-9D1A634023E3}"/>
    <cellStyle name="Header1 5 2 4 4" xfId="21068" xr:uid="{69AE874D-49A2-4EFA-B397-3A3BF91D7313}"/>
    <cellStyle name="Header1 5 2 4 5" xfId="19550" xr:uid="{ED89B7CB-20DA-4CD5-AF8E-8D61941115F2}"/>
    <cellStyle name="Header1 5 2 4 6" xfId="21730" xr:uid="{E7F4C4ED-8B4C-4889-A9B9-DBD1DB35F0BE}"/>
    <cellStyle name="Header1 5 2 5" xfId="17711" xr:uid="{713AE9EE-51EB-48DF-AFB7-31E250E32771}"/>
    <cellStyle name="Header1 5 2 5 2" xfId="22177" xr:uid="{EC44E5FE-D46B-49EC-874D-54DFC37DE67C}"/>
    <cellStyle name="Header1 5 2 5 3" xfId="21873" xr:uid="{1D24E021-08CE-4436-8F3E-BCA1231D69AA}"/>
    <cellStyle name="Header1 5 2 5 4" xfId="24562" xr:uid="{13BB97DF-6DD9-435D-B8DA-7DC8497CC7CD}"/>
    <cellStyle name="Header1 5 2 6" xfId="16931" xr:uid="{EEB450E7-026F-4A10-8846-ABDA56DD3990}"/>
    <cellStyle name="Header1 5 2 6 2" xfId="21912" xr:uid="{8F087444-7637-4A1F-A9CB-0689ED2DF42C}"/>
    <cellStyle name="Header1 5 2 6 3" xfId="21732" xr:uid="{EC6B4DB8-E8D7-4265-9519-DAAE4F532E7E}"/>
    <cellStyle name="Header1 5 2 6 4" xfId="24360" xr:uid="{09F75FEF-D389-4A0F-8319-449ECACA9B12}"/>
    <cellStyle name="Header1 5 2 7" xfId="20956" xr:uid="{30EDC640-5101-4475-B33C-56EE1838C38F}"/>
    <cellStyle name="Header1 5 2 8" xfId="20694" xr:uid="{1ECC492A-E4D3-4465-A6E0-D1595C842CDA}"/>
    <cellStyle name="Header1 5 2 9" xfId="14189" xr:uid="{D9C286ED-5C14-404D-9826-B527583F0457}"/>
    <cellStyle name="Header1 5 3" xfId="14559" xr:uid="{8F07E46B-B9DA-47DA-BB6C-F695E8DD4FF0}"/>
    <cellStyle name="Header1 5 3 2" xfId="17778" xr:uid="{9EC39243-ABE8-4AC2-A778-FEEE372EDCCE}"/>
    <cellStyle name="Header1 5 3 2 2" xfId="22233" xr:uid="{700426BA-E00B-4A9A-BBFA-DDFE720443BB}"/>
    <cellStyle name="Header1 5 3 2 3" xfId="20393" xr:uid="{4C7DC0DF-B0E6-4767-B7CE-16D90EC0B77B}"/>
    <cellStyle name="Header1 5 3 2 4" xfId="24619" xr:uid="{B6D80B33-5059-46E2-A0FE-0A3413DE280A}"/>
    <cellStyle name="Header1 5 3 3" xfId="21082" xr:uid="{6656109D-FE1F-4675-89CE-653B88CD57A3}"/>
    <cellStyle name="Header1 5 3 4" xfId="19940" xr:uid="{D891CC86-12D4-4A1E-A9FE-8CCEF4FDE06F}"/>
    <cellStyle name="Header1 5 4" xfId="16318" xr:uid="{CFE36D74-43AC-4254-9B00-1EE7F1CD6E07}"/>
    <cellStyle name="Header1 5 4 2" xfId="18711" xr:uid="{EC80F3AB-8B87-400E-AE55-EBAB0C5CCD7F}"/>
    <cellStyle name="Header1 5 4 2 2" xfId="22783" xr:uid="{CF834A44-F1A4-4EC6-BCD3-F91D6587D2D7}"/>
    <cellStyle name="Header1 5 4 2 3" xfId="23167" xr:uid="{2826FBFC-6A34-44DF-AE83-284853A9BB82}"/>
    <cellStyle name="Header1 5 4 2 4" xfId="25123" xr:uid="{56B7C906-CDE3-44D7-A59B-9F194E68F795}"/>
    <cellStyle name="Header1 5 4 3" xfId="19386" xr:uid="{FE787025-A4F3-4266-A4DF-E48CFF1D3BB2}"/>
    <cellStyle name="Header1 5 4 3 2" xfId="22992" xr:uid="{BB05526D-DF5A-42D2-AB59-77FB5F7ACC47}"/>
    <cellStyle name="Header1 5 4 3 3" xfId="23844" xr:uid="{CE2A845E-FEB1-45DC-A7F6-E19300EBE37A}"/>
    <cellStyle name="Header1 5 4 3 4" xfId="25790" xr:uid="{6AE26DD9-6505-44CB-A810-4075EB48E100}"/>
    <cellStyle name="Header1 5 4 4" xfId="21674" xr:uid="{177B7A8C-7197-4A23-B1EB-459CB4CE8A17}"/>
    <cellStyle name="Header1 5 4 5" xfId="20545" xr:uid="{C6AADB30-7888-479D-81FE-6E6A2A841E45}"/>
    <cellStyle name="Header1 5 4 6" xfId="23886" xr:uid="{1CEB91F1-9557-49A1-A1C2-8CF75DAEDB9D}"/>
    <cellStyle name="Header1 5 5" xfId="26528" xr:uid="{20498F74-2609-4A17-A3D7-A7A66318D4AF}"/>
    <cellStyle name="Header1 6" xfId="3530" xr:uid="{00000000-0005-0000-0000-00009C0E0000}"/>
    <cellStyle name="Header1 6 10" xfId="21053" xr:uid="{0C9BDA57-AE84-4D72-86D2-D4301174D31C}"/>
    <cellStyle name="Header1 6 11" xfId="12935" xr:uid="{437D1CE4-EC7A-4DC9-A891-A9873778DCE9}"/>
    <cellStyle name="Header1 6 2" xfId="14209" xr:uid="{AFAF6604-95D1-4516-92B5-60B65D71725B}"/>
    <cellStyle name="Header1 6 2 10" xfId="22896" xr:uid="{67126FAE-999D-4957-8191-A1178149CB37}"/>
    <cellStyle name="Header1 6 2 2" xfId="16114" xr:uid="{63416709-6CDA-415C-9D6C-6FD2B5B49057}"/>
    <cellStyle name="Header1 6 2 2 2" xfId="18525" xr:uid="{E1B4C8A8-752D-4832-890C-EEA54717556A}"/>
    <cellStyle name="Header1 6 2 2 2 2" xfId="22739" xr:uid="{DA453FD1-0446-4618-B80B-8AF0BBB44297}"/>
    <cellStyle name="Header1 6 2 2 2 3" xfId="23142" xr:uid="{9C7C958D-8C17-48F1-97B2-BD76C9C0E5F9}"/>
    <cellStyle name="Header1 6 2 2 2 4" xfId="25101" xr:uid="{6C6D2E40-160B-4AE2-BEE3-FF8855E52ACB}"/>
    <cellStyle name="Header1 6 2 2 3" xfId="19374" xr:uid="{67E63E3A-1849-4D0E-8543-85A416DBE753}"/>
    <cellStyle name="Header1 6 2 2 3 2" xfId="22980" xr:uid="{7DA70A99-70E8-449E-BAD9-D82336F5365D}"/>
    <cellStyle name="Header1 6 2 2 3 3" xfId="23832" xr:uid="{C718534F-46D8-4056-8C87-71993558AE08}"/>
    <cellStyle name="Header1 6 2 2 3 4" xfId="25778" xr:uid="{F2876739-45DC-4219-841E-0BC437466E5C}"/>
    <cellStyle name="Header1 6 2 2 4" xfId="21612" xr:uid="{47EC3D89-85B9-44BD-964F-515F8E86FF79}"/>
    <cellStyle name="Header1 6 2 2 5" xfId="20555" xr:uid="{39BC331E-D587-4D47-BB27-4E50DF8DF884}"/>
    <cellStyle name="Header1 6 2 2 6" xfId="21708" xr:uid="{48A0085E-805B-4900-9E5E-9BA63C6AAFD9}"/>
    <cellStyle name="Header1 6 2 3" xfId="16358" xr:uid="{590CBC68-89EE-4758-8760-AA86752C691B}"/>
    <cellStyle name="Header1 6 2 3 2" xfId="18735" xr:uid="{CB866D07-D213-4190-B23A-A0ADB2E32932}"/>
    <cellStyle name="Header1 6 2 3 2 2" xfId="22807" xr:uid="{CFC74A5F-D548-4A48-BFEB-6DE112F691AA}"/>
    <cellStyle name="Header1 6 2 3 2 3" xfId="23193" xr:uid="{DD9391BC-F9C0-489D-8D2A-B3B3CAF949D2}"/>
    <cellStyle name="Header1 6 2 3 2 4" xfId="25144" xr:uid="{2EA63660-3D72-472B-86C8-ED13E8D96819}"/>
    <cellStyle name="Header1 6 2 3 3" xfId="19413" xr:uid="{C314C292-AA5B-4CC1-8E7E-0E0034840D66}"/>
    <cellStyle name="Header1 6 2 3 3 2" xfId="23016" xr:uid="{81AF1393-1A1E-4A32-9479-C8F3B21C663F}"/>
    <cellStyle name="Header1 6 2 3 3 3" xfId="23873" xr:uid="{3484AAD6-B3F2-4B55-91F2-9F3280D019A8}"/>
    <cellStyle name="Header1 6 2 3 3 4" xfId="25816" xr:uid="{93125BBE-CDE3-4A3D-B772-21D398B4F4EE}"/>
    <cellStyle name="Header1 6 2 3 4" xfId="21703" xr:uid="{21E59A35-95C4-4D18-BB53-C1DFDEACF56E}"/>
    <cellStyle name="Header1 6 2 3 5" xfId="21308" xr:uid="{8D46F37B-EA2F-41A2-8EE3-95A56CD18569}"/>
    <cellStyle name="Header1 6 2 3 6" xfId="23909" xr:uid="{19F47EAB-16E9-4ADD-B93D-5DFD43683A9E}"/>
    <cellStyle name="Header1 6 2 4" xfId="15041" xr:uid="{495CCA54-4EE4-464D-A184-0C5633F36EEA}"/>
    <cellStyle name="Header1 6 2 4 2" xfId="17921" xr:uid="{DCA8B095-AF6A-4F93-B0B4-E97AD2D72664}"/>
    <cellStyle name="Header1 6 2 4 2 2" xfId="22333" xr:uid="{0C413C0F-5A4E-4AAF-8C74-7AA50F5F72C2}"/>
    <cellStyle name="Header1 6 2 4 2 3" xfId="20320" xr:uid="{955B90CD-5C56-421C-8B45-148BDD4377E6}"/>
    <cellStyle name="Header1 6 2 4 2 4" xfId="24719" xr:uid="{C4287E66-1544-4318-AEC8-2E5EC78B0045}"/>
    <cellStyle name="Header1 6 2 4 3" xfId="18946" xr:uid="{C611E994-4AA7-4723-BC83-878B42624F49}"/>
    <cellStyle name="Header1 6 2 4 3 2" xfId="22868" xr:uid="{6B8D78E6-3AAE-437E-974E-EE99804B2380}"/>
    <cellStyle name="Header1 6 2 4 3 3" xfId="23403" xr:uid="{FBA27207-D27B-4EF8-B1FB-7F4F8076C134}"/>
    <cellStyle name="Header1 6 2 4 3 4" xfId="25351" xr:uid="{10BF2A90-9633-4905-850E-21CAE9146826}"/>
    <cellStyle name="Header1 6 2 4 4" xfId="21234" xr:uid="{1CF87EBC-ECE7-4BF2-AD63-B4A9DF4D3258}"/>
    <cellStyle name="Header1 6 2 4 5" xfId="20618" xr:uid="{705DEC22-93DF-4419-8910-5D00230AFCB1}"/>
    <cellStyle name="Header1 6 2 4 6" xfId="21435" xr:uid="{CBBEB92E-28A7-4E62-8A90-CB025C04FC19}"/>
    <cellStyle name="Header1 6 2 5" xfId="17725" xr:uid="{0D8BBAC6-4E65-40D8-A7C9-7E12B7D8D595}"/>
    <cellStyle name="Header1 6 2 5 2" xfId="16495" xr:uid="{424262A0-43BB-45B4-B837-083C6E019CB4}"/>
    <cellStyle name="Header1 6 2 5 2 2" xfId="21754" xr:uid="{1C3C2128-687A-4BBA-A75D-BB01E26D42A0}"/>
    <cellStyle name="Header1 6 2 5 2 3" xfId="20511" xr:uid="{AB78FEB1-9E14-45BF-B1B8-2579C76B376A}"/>
    <cellStyle name="Header1 6 2 5 2 4" xfId="24019" xr:uid="{B8700A76-9353-427B-AEB8-94B9A0B8F256}"/>
    <cellStyle name="Header1 6 2 5 3" xfId="22191" xr:uid="{E9F0C964-D98B-43ED-A4FA-E0E87D4E9D38}"/>
    <cellStyle name="Header1 6 2 5 4" xfId="20422" xr:uid="{89C13044-4AB1-405F-BFFC-A2C48142119F}"/>
    <cellStyle name="Header1 6 2 5 5" xfId="24575" xr:uid="{15406FC2-7240-443D-AB41-BE556154A67F}"/>
    <cellStyle name="Header1 6 2 6" xfId="17430" xr:uid="{E25ABC03-9845-4B2A-AB69-4E2789A2FA8C}"/>
    <cellStyle name="Header1 6 2 6 2" xfId="22107" xr:uid="{EA0D7FD9-1DD1-44BD-AA90-873740596156}"/>
    <cellStyle name="Header1 6 2 6 3" xfId="19675" xr:uid="{40F06947-6F01-4468-8CFB-8F814CDA2637}"/>
    <cellStyle name="Header1 6 2 6 4" xfId="24552" xr:uid="{39D9BDA8-3EC8-45E0-AE10-FE43BF061E95}"/>
    <cellStyle name="Header1 6 2 7" xfId="16950" xr:uid="{6F6FDD3D-532C-4E4E-86F6-66588761E437}"/>
    <cellStyle name="Header1 6 2 7 2" xfId="21927" xr:uid="{9A509255-0225-4764-960A-C75B1D9285D6}"/>
    <cellStyle name="Header1 6 2 7 3" xfId="19782" xr:uid="{2A973B20-A7C2-446B-84B6-56A556F70264}"/>
    <cellStyle name="Header1 6 2 7 4" xfId="24373" xr:uid="{802CB093-F5BE-4F2A-83C7-054DE8F56853}"/>
    <cellStyle name="Header1 6 2 8" xfId="20972" xr:uid="{8183AACD-FDAB-460E-89F4-28A6BC227809}"/>
    <cellStyle name="Header1 6 2 9" xfId="19560" xr:uid="{F743F081-D709-48DA-8E0D-F07EEEF1AD76}"/>
    <cellStyle name="Header1 6 3" xfId="14157" xr:uid="{2D692AF6-3092-4194-93E9-47D8BEE3C5A1}"/>
    <cellStyle name="Header1 6 3 2" xfId="16063" xr:uid="{EDE722D5-FCCF-4796-BDE1-40D77F266EDB}"/>
    <cellStyle name="Header1 6 3 2 2" xfId="18476" xr:uid="{72F83DD6-7A8A-4691-B21B-8C0ED803DD45}"/>
    <cellStyle name="Header1 6 3 2 2 2" xfId="22711" xr:uid="{21EB4631-4450-4A1A-8AC2-21A59D98249D}"/>
    <cellStyle name="Header1 6 3 2 2 3" xfId="23123" xr:uid="{8D5A6311-31D9-4F50-9FC4-FC495ED4CF3C}"/>
    <cellStyle name="Header1 6 3 2 2 4" xfId="25084" xr:uid="{04657270-F862-4181-888F-693E4BEA870A}"/>
    <cellStyle name="Header1 6 3 2 3" xfId="19355" xr:uid="{45CB21C9-5B7A-4270-9B0A-728C4B36909F}"/>
    <cellStyle name="Header1 6 3 2 3 2" xfId="22961" xr:uid="{751E6A53-41A2-4C0A-819A-E33796C48D99}"/>
    <cellStyle name="Header1 6 3 2 3 3" xfId="23813" xr:uid="{CF4EA3BD-77B1-4791-8E86-E5EAB5A9E7A5}"/>
    <cellStyle name="Header1 6 3 2 3 4" xfId="25760" xr:uid="{68F22DD0-7A41-4833-A957-8473F7EF26AB}"/>
    <cellStyle name="Header1 6 3 2 4" xfId="21588" xr:uid="{C1CEA14A-73B2-401D-95BF-165C47786B02}"/>
    <cellStyle name="Header1 6 3 2 5" xfId="19878" xr:uid="{A56D4DF5-D680-4D5D-BCAC-6C338CB0523E}"/>
    <cellStyle name="Header1 6 3 2 6" xfId="19620" xr:uid="{20A42F0E-8A2F-4AA7-A7B7-F029362D0C1E}"/>
    <cellStyle name="Header1 6 3 3" xfId="16340" xr:uid="{E3428DDD-C566-4750-861E-4AC3295E26F7}"/>
    <cellStyle name="Header1 6 3 3 2" xfId="18717" xr:uid="{62632491-238C-4707-9F19-193C49B58D9F}"/>
    <cellStyle name="Header1 6 3 3 2 2" xfId="22789" xr:uid="{8D7F7872-6F33-4415-8261-BC83324141A7}"/>
    <cellStyle name="Header1 6 3 3 2 3" xfId="23175" xr:uid="{B07A969E-31DA-4B36-A89E-3AB836FAA944}"/>
    <cellStyle name="Header1 6 3 3 2 4" xfId="25127" xr:uid="{178E6B3C-A93D-4931-A134-8D7D5FB2A011}"/>
    <cellStyle name="Header1 6 3 3 3" xfId="19395" xr:uid="{5182555B-5A79-4653-A70C-897C98D6A3CD}"/>
    <cellStyle name="Header1 6 3 3 3 2" xfId="22998" xr:uid="{4F4A4356-700F-49B9-BFC6-AA032414BC8C}"/>
    <cellStyle name="Header1 6 3 3 3 3" xfId="23855" xr:uid="{0D29D8CD-ADD2-4206-B4E2-7411B76EC731}"/>
    <cellStyle name="Header1 6 3 3 3 4" xfId="25799" xr:uid="{54D1979A-4BB2-4F07-858E-D02574916336}"/>
    <cellStyle name="Header1 6 3 3 4" xfId="21685" xr:uid="{6CD157AE-667B-4F09-AB64-EE67AB1DD9CF}"/>
    <cellStyle name="Header1 6 3 3 5" xfId="20539" xr:uid="{F47F6978-EFAC-4D6A-85FD-52B771C25424}"/>
    <cellStyle name="Header1 6 3 3 6" xfId="23892" xr:uid="{F3C0A9C6-F1A0-4044-9248-54B468F69B6B}"/>
    <cellStyle name="Header1 6 3 4" xfId="14536" xr:uid="{AF436232-5A32-4EB3-8A75-C56DCF996E23}"/>
    <cellStyle name="Header1 6 3 4 2" xfId="17762" xr:uid="{384D628E-2567-4782-AEAF-834AD64A8FA4}"/>
    <cellStyle name="Header1 6 3 4 2 2" xfId="22217" xr:uid="{AF239593-2148-4DC0-8497-FA69EC72D7D1}"/>
    <cellStyle name="Header1 6 3 4 2 3" xfId="22153" xr:uid="{5D28160E-DFE1-44AF-A014-CC758EAEF0C5}"/>
    <cellStyle name="Header1 6 3 4 2 4" xfId="24604" xr:uid="{2B79964E-D360-4E81-9FA3-BCC891F7A1AC}"/>
    <cellStyle name="Header1 6 3 4 3" xfId="16384" xr:uid="{F7C74103-C157-45DB-8D46-C4621CC1A3C8}"/>
    <cellStyle name="Header1 6 3 4 3 2" xfId="21717" xr:uid="{95708111-E93D-4C19-B21D-A40D79C13C81}"/>
    <cellStyle name="Header1 6 3 4 3 3" xfId="21179" xr:uid="{A7B468B1-6E78-435A-BD4D-62A47626A9BF}"/>
    <cellStyle name="Header1 6 3 4 3 4" xfId="23920" xr:uid="{04DA9A84-4F37-48BB-AE6E-30E24A702A63}"/>
    <cellStyle name="Header1 6 3 4 4" xfId="21064" xr:uid="{D2DC0814-3688-4FA9-86EF-46771F8A5CB4}"/>
    <cellStyle name="Header1 6 3 4 5" xfId="19946" xr:uid="{F6AF2BAF-1F53-40D6-ABDA-5B209CAF39A7}"/>
    <cellStyle name="Header1 6 3 4 6" xfId="21567" xr:uid="{E0CD6A19-E8A0-4FE1-B809-87F23BF53566}"/>
    <cellStyle name="Header1 6 3 5" xfId="17707" xr:uid="{F6FCA59B-F279-4390-8ADE-E58DF60DCCA4}"/>
    <cellStyle name="Header1 6 3 5 2" xfId="22173" xr:uid="{EFFDEAD3-F859-460B-9A16-023174A9CA60}"/>
    <cellStyle name="Header1 6 3 5 3" xfId="21850" xr:uid="{9EAD28BE-EDA6-42C1-B3B2-755B8CD3850E}"/>
    <cellStyle name="Header1 6 3 5 4" xfId="24558" xr:uid="{12DF46DF-D940-4746-AD17-5BC89E78F0E0}"/>
    <cellStyle name="Header1 6 3 6" xfId="16935" xr:uid="{94BAB8C3-CA89-48BE-BA23-6218A53964D7}"/>
    <cellStyle name="Header1 6 3 6 2" xfId="21916" xr:uid="{1E5B5B69-B1DA-4B5E-BEE3-DAC4C9973A54}"/>
    <cellStyle name="Header1 6 3 6 3" xfId="21467" xr:uid="{44B14CFD-370F-4A21-95D7-1E925DACBA05}"/>
    <cellStyle name="Header1 6 3 6 4" xfId="24364" xr:uid="{87BEF61F-73D5-4C2C-83C6-2CF0A66E1EA1}"/>
    <cellStyle name="Header1 6 3 7" xfId="20947" xr:uid="{E226D420-147F-4790-87E7-3D4A568D9DFD}"/>
    <cellStyle name="Header1 6 3 8" xfId="20080" xr:uid="{9F52D229-CD0E-4CAD-A273-17A43BCB42B4}"/>
    <cellStyle name="Header1 6 3 9" xfId="21962" xr:uid="{2E40415D-16FF-43CE-94CA-230C21252FE0}"/>
    <cellStyle name="Header1 6 4" xfId="16310" xr:uid="{DC3DEF8E-0189-45E0-84BA-11C720DA5FF8}"/>
    <cellStyle name="Header1 6 4 2" xfId="18706" xr:uid="{771DEEF0-7FA3-4079-9B8F-2AD5B59FEDC4}"/>
    <cellStyle name="Header1 6 4 2 2" xfId="22778" xr:uid="{A6F93A16-ADA0-4A9B-8F88-E26DB7FBA534}"/>
    <cellStyle name="Header1 6 4 2 3" xfId="23162" xr:uid="{E6B2173F-8A74-45C2-A943-0D56784FF7CA}"/>
    <cellStyle name="Header1 6 4 2 4" xfId="25118" xr:uid="{3D0A57B4-A051-464F-A53C-36EC768396D6}"/>
    <cellStyle name="Header1 6 4 3" xfId="19381" xr:uid="{CC912D78-6979-44AD-A7E6-F77226601558}"/>
    <cellStyle name="Header1 6 4 3 2" xfId="22987" xr:uid="{047B5119-3044-436F-A816-A90FDFBC79CE}"/>
    <cellStyle name="Header1 6 4 3 3" xfId="23839" xr:uid="{46C50597-411C-44AC-9CE3-831A1ECCE0E0}"/>
    <cellStyle name="Header1 6 4 3 4" xfId="25785" xr:uid="{49E89F7B-EC31-4B40-BF9C-8D65DBEE5665}"/>
    <cellStyle name="Header1 6 4 4" xfId="21669" xr:uid="{32E1EF25-DED8-45FB-A4C4-1C79E69DB8C5}"/>
    <cellStyle name="Header1 6 4 5" xfId="20058" xr:uid="{2977FBAB-C3A5-4CF2-AB3B-83F71E1614DA}"/>
    <cellStyle name="Header1 6 4 6" xfId="23881" xr:uid="{98B43E36-9A76-43E6-8E58-0002628C5069}"/>
    <cellStyle name="Header1 6 5" xfId="14729" xr:uid="{C5780D37-07FA-495F-BFA7-3F1176B5A4D5}"/>
    <cellStyle name="Header1 6 5 2" xfId="17815" xr:uid="{0312E5DE-77D7-410B-B7E5-DCFF74DE6AF4}"/>
    <cellStyle name="Header1 6 5 2 2" xfId="22258" xr:uid="{AD87F139-6726-45C9-84BB-7A98626BFCD6}"/>
    <cellStyle name="Header1 6 5 2 3" xfId="19659" xr:uid="{8E3674AA-9365-476D-A6F7-8D1D0CBEACA0}"/>
    <cellStyle name="Header1 6 5 2 4" xfId="24643" xr:uid="{717DCC21-6118-40BE-8426-CA384F7F57F5}"/>
    <cellStyle name="Header1 6 5 3" xfId="18760" xr:uid="{A5B9E477-123C-4EBE-AD8F-AC62BF030BC0}"/>
    <cellStyle name="Header1 6 5 3 2" xfId="22823" xr:uid="{23931A76-1C3A-47D5-936E-9C25531EA0CD}"/>
    <cellStyle name="Header1 6 5 3 3" xfId="23216" xr:uid="{59465A40-AA05-4DFA-9324-B4BB208BA1F4}"/>
    <cellStyle name="Header1 6 5 3 4" xfId="25165" xr:uid="{7AB7644F-6C5E-4960-9ED2-575CB102CCAC}"/>
    <cellStyle name="Header1 6 5 4" xfId="21143" xr:uid="{A6E44AD7-E5A0-458A-9619-1A87CFEF9767}"/>
    <cellStyle name="Header1 6 5 5" xfId="21897" xr:uid="{83D9A919-9E4C-4A5E-B7E6-546F8EDE4842}"/>
    <cellStyle name="Header1 6 5 6" xfId="19511" xr:uid="{35922C9F-A7C2-4F3C-8114-F43138AD9083}"/>
    <cellStyle name="Header1 6 6" xfId="17022" xr:uid="{BA450F96-833E-44A6-BFDC-598AFA9473F5}"/>
    <cellStyle name="Header1 6 6 2" xfId="21947" xr:uid="{5766FC94-4AF2-4D1E-880F-666C8BD3D33E}"/>
    <cellStyle name="Header1 6 6 3" xfId="19452" xr:uid="{D56B5D22-C9ED-4FE5-8813-455112B82162}"/>
    <cellStyle name="Header1 6 6 4" xfId="24423" xr:uid="{566D2554-4C93-46B8-AA73-DCBF855B4B42}"/>
    <cellStyle name="Header1 6 7" xfId="16755" xr:uid="{FC43A73A-27D7-44F7-9E8F-D6A35B1FCD40}"/>
    <cellStyle name="Header1 6 7 2" xfId="21839" xr:uid="{9DD80989-393F-41E8-9E27-70BA88FF0B47}"/>
    <cellStyle name="Header1 6 7 3" xfId="19606" xr:uid="{E4CA36C4-8FF6-4747-89CC-B4D42E8FA548}"/>
    <cellStyle name="Header1 6 7 4" xfId="24263" xr:uid="{88C75273-7422-47E4-BA7B-A0B5BD61D61E}"/>
    <cellStyle name="Header1 6 8" xfId="20678" xr:uid="{B7FE29D9-C53D-45EA-9BCD-CAD7967A2620}"/>
    <cellStyle name="Header1 6 9" xfId="22125" xr:uid="{C0E4885B-B0C2-4C67-91A9-B9185E69DBE9}"/>
    <cellStyle name="Header1 7" xfId="12936" xr:uid="{48A2B7AF-C28A-43FE-ADA3-423FCFED8480}"/>
    <cellStyle name="Header1 7 10" xfId="20553" xr:uid="{A9E1AFB4-1CE5-4A03-ADBD-62DA69E4627A}"/>
    <cellStyle name="Header1 7 2" xfId="14210" xr:uid="{ED34882C-318B-4515-96E1-28856D1B8E21}"/>
    <cellStyle name="Header1 7 2 10" xfId="21969" xr:uid="{4EFFC2F6-C417-4B76-9547-53405892C955}"/>
    <cellStyle name="Header1 7 2 2" xfId="16115" xr:uid="{AB589E2E-08C5-458F-A2DF-4C6050D41524}"/>
    <cellStyle name="Header1 7 2 2 2" xfId="18526" xr:uid="{E698CF8B-FF4C-40E0-8D5C-672661A7B63B}"/>
    <cellStyle name="Header1 7 2 2 2 2" xfId="22740" xr:uid="{082F496C-3BEC-436F-A3B3-C7DE38D927DB}"/>
    <cellStyle name="Header1 7 2 2 2 3" xfId="23143" xr:uid="{865F656A-BD3C-4F76-A31C-C996CD6F9563}"/>
    <cellStyle name="Header1 7 2 2 2 4" xfId="25102" xr:uid="{1074479C-A5BC-47ED-8841-8B0917B6B441}"/>
    <cellStyle name="Header1 7 2 2 3" xfId="19375" xr:uid="{3083DC8A-1EB4-4D7E-960C-F52FDA4AB824}"/>
    <cellStyle name="Header1 7 2 2 3 2" xfId="22981" xr:uid="{B7DF7CFB-406C-446F-9872-B5D6D600F39A}"/>
    <cellStyle name="Header1 7 2 2 3 3" xfId="23833" xr:uid="{7AF86CDF-40A5-4F86-B3C9-549261069D18}"/>
    <cellStyle name="Header1 7 2 2 3 4" xfId="25779" xr:uid="{3AF0FADA-B712-4636-B259-1FBDFE8D3931}"/>
    <cellStyle name="Header1 7 2 2 4" xfId="21613" xr:uid="{4290DF98-00F4-483C-BDB1-C65FBCC2979C}"/>
    <cellStyle name="Header1 7 2 2 5" xfId="21330" xr:uid="{01529BB6-F1DD-44D6-89F3-2509D0CA2AC2}"/>
    <cellStyle name="Header1 7 2 2 6" xfId="21509" xr:uid="{40640BF9-5748-402C-98AB-E176B0CA6D78}"/>
    <cellStyle name="Header1 7 2 3" xfId="16359" xr:uid="{54E16C79-A5BA-4B00-831D-7F7BBD102BDC}"/>
    <cellStyle name="Header1 7 2 3 2" xfId="18736" xr:uid="{1186E7B2-7EB9-4D93-9E3E-D90B67A452E6}"/>
    <cellStyle name="Header1 7 2 3 2 2" xfId="22808" xr:uid="{CEB7E6C6-CD20-4D58-949E-FAEF1174DA07}"/>
    <cellStyle name="Header1 7 2 3 2 3" xfId="23194" xr:uid="{4D7DC667-96E6-4858-903C-3EB9C45913D5}"/>
    <cellStyle name="Header1 7 2 3 2 4" xfId="25145" xr:uid="{1AB17F8A-3BCE-4115-81E0-735C93BC9D11}"/>
    <cellStyle name="Header1 7 2 3 3" xfId="19414" xr:uid="{1776FEF1-4143-4199-AC1F-C08563DA9DF5}"/>
    <cellStyle name="Header1 7 2 3 3 2" xfId="23017" xr:uid="{054004E0-39B5-45FD-8E38-C3B6A1FD3D7D}"/>
    <cellStyle name="Header1 7 2 3 3 3" xfId="23874" xr:uid="{938A5BBB-2377-460A-8335-3A6F2AC7D99D}"/>
    <cellStyle name="Header1 7 2 3 3 4" xfId="25817" xr:uid="{EF5309F5-A3B9-4542-AD6A-CEA81B91F8A2}"/>
    <cellStyle name="Header1 7 2 3 4" xfId="21704" xr:uid="{F40E6DE0-37E3-498F-92E3-D86BE4BA125A}"/>
    <cellStyle name="Header1 7 2 3 5" xfId="20529" xr:uid="{349D14AE-BE99-43A9-8942-9301070F6808}"/>
    <cellStyle name="Header1 7 2 3 6" xfId="23910" xr:uid="{C7EDD8E5-6F73-4E5C-8C89-3BB015EEB518}"/>
    <cellStyle name="Header1 7 2 4" xfId="14932" xr:uid="{BBFB60C1-4D14-4D41-ACF3-AE5EDB2DF494}"/>
    <cellStyle name="Header1 7 2 4 2" xfId="17914" xr:uid="{158B1B81-CD8B-4BFC-9526-CCA3909E5C60}"/>
    <cellStyle name="Header1 7 2 4 2 2" xfId="22328" xr:uid="{937F1332-ACD1-4BDB-9752-BCE1ADF4E8F7}"/>
    <cellStyle name="Header1 7 2 4 2 3" xfId="20326" xr:uid="{7A68C508-A400-4300-85B0-FB7FA5856A6C}"/>
    <cellStyle name="Header1 7 2 4 2 4" xfId="24713" xr:uid="{5F6E9F77-DC84-418D-A4FE-4F27C3235D1E}"/>
    <cellStyle name="Header1 7 2 4 3" xfId="18862" xr:uid="{790AC5A6-75D0-4194-A296-065217D205B5}"/>
    <cellStyle name="Header1 7 2 4 3 2" xfId="22849" xr:uid="{F52D6787-7F74-4FA6-9E14-4E9A2CCBD89A}"/>
    <cellStyle name="Header1 7 2 4 3 3" xfId="23319" xr:uid="{7FBEE0DE-CD35-473B-BAF4-E58101B44823}"/>
    <cellStyle name="Header1 7 2 4 3 4" xfId="25267" xr:uid="{1FC92F8B-E9B8-4BE4-ACBC-790BC015A98C}"/>
    <cellStyle name="Header1 7 2 4 4" xfId="21195" xr:uid="{05C95249-86DC-4552-9405-82BF33CF20C2}"/>
    <cellStyle name="Header1 7 2 4 5" xfId="20647" xr:uid="{D70E61F3-9F23-4D41-908B-BC1C7F7CD5DC}"/>
    <cellStyle name="Header1 7 2 4 6" xfId="21227" xr:uid="{532DE6D9-3BF9-4024-BDC6-AD6DCE60356E}"/>
    <cellStyle name="Header1 7 2 5" xfId="17726" xr:uid="{C6B75D78-7709-4BBF-B84D-7BEBF049BFCB}"/>
    <cellStyle name="Header1 7 2 5 2" xfId="16921" xr:uid="{7F13B0FF-219B-478A-A6F6-7EE7E985613C}"/>
    <cellStyle name="Header1 7 2 5 2 2" xfId="21902" xr:uid="{5E123402-BBA6-4F72-B03F-15F9E0B88784}"/>
    <cellStyle name="Header1 7 2 5 2 3" xfId="22912" xr:uid="{AF694317-7BC4-4F3C-B56B-61B8A0FD9183}"/>
    <cellStyle name="Header1 7 2 5 2 4" xfId="24351" xr:uid="{B5712148-6A98-467B-B12B-F6BD242ECDB8}"/>
    <cellStyle name="Header1 7 2 5 3" xfId="22192" xr:uid="{41AD2755-83C2-41BD-A9C2-12F44DFD5A96}"/>
    <cellStyle name="Header1 7 2 5 4" xfId="20421" xr:uid="{54C70E91-285F-4B16-8356-9D45FCA3C74D}"/>
    <cellStyle name="Header1 7 2 5 5" xfId="24576" xr:uid="{EF7CF4A5-7385-4936-BE75-445020A2A2A0}"/>
    <cellStyle name="Header1 7 2 6" xfId="17431" xr:uid="{12BE9DF0-1EDD-4D72-8306-DE48D2183387}"/>
    <cellStyle name="Header1 7 2 6 2" xfId="22108" xr:uid="{F7D29AC1-37AB-423B-9D48-A4BF67424CB8}"/>
    <cellStyle name="Header1 7 2 6 3" xfId="19674" xr:uid="{92146407-1589-43B1-A557-7E7CBCA4212F}"/>
    <cellStyle name="Header1 7 2 6 4" xfId="24553" xr:uid="{5E2345FC-69B5-4388-B7DC-E56007E39D6B}"/>
    <cellStyle name="Header1 7 2 7" xfId="16949" xr:uid="{D23D04E9-DAE9-40B7-8B5D-A2BD3106318A}"/>
    <cellStyle name="Header1 7 2 7 2" xfId="21926" xr:uid="{5AE5585D-1FD3-4FED-849F-8D066E035729}"/>
    <cellStyle name="Header1 7 2 7 3" xfId="19783" xr:uid="{DA506269-736C-4710-8766-C2575E0BD745}"/>
    <cellStyle name="Header1 7 2 7 4" xfId="24372" xr:uid="{2563B859-85C0-43B3-A614-4731A1DBCEFF}"/>
    <cellStyle name="Header1 7 2 8" xfId="20973" xr:uid="{97C6957E-D25C-4889-A0FB-15F958F40DAD}"/>
    <cellStyle name="Header1 7 2 9" xfId="19559" xr:uid="{89ABED97-0B7E-4B5D-A229-B31EA5E27D3E}"/>
    <cellStyle name="Header1 7 3" xfId="14158" xr:uid="{ECCB5A7A-6480-41A3-AD0F-62630322A3E5}"/>
    <cellStyle name="Header1 7 3 2" xfId="16064" xr:uid="{2E28FD78-8512-4C82-9E69-320766ED8D00}"/>
    <cellStyle name="Header1 7 3 2 2" xfId="18477" xr:uid="{F0B96DCF-ED53-476B-ADF0-D9084B4CDF2A}"/>
    <cellStyle name="Header1 7 3 2 2 2" xfId="22712" xr:uid="{3EBCBAF1-F666-4914-90CA-8898A1261F6B}"/>
    <cellStyle name="Header1 7 3 2 2 3" xfId="23124" xr:uid="{38F85DA2-FB84-4AC7-969B-B6A7E0F58BE8}"/>
    <cellStyle name="Header1 7 3 2 2 4" xfId="25085" xr:uid="{880AC0BD-18F9-43C7-B1C0-15EAC6B8BBDC}"/>
    <cellStyle name="Header1 7 3 2 3" xfId="19356" xr:uid="{70883D7F-1015-43D8-B086-265D4E9FD2D7}"/>
    <cellStyle name="Header1 7 3 2 3 2" xfId="22962" xr:uid="{94E3362E-159B-4E83-8E65-06E2D27106B2}"/>
    <cellStyle name="Header1 7 3 2 3 3" xfId="23814" xr:uid="{25EF7602-1D52-4BF8-B095-42D04B012833}"/>
    <cellStyle name="Header1 7 3 2 3 4" xfId="25761" xr:uid="{4DA86C7A-A68D-42B7-89B7-2A72A9CA62D5}"/>
    <cellStyle name="Header1 7 3 2 4" xfId="21589" xr:uid="{B7CFD21D-27AD-4B4B-A5C9-338B11B22435}"/>
    <cellStyle name="Header1 7 3 2 5" xfId="19877" xr:uid="{3E07045D-2499-470E-8F1F-95008A96305B}"/>
    <cellStyle name="Header1 7 3 2 6" xfId="19621" xr:uid="{AEE2A809-3A72-4389-9B5E-D7572290F326}"/>
    <cellStyle name="Header1 7 3 3" xfId="16341" xr:uid="{89418DB1-7D08-4FA7-A4DA-569F47633CD1}"/>
    <cellStyle name="Header1 7 3 3 2" xfId="18718" xr:uid="{7BE88EED-BA8F-49DC-8A5C-1691C0EE3F2E}"/>
    <cellStyle name="Header1 7 3 3 2 2" xfId="22790" xr:uid="{689B6018-72B4-4EBC-9E9F-6A2C50D5B591}"/>
    <cellStyle name="Header1 7 3 3 2 3" xfId="23176" xr:uid="{CE22868C-1DD1-4ABB-8F88-CA561F4078C3}"/>
    <cellStyle name="Header1 7 3 3 2 4" xfId="25128" xr:uid="{E93B2D44-7496-43FB-A7C6-46A700BD1B3D}"/>
    <cellStyle name="Header1 7 3 3 3" xfId="19396" xr:uid="{EB0B9826-17D7-4894-9ED6-19C58B9D43E3}"/>
    <cellStyle name="Header1 7 3 3 3 2" xfId="22999" xr:uid="{A35DC2DE-6044-4708-8A52-765EAD82B7E9}"/>
    <cellStyle name="Header1 7 3 3 3 3" xfId="23856" xr:uid="{D47EB890-3A0B-48CC-A385-6E7C62F593A7}"/>
    <cellStyle name="Header1 7 3 3 3 4" xfId="25800" xr:uid="{33CF5725-51EC-461A-8ADE-9600651F6B9B}"/>
    <cellStyle name="Header1 7 3 3 4" xfId="21686" xr:uid="{3E0B638E-F9D0-4075-95DA-7CE42AB83954}"/>
    <cellStyle name="Header1 7 3 3 5" xfId="21316" xr:uid="{C1BF0F1E-F47C-4E59-8DC4-AB00A6D93E97}"/>
    <cellStyle name="Header1 7 3 3 6" xfId="23893" xr:uid="{9A934AB2-E62F-4034-83BD-846D0D8DDFDB}"/>
    <cellStyle name="Header1 7 3 4" xfId="14537" xr:uid="{83E7A84B-B614-4068-874A-D074B9FF9B93}"/>
    <cellStyle name="Header1 7 3 4 2" xfId="17763" xr:uid="{3D60F55D-865E-49FC-A98A-B5031AFBF061}"/>
    <cellStyle name="Header1 7 3 4 2 2" xfId="22218" xr:uid="{6A6DF8CF-15FC-408D-B499-72E587A36463}"/>
    <cellStyle name="Header1 7 3 4 2 3" xfId="20402" xr:uid="{BCD370EA-2935-4C60-B8AD-80818B0233D1}"/>
    <cellStyle name="Header1 7 3 4 2 4" xfId="24605" xr:uid="{2E577169-46E2-4C36-B89F-8B3977B01AB0}"/>
    <cellStyle name="Header1 7 3 4 3" xfId="16383" xr:uid="{47BC9A08-FB14-4373-9515-9AD85C62CF2D}"/>
    <cellStyle name="Header1 7 3 4 3 2" xfId="21716" xr:uid="{EB9AA582-C0B7-4142-8D58-DE2AC30F7381}"/>
    <cellStyle name="Header1 7 3 4 3 3" xfId="20033" xr:uid="{E44F8485-1331-42D0-831A-8FCF48F1F0F4}"/>
    <cellStyle name="Header1 7 3 4 3 4" xfId="23919" xr:uid="{6BE24773-97D7-4BB2-B1CE-B5EF59D5CED4}"/>
    <cellStyle name="Header1 7 3 4 4" xfId="21065" xr:uid="{C42C2067-2652-407B-8B86-9E2146D62EFC}"/>
    <cellStyle name="Header1 7 3 4 5" xfId="19945" xr:uid="{663A982B-5173-4ED1-A403-772330470BA1}"/>
    <cellStyle name="Header1 7 3 4 6" xfId="22955" xr:uid="{60389920-6742-4229-B252-9B79EED0D1CD}"/>
    <cellStyle name="Header1 7 3 5" xfId="17708" xr:uid="{1E6231AF-1C1C-4E67-81F2-88BB271673EC}"/>
    <cellStyle name="Header1 7 3 5 2" xfId="22174" xr:uid="{81263260-E06F-465D-A7F6-119E2C04BF02}"/>
    <cellStyle name="Header1 7 3 5 3" xfId="22146" xr:uid="{5AFEF4ED-1CB4-42A2-A25E-0B5E7C2218B1}"/>
    <cellStyle name="Header1 7 3 5 4" xfId="24559" xr:uid="{156BC2AC-3E09-42CE-854E-B98EF8D673C7}"/>
    <cellStyle name="Header1 7 3 6" xfId="16934" xr:uid="{AF096681-1C09-48F0-926B-A709A44DBAA0}"/>
    <cellStyle name="Header1 7 3 6 2" xfId="21915" xr:uid="{5FD4F241-245B-49C5-9D09-254C580F7590}"/>
    <cellStyle name="Header1 7 3 6 3" xfId="22909" xr:uid="{34D08F18-8D24-4021-BF1A-F6CC8C395D12}"/>
    <cellStyle name="Header1 7 3 6 4" xfId="24363" xr:uid="{A68C4CE6-B754-47DB-960D-766142FB945D}"/>
    <cellStyle name="Header1 7 3 7" xfId="20948" xr:uid="{650D4A92-4470-44B0-A6DC-17442CF1D538}"/>
    <cellStyle name="Header1 7 3 8" xfId="20123" xr:uid="{7982CFCE-E65A-4137-BFFF-5F5101795930}"/>
    <cellStyle name="Header1 7 3 9" xfId="22135" xr:uid="{6D93A609-3D60-46CA-9D9C-21DCE814D6EF}"/>
    <cellStyle name="Header1 7 4" xfId="16311" xr:uid="{544752C1-EA52-45D7-9BBE-0AD8E4D623FC}"/>
    <cellStyle name="Header1 7 4 2" xfId="18707" xr:uid="{3441B3F3-F3D7-4D81-9A1F-E91888C0364F}"/>
    <cellStyle name="Header1 7 4 2 2" xfId="22779" xr:uid="{827795B9-319F-48BC-8619-95343DB0C235}"/>
    <cellStyle name="Header1 7 4 2 3" xfId="23163" xr:uid="{450BA245-E5D3-4D0C-80CC-0652EAD30C0F}"/>
    <cellStyle name="Header1 7 4 2 4" xfId="25119" xr:uid="{C73AA195-568B-4F58-8024-663960212DED}"/>
    <cellStyle name="Header1 7 4 3" xfId="19382" xr:uid="{AC8EAB96-4669-4CEB-BE69-FC9682A89600}"/>
    <cellStyle name="Header1 7 4 3 2" xfId="22988" xr:uid="{35ED01E4-8C4D-4509-A517-7414AF287B44}"/>
    <cellStyle name="Header1 7 4 3 3" xfId="23840" xr:uid="{933CCA92-940D-44B3-B29A-4BCC63450CCF}"/>
    <cellStyle name="Header1 7 4 3 4" xfId="25786" xr:uid="{95DDF09A-638C-4D35-8FC2-4E4A20167031}"/>
    <cellStyle name="Header1 7 4 4" xfId="21670" xr:uid="{224236C1-FF62-4B08-A265-508D166CBC27}"/>
    <cellStyle name="Header1 7 4 5" xfId="21325" xr:uid="{7D6F6DD7-8218-42F6-9EF8-EF3B8A5858DF}"/>
    <cellStyle name="Header1 7 4 6" xfId="23882" xr:uid="{9473F0D0-905F-4C3A-9072-CB33BD0EABB5}"/>
    <cellStyle name="Header1 7 5" xfId="14730" xr:uid="{78970996-4F69-46B7-B01D-F0266C24C8A9}"/>
    <cellStyle name="Header1 7 5 2" xfId="17816" xr:uid="{B6AEA80B-6CA9-4990-9795-792E04B303E5}"/>
    <cellStyle name="Header1 7 5 2 2" xfId="22259" xr:uid="{BD5B2B69-E006-449E-93D5-84C06BBFE672}"/>
    <cellStyle name="Header1 7 5 2 3" xfId="19658" xr:uid="{322888D4-5DE6-4587-89A1-BA3ED37B4E10}"/>
    <cellStyle name="Header1 7 5 2 4" xfId="24644" xr:uid="{C390CE44-0C75-4D40-BE93-DDEB7A9E07CD}"/>
    <cellStyle name="Header1 7 5 3" xfId="18761" xr:uid="{4801827B-C286-4784-A5FB-026AB07DBFEC}"/>
    <cellStyle name="Header1 7 5 3 2" xfId="22824" xr:uid="{2B4EA55C-F560-48B2-8541-BE2DA45B8CF4}"/>
    <cellStyle name="Header1 7 5 3 3" xfId="23217" xr:uid="{C1648F5A-EDBC-46F1-AB0E-F0E1E2BCD3C0}"/>
    <cellStyle name="Header1 7 5 3 4" xfId="25166" xr:uid="{32DD818C-2D34-43CE-8E23-5FA418E3B925}"/>
    <cellStyle name="Header1 7 5 4" xfId="21144" xr:uid="{B6182EBB-A48B-4341-AF48-667A70D417FB}"/>
    <cellStyle name="Header1 7 5 5" xfId="21038" xr:uid="{616FAB17-E1E9-4BBB-9321-24943BF17962}"/>
    <cellStyle name="Header1 7 5 6" xfId="20003" xr:uid="{F6385428-D894-49B0-BD51-C8D3F1323574}"/>
    <cellStyle name="Header1 7 6" xfId="17023" xr:uid="{B093C272-A41C-46E3-9AF5-A28573C73336}"/>
    <cellStyle name="Header1 7 6 2" xfId="21948" xr:uid="{37599E33-2BD0-44B2-BBE3-E927D907639B}"/>
    <cellStyle name="Header1 7 6 3" xfId="19451" xr:uid="{E7E64121-EBD1-45E4-BD13-AA9B0D132A88}"/>
    <cellStyle name="Header1 7 6 4" xfId="24424" xr:uid="{E02B6E2E-9B62-443F-BDA7-4AA62D72D1E1}"/>
    <cellStyle name="Header1 7 7" xfId="17790" xr:uid="{FDFBCE67-A03A-48B0-A60A-FB8281907A69}"/>
    <cellStyle name="Header1 7 7 2" xfId="22243" xr:uid="{86117BB3-C41C-4940-B9FA-366C7DC01865}"/>
    <cellStyle name="Header1 7 7 3" xfId="20381" xr:uid="{0A6CF019-6FBF-4845-A1F2-D5717A724F1B}"/>
    <cellStyle name="Header1 7 7 4" xfId="24631" xr:uid="{2C351632-0FF9-40CD-8E77-C27D9B9025D6}"/>
    <cellStyle name="Header1 7 8" xfId="20679" xr:uid="{B495A227-11DC-4063-AA84-FF3A956EAFF5}"/>
    <cellStyle name="Header1 7 9" xfId="22759" xr:uid="{6523442B-0C75-4D5C-8601-92DB71D2CEA6}"/>
    <cellStyle name="Header1 8" xfId="12937" xr:uid="{A92FAA5F-39D1-4EB0-B0F0-F191BC3AC6C6}"/>
    <cellStyle name="Header1 8 10" xfId="20676" xr:uid="{8D75F01F-1BFF-4185-BDC4-23E985A3C22A}"/>
    <cellStyle name="Header1 8 2" xfId="14211" xr:uid="{F3761A5A-456C-4D34-9BC8-E45EBF9312C1}"/>
    <cellStyle name="Header1 8 2 10" xfId="21791" xr:uid="{E4FB4369-C5EE-45E6-B264-E8132B29A58D}"/>
    <cellStyle name="Header1 8 2 2" xfId="16116" xr:uid="{BFA91F4A-D8FE-4E84-B401-3F6B105B5F84}"/>
    <cellStyle name="Header1 8 2 2 2" xfId="18527" xr:uid="{FA362270-40F0-499B-BEC0-FE4002E2DBAC}"/>
    <cellStyle name="Header1 8 2 2 2 2" xfId="22741" xr:uid="{A1CF96CF-775A-4645-AA7C-CF91D1AACA8A}"/>
    <cellStyle name="Header1 8 2 2 2 3" xfId="23144" xr:uid="{9D0BC42C-D440-4F22-A724-C49357AD5C3E}"/>
    <cellStyle name="Header1 8 2 2 2 4" xfId="25103" xr:uid="{9708EEA1-45DD-4B33-AD28-73F585580A33}"/>
    <cellStyle name="Header1 8 2 2 3" xfId="19376" xr:uid="{97649876-DB6A-4383-B874-FE0FFC9A6918}"/>
    <cellStyle name="Header1 8 2 2 3 2" xfId="22982" xr:uid="{68327AEE-93D7-48A1-8057-C4794A4F451C}"/>
    <cellStyle name="Header1 8 2 2 3 3" xfId="23834" xr:uid="{F5A99640-2FB9-4F75-A640-E4E7BBD2A344}"/>
    <cellStyle name="Header1 8 2 2 3 4" xfId="25780" xr:uid="{B90E9513-7ADD-43ED-8A73-F0709E9B45D6}"/>
    <cellStyle name="Header1 8 2 2 4" xfId="21614" xr:uid="{11CC1294-F3C1-43C0-AF5F-6F0F9DE74535}"/>
    <cellStyle name="Header1 8 2 2 5" xfId="20554" xr:uid="{C1BD6C8C-96F4-4274-9807-AFBE70ACB2D5}"/>
    <cellStyle name="Header1 8 2 2 6" xfId="20961" xr:uid="{E1B03EFF-3EC7-49D5-97AA-0D7A57193FDA}"/>
    <cellStyle name="Header1 8 2 3" xfId="16360" xr:uid="{4F37E75C-742A-4AA1-9966-23760EEBCB32}"/>
    <cellStyle name="Header1 8 2 3 2" xfId="18737" xr:uid="{75948086-5DF2-4FEE-BE2E-B51AD2DF8BC1}"/>
    <cellStyle name="Header1 8 2 3 2 2" xfId="22809" xr:uid="{419FFE2E-D97C-4C0A-BBA4-6BA58BB30B57}"/>
    <cellStyle name="Header1 8 2 3 2 3" xfId="23195" xr:uid="{D2D3A50A-C842-466B-BF69-10800ECEBDC4}"/>
    <cellStyle name="Header1 8 2 3 2 4" xfId="25146" xr:uid="{AAD0F5D9-D6CD-47EF-A389-14F13B1C749D}"/>
    <cellStyle name="Header1 8 2 3 3" xfId="19415" xr:uid="{8D4AC928-54CA-453B-A9B6-62BBFD1AE977}"/>
    <cellStyle name="Header1 8 2 3 3 2" xfId="23018" xr:uid="{D189DEFE-A66F-48F6-980D-9E1123A2B24B}"/>
    <cellStyle name="Header1 8 2 3 3 3" xfId="23875" xr:uid="{8CAE0CFE-44A2-443A-8369-8DB74096E18F}"/>
    <cellStyle name="Header1 8 2 3 3 4" xfId="25818" xr:uid="{12165F02-E635-4DCD-9B26-8BC8DE117CAA}"/>
    <cellStyle name="Header1 8 2 3 4" xfId="21705" xr:uid="{77057A3B-DEFC-4A37-90BD-C5B7AA685146}"/>
    <cellStyle name="Header1 8 2 3 5" xfId="21307" xr:uid="{D239105B-AD13-4932-A4AF-7707DAE5CFBC}"/>
    <cellStyle name="Header1 8 2 3 6" xfId="23911" xr:uid="{62E5E2D5-4CBE-4F6F-A9AD-A385A8098B3F}"/>
    <cellStyle name="Header1 8 2 4" xfId="14962" xr:uid="{91231DDA-2D34-447A-B3DC-9AF454E6B9A6}"/>
    <cellStyle name="Header1 8 2 4 2" xfId="17918" xr:uid="{BEB2A0D7-A2E3-48A8-ADE8-9BDD41CB378B}"/>
    <cellStyle name="Header1 8 2 4 2 2" xfId="22332" xr:uid="{D9D08918-8C85-4178-AC7A-233EB3B7CCD5}"/>
    <cellStyle name="Header1 8 2 4 2 3" xfId="20323" xr:uid="{FF0A4CB0-6B3B-4AD2-8B3C-43B7E5471ACC}"/>
    <cellStyle name="Header1 8 2 4 2 4" xfId="24716" xr:uid="{F9CDDFE6-BB47-4B17-9865-74F05E6D6439}"/>
    <cellStyle name="Header1 8 2 4 3" xfId="18876" xr:uid="{C5165719-1DD1-4FCC-8322-1FB7C5322B30}"/>
    <cellStyle name="Header1 8 2 4 3 2" xfId="22855" xr:uid="{133C255F-4220-42E9-AF75-33740EAFDC74}"/>
    <cellStyle name="Header1 8 2 4 3 3" xfId="23333" xr:uid="{282762DE-DF7F-4D1F-876B-19B206CD3145}"/>
    <cellStyle name="Header1 8 2 4 3 4" xfId="25281" xr:uid="{1D302813-2D7A-46CA-8F46-7054AD1416BF}"/>
    <cellStyle name="Header1 8 2 4 4" xfId="21211" xr:uid="{17A6B6C5-D6F7-4A08-9ED6-CFD1B0F953F0}"/>
    <cellStyle name="Header1 8 2 4 5" xfId="22141" xr:uid="{D3E7886B-97CF-433D-8861-EAAD56F47A5B}"/>
    <cellStyle name="Header1 8 2 4 6" xfId="21622" xr:uid="{66A4C61E-E5FA-4AA1-A743-CF4E8B23AC18}"/>
    <cellStyle name="Header1 8 2 5" xfId="17727" xr:uid="{1C6D0246-C3EB-4B4A-B18E-FCD256A0B08A}"/>
    <cellStyle name="Header1 8 2 5 2" xfId="16920" xr:uid="{E3F52A29-6C0E-4A31-83F4-01301FFEAA20}"/>
    <cellStyle name="Header1 8 2 5 2 2" xfId="21901" xr:uid="{2F16B066-B9C4-4E68-8807-F45F7FA72047}"/>
    <cellStyle name="Header1 8 2 5 2 3" xfId="21043" xr:uid="{34958173-20AF-4A6A-92B1-205613ADFB68}"/>
    <cellStyle name="Header1 8 2 5 2 4" xfId="24350" xr:uid="{04111595-AE44-40FA-BD9A-B803C31E7032}"/>
    <cellStyle name="Header1 8 2 5 3" xfId="22193" xr:uid="{400B74BB-6E7E-464B-8079-5B74BCCF13C4}"/>
    <cellStyle name="Header1 8 2 5 4" xfId="20420" xr:uid="{1C740851-CCF9-4497-9F65-535C04053D41}"/>
    <cellStyle name="Header1 8 2 5 5" xfId="24577" xr:uid="{D0429660-1A9D-4E4A-9B08-3B83AF8AACFD}"/>
    <cellStyle name="Header1 8 2 6" xfId="17432" xr:uid="{EAC72159-4784-4A1A-B84C-782D4BF7D2CE}"/>
    <cellStyle name="Header1 8 2 6 2" xfId="22109" xr:uid="{2E8C9849-9D1D-4E77-A6F9-1E7F90A3808D}"/>
    <cellStyle name="Header1 8 2 6 3" xfId="19673" xr:uid="{A67738A3-671C-4D13-8E33-7C0BA1555945}"/>
    <cellStyle name="Header1 8 2 6 4" xfId="24554" xr:uid="{D7B2C541-1A7C-4C6D-B303-E9677300CD98}"/>
    <cellStyle name="Header1 8 2 7" xfId="16948" xr:uid="{C630AA26-80FD-4B81-822A-A486D4EAE040}"/>
    <cellStyle name="Header1 8 2 7 2" xfId="21925" xr:uid="{DE737116-01CB-47F2-BA42-6AA60910ABDD}"/>
    <cellStyle name="Header1 8 2 7 3" xfId="19784" xr:uid="{03CB1B21-F587-42D6-ABFB-39C393C2A7F8}"/>
    <cellStyle name="Header1 8 2 7 4" xfId="24371" xr:uid="{3BB73593-37FB-4033-AA89-7A753572B486}"/>
    <cellStyle name="Header1 8 2 8" xfId="20974" xr:uid="{E036566D-081B-4F82-BE8B-5997A3E1836B}"/>
    <cellStyle name="Header1 8 2 9" xfId="19558" xr:uid="{4C5D9A59-3C62-41BB-A502-0E884C6A2B1C}"/>
    <cellStyle name="Header1 8 3" xfId="14159" xr:uid="{32C1DDC8-6AB8-4CA7-A6F4-6635F9D24F4E}"/>
    <cellStyle name="Header1 8 3 2" xfId="16065" xr:uid="{938BF386-2B3B-4298-A9BF-8EF1279448AD}"/>
    <cellStyle name="Header1 8 3 2 2" xfId="18478" xr:uid="{DA6632E7-1A86-48C3-A29D-9FE699368169}"/>
    <cellStyle name="Header1 8 3 2 2 2" xfId="22713" xr:uid="{A9B4F000-6E86-4068-9FD3-91025D06A8B4}"/>
    <cellStyle name="Header1 8 3 2 2 3" xfId="23125" xr:uid="{893113B6-26DB-4D7E-86AE-72F101FCCC6D}"/>
    <cellStyle name="Header1 8 3 2 2 4" xfId="25086" xr:uid="{0465C629-50A4-4782-8B0D-A32E0D83F7FC}"/>
    <cellStyle name="Header1 8 3 2 3" xfId="19357" xr:uid="{8958B5EE-607C-4A5E-B715-DEF3A852C9C0}"/>
    <cellStyle name="Header1 8 3 2 3 2" xfId="22963" xr:uid="{7E8DDF1A-CC7F-404D-8047-0F2404227577}"/>
    <cellStyle name="Header1 8 3 2 3 3" xfId="23815" xr:uid="{633D222D-5633-4BBA-ADB0-96659D3E5882}"/>
    <cellStyle name="Header1 8 3 2 3 4" xfId="25762" xr:uid="{D8F9F5DA-B3E0-42D3-BA9D-38F7439902BE}"/>
    <cellStyle name="Header1 8 3 2 4" xfId="21590" xr:uid="{CC9D0E7A-3955-4D93-A680-D8DA5626C485}"/>
    <cellStyle name="Header1 8 3 2 5" xfId="19876" xr:uid="{F192AFB1-CF7F-4C4B-8DC3-7AAA2951D898}"/>
    <cellStyle name="Header1 8 3 2 6" xfId="20780" xr:uid="{D484F746-7BC2-45B6-9A9A-899E6C587752}"/>
    <cellStyle name="Header1 8 3 3" xfId="16342" xr:uid="{DB2D040F-4924-4F4D-9259-8BFEA8AE247D}"/>
    <cellStyle name="Header1 8 3 3 2" xfId="18719" xr:uid="{56023E0D-550A-4C62-A651-BB4999AD0EF9}"/>
    <cellStyle name="Header1 8 3 3 2 2" xfId="22791" xr:uid="{51EE033B-46F6-488A-917B-5EB130C06248}"/>
    <cellStyle name="Header1 8 3 3 2 3" xfId="23177" xr:uid="{E856A97B-3C36-48DF-BD06-F96836DB5093}"/>
    <cellStyle name="Header1 8 3 3 2 4" xfId="25129" xr:uid="{4B83D21E-BFAE-4C90-9272-427FB1A65A41}"/>
    <cellStyle name="Header1 8 3 3 3" xfId="19397" xr:uid="{F49D5328-463B-4D59-86F2-7809905023B3}"/>
    <cellStyle name="Header1 8 3 3 3 2" xfId="23000" xr:uid="{104F6B65-EA9B-4010-A9B1-215594F33164}"/>
    <cellStyle name="Header1 8 3 3 3 3" xfId="23857" xr:uid="{3549FEFE-8D4F-42B9-8A21-AAE1175664BE}"/>
    <cellStyle name="Header1 8 3 3 3 4" xfId="25801" xr:uid="{8CF0EB47-E99F-495E-8A52-642E2BABCD02}"/>
    <cellStyle name="Header1 8 3 3 4" xfId="21687" xr:uid="{8D156FEC-0B79-42AB-9E33-6B1CF70DCF54}"/>
    <cellStyle name="Header1 8 3 3 5" xfId="20538" xr:uid="{10547374-D0F1-4855-807C-50B2770844B6}"/>
    <cellStyle name="Header1 8 3 3 6" xfId="23894" xr:uid="{17CF46DA-A54B-46C2-9042-8256DB185100}"/>
    <cellStyle name="Header1 8 3 4" xfId="14538" xr:uid="{FAB8375C-3FA1-4D41-B0ED-F1D617916D97}"/>
    <cellStyle name="Header1 8 3 4 2" xfId="17764" xr:uid="{B6747BA2-46F4-4423-A631-D5F226BE9926}"/>
    <cellStyle name="Header1 8 3 4 2 2" xfId="22219" xr:uid="{043557F9-7AAD-429B-94FD-B45C9D0B3BB6}"/>
    <cellStyle name="Header1 8 3 4 2 3" xfId="20092" xr:uid="{1E0A23CA-1248-45A5-9850-A2BFA5FA567E}"/>
    <cellStyle name="Header1 8 3 4 2 4" xfId="24606" xr:uid="{AEAAE2AE-6467-4485-BB65-4B5E50372A8B}"/>
    <cellStyle name="Header1 8 3 4 3" xfId="16874" xr:uid="{C0E82357-F417-420C-B1B3-375234DBD03A}"/>
    <cellStyle name="Header1 8 3 4 3 2" xfId="21890" xr:uid="{971317CC-70F4-4BE2-8CB3-94223C789C85}"/>
    <cellStyle name="Header1 8 3 4 3 3" xfId="22939" xr:uid="{EB1BE97B-AB6B-4343-BE69-3A2D4DFCABBD}"/>
    <cellStyle name="Header1 8 3 4 3 4" xfId="24304" xr:uid="{131801D4-3B6C-4DF8-BBB2-FF3A009B4C70}"/>
    <cellStyle name="Header1 8 3 4 4" xfId="21066" xr:uid="{A0F56030-24E8-4D0A-B80A-8CFC2767EF12}"/>
    <cellStyle name="Header1 8 3 4 5" xfId="20131" xr:uid="{4009EF32-1E1A-4553-9F60-E2EC6B7993DE}"/>
    <cellStyle name="Header1 8 3 4 6" xfId="21058" xr:uid="{49169950-BC54-45EE-A198-3968A6030A42}"/>
    <cellStyle name="Header1 8 3 5" xfId="17709" xr:uid="{1E2922EC-BDF0-460D-B285-D5C61ED21D59}"/>
    <cellStyle name="Header1 8 3 5 2" xfId="22175" xr:uid="{76068E2D-2F87-413C-9B42-520F45AE282B}"/>
    <cellStyle name="Header1 8 3 5 3" xfId="20426" xr:uid="{DFFAFFB9-9ED8-4AF8-998D-D0F80690984D}"/>
    <cellStyle name="Header1 8 3 5 4" xfId="24560" xr:uid="{CA078920-8E84-404E-A5B4-0428E64ED51F}"/>
    <cellStyle name="Header1 8 3 6" xfId="16933" xr:uid="{33DE74AF-0317-4F6A-BEBF-61EC660C2109}"/>
    <cellStyle name="Header1 8 3 6 2" xfId="21914" xr:uid="{F3BBFE46-EBDA-4F8D-984E-0B6BDDB2E318}"/>
    <cellStyle name="Header1 8 3 6 3" xfId="21192" xr:uid="{865D907C-96D8-44AB-B366-3AF74907A829}"/>
    <cellStyle name="Header1 8 3 6 4" xfId="24362" xr:uid="{AA285FD6-ADC0-46B8-8A42-BB89DCAA9651}"/>
    <cellStyle name="Header1 8 3 7" xfId="20949" xr:uid="{033BCA3D-1743-4B44-8486-DEBF99EE4F80}"/>
    <cellStyle name="Header1 8 3 8" xfId="20696" xr:uid="{7A90C951-D0E3-444B-BF54-18504C8C0D5A}"/>
    <cellStyle name="Header1 8 3 9" xfId="22081" xr:uid="{C2055CAE-EF3C-4FB8-BE6E-9151559581D5}"/>
    <cellStyle name="Header1 8 4" xfId="16312" xr:uid="{73154CE3-DADE-4F92-BB87-CDE576BF7772}"/>
    <cellStyle name="Header1 8 4 2" xfId="18708" xr:uid="{FD2C5E41-9BF2-4F52-9829-0DAFB09238BC}"/>
    <cellStyle name="Header1 8 4 2 2" xfId="22780" xr:uid="{3440CB05-C948-44C5-9FCA-AB5E8D36DFCB}"/>
    <cellStyle name="Header1 8 4 2 3" xfId="23164" xr:uid="{6F1EF18F-84F5-467F-8266-999A8A2D697C}"/>
    <cellStyle name="Header1 8 4 2 4" xfId="25120" xr:uid="{62B197D8-EBB3-4F13-A0E5-D267921E5AC4}"/>
    <cellStyle name="Header1 8 4 3" xfId="19383" xr:uid="{E8F41F63-B6A0-4E26-9286-3728C387D29F}"/>
    <cellStyle name="Header1 8 4 3 2" xfId="22989" xr:uid="{403F825C-9198-4C92-9112-CC5E4852A489}"/>
    <cellStyle name="Header1 8 4 3 3" xfId="23841" xr:uid="{84C1ABA5-2FAD-441A-928B-68D84B10B471}"/>
    <cellStyle name="Header1 8 4 3 4" xfId="25787" xr:uid="{8426CC87-2D84-4F4A-A05C-B8822BFEEC97}"/>
    <cellStyle name="Header1 8 4 4" xfId="21671" xr:uid="{F4F9B749-B095-4635-9454-E7F190AD6454}"/>
    <cellStyle name="Header1 8 4 5" xfId="20547" xr:uid="{93632585-88A5-4935-8175-0009600C8E90}"/>
    <cellStyle name="Header1 8 4 6" xfId="23883" xr:uid="{38E516F5-B26F-46E4-8AF0-91A848C893A3}"/>
    <cellStyle name="Header1 8 5" xfId="14731" xr:uid="{F1FADA53-C3A8-4DEB-BF10-71249FD123B2}"/>
    <cellStyle name="Header1 8 5 2" xfId="17817" xr:uid="{33AD4348-4F67-4CC1-876D-355E39595963}"/>
    <cellStyle name="Header1 8 5 2 2" xfId="22260" xr:uid="{403F295C-0FC1-4639-AB98-034534E95799}"/>
    <cellStyle name="Header1 8 5 2 3" xfId="21930" xr:uid="{C76D22C3-6F2B-4EF7-A9BD-7EFC1112FD7E}"/>
    <cellStyle name="Header1 8 5 2 4" xfId="24645" xr:uid="{1E7496A6-B625-4C55-8E1F-EC282340DE2E}"/>
    <cellStyle name="Header1 8 5 3" xfId="18762" xr:uid="{B335C365-3CFC-416F-A0CC-888E282B5770}"/>
    <cellStyle name="Header1 8 5 3 2" xfId="22825" xr:uid="{2D3B3FF0-4F25-4C97-86E4-F3C6216DC44D}"/>
    <cellStyle name="Header1 8 5 3 3" xfId="23218" xr:uid="{95CC91EB-C041-4649-9E3D-C30B81C8406B}"/>
    <cellStyle name="Header1 8 5 3 4" xfId="25167" xr:uid="{D3FA26BE-434F-413B-8A5D-B906A84221EE}"/>
    <cellStyle name="Header1 8 5 4" xfId="21145" xr:uid="{661B6E1D-F9B9-4D32-BE41-A5ACADED6449}"/>
    <cellStyle name="Header1 8 5 5" xfId="21934" xr:uid="{5DD71438-3A93-44C4-90A6-79B071C9C029}"/>
    <cellStyle name="Header1 8 5 6" xfId="19904" xr:uid="{74ACF6FC-7942-4728-B05F-AEB0D8E65CBE}"/>
    <cellStyle name="Header1 8 6" xfId="17024" xr:uid="{2E47FD33-84E1-4671-B08A-E1879D0DCD81}"/>
    <cellStyle name="Header1 8 6 2" xfId="21949" xr:uid="{82135468-303A-4D07-8E1D-84060051172F}"/>
    <cellStyle name="Header1 8 6 3" xfId="21971" xr:uid="{808A2076-BB12-46F8-A3C1-4BDCF476F951}"/>
    <cellStyle name="Header1 8 6 4" xfId="24425" xr:uid="{02A6B7FF-15F7-499C-80E4-A13A73706C43}"/>
    <cellStyle name="Header1 8 7" xfId="17011" xr:uid="{9802CDB8-5A17-4062-8BEE-FE54A6086962}"/>
    <cellStyle name="Header1 8 7 2" xfId="21942" xr:uid="{094C39FB-1071-43BC-B3F6-1E36073B53BA}"/>
    <cellStyle name="Header1 8 7 3" xfId="20439" xr:uid="{720992D1-7981-49A4-8B53-1FED60742CC9}"/>
    <cellStyle name="Header1 8 7 4" xfId="24419" xr:uid="{824DDD06-D1C5-4057-8D53-9C12F1D1366A}"/>
    <cellStyle name="Header1 8 8" xfId="20680" xr:uid="{0DDFFC16-A3C5-4A5D-A872-FA65DBCD790D}"/>
    <cellStyle name="Header1 8 9" xfId="21633" xr:uid="{454C18F5-47D2-47CA-80CA-CDE9D81DD9D0}"/>
    <cellStyle name="Header1 9" xfId="12938" xr:uid="{9DD4095E-82EB-409A-9A48-109151A14A9F}"/>
    <cellStyle name="Header1 9 10" xfId="21478" xr:uid="{A735BEF5-2DA6-4D56-ADCA-49FDEEA4DD3F}"/>
    <cellStyle name="Header1 9 2" xfId="14212" xr:uid="{FE631342-4683-421C-A4AC-EDEE4537772F}"/>
    <cellStyle name="Header1 9 2 10" xfId="19537" xr:uid="{717C4CF7-8365-4991-B672-707586752A33}"/>
    <cellStyle name="Header1 9 2 2" xfId="16117" xr:uid="{DBCF0268-A5DD-4597-AABD-5927FA1A9978}"/>
    <cellStyle name="Header1 9 2 2 2" xfId="18528" xr:uid="{2B57B9D7-5D54-4C64-B645-A9D1BCF13D32}"/>
    <cellStyle name="Header1 9 2 2 2 2" xfId="22742" xr:uid="{3054130C-4787-4519-960D-0237649723EF}"/>
    <cellStyle name="Header1 9 2 2 2 3" xfId="23145" xr:uid="{93C48EB3-5B2B-46A7-B041-0AF95F606681}"/>
    <cellStyle name="Header1 9 2 2 2 4" xfId="25104" xr:uid="{B4C4B451-91A9-4E6F-9E2F-7B1B9FD1C39E}"/>
    <cellStyle name="Header1 9 2 2 3" xfId="19377" xr:uid="{B990C165-5AE2-4DCE-9CFE-B427595D8C82}"/>
    <cellStyle name="Header1 9 2 2 3 2" xfId="22983" xr:uid="{08E63316-CDD2-4B19-A4A8-71EB7813ED04}"/>
    <cellStyle name="Header1 9 2 2 3 3" xfId="23835" xr:uid="{D61A4BAF-6DA7-4EBB-847C-24EA22CE3E61}"/>
    <cellStyle name="Header1 9 2 2 3 4" xfId="25781" xr:uid="{916D2A77-F9EA-42C1-8D91-7040AF070710}"/>
    <cellStyle name="Header1 9 2 2 4" xfId="21615" xr:uid="{C24F6DD2-0D85-4E9B-B91E-AEE33B5E729C}"/>
    <cellStyle name="Header1 9 2 2 5" xfId="19868" xr:uid="{1AA054D7-D46D-4316-887A-06246BE9B39A}"/>
    <cellStyle name="Header1 9 2 2 6" xfId="22921" xr:uid="{8EAA6B7E-2F65-40E9-B9E6-879B46D4A57F}"/>
    <cellStyle name="Header1 9 2 3" xfId="16361" xr:uid="{531188CD-7D23-42EA-A689-C60202C33BE7}"/>
    <cellStyle name="Header1 9 2 3 2" xfId="18738" xr:uid="{873A22B1-B81C-4EF9-9432-71B93B95199C}"/>
    <cellStyle name="Header1 9 2 3 2 2" xfId="22810" xr:uid="{C064810F-14BB-4245-9BA6-9C6AA606740B}"/>
    <cellStyle name="Header1 9 2 3 2 3" xfId="23196" xr:uid="{ADFDE493-DDAB-4286-BACA-FE1E181AEA07}"/>
    <cellStyle name="Header1 9 2 3 2 4" xfId="25147" xr:uid="{0169FFA7-54DA-46F2-BD9A-19163BA651A0}"/>
    <cellStyle name="Header1 9 2 3 3" xfId="19416" xr:uid="{37B23292-FBB5-47CB-BD8E-F3AC39EE5CB5}"/>
    <cellStyle name="Header1 9 2 3 3 2" xfId="23019" xr:uid="{6BA4D2DC-0E9D-4679-A304-D5BACC20FF91}"/>
    <cellStyle name="Header1 9 2 3 3 3" xfId="23876" xr:uid="{725934B4-8F3B-4734-BAD3-1E7416990F35}"/>
    <cellStyle name="Header1 9 2 3 3 4" xfId="25819" xr:uid="{66C9B2C2-C848-4168-9592-34699F172F46}"/>
    <cellStyle name="Header1 9 2 3 4" xfId="21706" xr:uid="{EA8CE223-7B29-4E7A-AF3C-D97218F043B9}"/>
    <cellStyle name="Header1 9 2 3 5" xfId="20528" xr:uid="{07DAACC2-4F04-4895-8614-2CCCC4CFDB7C}"/>
    <cellStyle name="Header1 9 2 3 6" xfId="23912" xr:uid="{A662C5A1-31BE-4223-A019-DF0D88489B86}"/>
    <cellStyle name="Header1 9 2 4" xfId="14909" xr:uid="{5D3F142F-0EFD-49CF-8266-01161DFF17A9}"/>
    <cellStyle name="Header1 9 2 4 2" xfId="17907" xr:uid="{A28555B8-359A-422A-8815-CABC4CDD2DF6}"/>
    <cellStyle name="Header1 9 2 4 2 2" xfId="22324" xr:uid="{FBB1E58D-E316-46E6-8D88-43C19D9425E1}"/>
    <cellStyle name="Header1 9 2 4 2 3" xfId="19652" xr:uid="{212C686C-6F7C-4D19-B23A-C108C5AD4F3A}"/>
    <cellStyle name="Header1 9 2 4 2 4" xfId="24708" xr:uid="{884C7EA3-3115-4BB1-8F34-C3199110F804}"/>
    <cellStyle name="Header1 9 2 4 3" xfId="18852" xr:uid="{02E8A827-7623-43E8-BD33-2C568294477A}"/>
    <cellStyle name="Header1 9 2 4 3 2" xfId="22844" xr:uid="{91135107-2D41-4F5E-9A60-71E478D4AD18}"/>
    <cellStyle name="Header1 9 2 4 3 3" xfId="23309" xr:uid="{3B92BFB5-3E2A-49D5-88C4-88F24479C6E3}"/>
    <cellStyle name="Header1 9 2 4 3 4" xfId="25257" xr:uid="{0B3C9450-3ABB-4396-8628-60712633AD34}"/>
    <cellStyle name="Header1 9 2 4 4" xfId="21186" xr:uid="{3A25B07B-A6BB-4BBD-9C58-D4DBBA09CA16}"/>
    <cellStyle name="Header1 9 2 4 5" xfId="21416" xr:uid="{4DE06B33-AB77-4543-80F0-305023CA5810}"/>
    <cellStyle name="Header1 9 2 4 6" xfId="21720" xr:uid="{A3C2C916-63AF-4DC7-B812-3AF26B90D8CB}"/>
    <cellStyle name="Header1 9 2 5" xfId="17728" xr:uid="{65F53F08-0380-4331-9A43-A09CB8C63EE6}"/>
    <cellStyle name="Header1 9 2 5 2" xfId="16919" xr:uid="{3B6CAB34-D522-44F5-8A90-D5564B19E5BB}"/>
    <cellStyle name="Header1 9 2 5 2 2" xfId="21900" xr:uid="{64EE2452-3F0D-4A9D-8E77-0FA0AA77A060}"/>
    <cellStyle name="Header1 9 2 5 2 3" xfId="21725" xr:uid="{E83935A2-317D-4502-83F2-8AC9B27D5A74}"/>
    <cellStyle name="Header1 9 2 5 2 4" xfId="24349" xr:uid="{4238B11D-ECCD-458E-81CD-C624DE5F6959}"/>
    <cellStyle name="Header1 9 2 5 3" xfId="22194" xr:uid="{DBC476D2-19EB-41BE-9776-C49E7DB56B07}"/>
    <cellStyle name="Header1 9 2 5 4" xfId="20419" xr:uid="{98CFB7C9-508E-4D95-BAE1-1F267BF9055E}"/>
    <cellStyle name="Header1 9 2 5 5" xfId="24578" xr:uid="{55C6AB51-0C7E-40DF-9C06-E019D06F631A}"/>
    <cellStyle name="Header1 9 2 6" xfId="17433" xr:uid="{B4231C7C-90F1-486B-8B07-3B5860DFD488}"/>
    <cellStyle name="Header1 9 2 6 2" xfId="22110" xr:uid="{A1787879-E72A-4838-AF98-06E4FF77E11A}"/>
    <cellStyle name="Header1 9 2 6 3" xfId="19672" xr:uid="{19FD474D-C77E-43A5-BBAF-6E4AF6F2E1BE}"/>
    <cellStyle name="Header1 9 2 6 4" xfId="24555" xr:uid="{46E18FA5-8B7E-4C5B-8198-162CA2155E1C}"/>
    <cellStyle name="Header1 9 2 7" xfId="16947" xr:uid="{3B690B3B-9B46-42B7-922D-545FAD067CB9}"/>
    <cellStyle name="Header1 9 2 7 2" xfId="21924" xr:uid="{32EF4EE4-4608-4B35-968A-2F23802F8CFB}"/>
    <cellStyle name="Header1 9 2 7 3" xfId="20813" xr:uid="{EA79A007-C639-49F0-9D45-C9B69414DF5A}"/>
    <cellStyle name="Header1 9 2 7 4" xfId="24370" xr:uid="{2F522413-5AB3-476B-8415-C9023818EB6E}"/>
    <cellStyle name="Header1 9 2 8" xfId="20975" xr:uid="{9080CE70-734C-4E5C-BD2E-ABF931A08373}"/>
    <cellStyle name="Header1 9 2 9" xfId="19557" xr:uid="{C4E69D1F-9469-4D49-8BF5-DB37D6FD4D12}"/>
    <cellStyle name="Header1 9 3" xfId="14160" xr:uid="{932E3D48-F268-4D83-BB06-7C1790D28BAD}"/>
    <cellStyle name="Header1 9 3 2" xfId="16066" xr:uid="{651E6BAD-0024-409D-A43B-7E6694964EFC}"/>
    <cellStyle name="Header1 9 3 2 2" xfId="18479" xr:uid="{BC4AB6A8-4059-4D0E-BF92-C76D8595F7AB}"/>
    <cellStyle name="Header1 9 3 2 2 2" xfId="22714" xr:uid="{4C6AEABF-6A35-4A16-9BD5-E598CE402347}"/>
    <cellStyle name="Header1 9 3 2 2 3" xfId="23126" xr:uid="{6E6E2937-21A1-4E73-A7BE-8B4C3BE5982E}"/>
    <cellStyle name="Header1 9 3 2 2 4" xfId="25087" xr:uid="{41833D7F-8EB8-4E8B-ACB6-AF9E3BF958CD}"/>
    <cellStyle name="Header1 9 3 2 3" xfId="19358" xr:uid="{221950FC-507C-4706-9E6D-6EEB50C2B494}"/>
    <cellStyle name="Header1 9 3 2 3 2" xfId="22964" xr:uid="{83DEA863-4CCB-4AF0-95B3-E8751FF58750}"/>
    <cellStyle name="Header1 9 3 2 3 3" xfId="23816" xr:uid="{03057246-E59A-489F-9934-D98AF8790081}"/>
    <cellStyle name="Header1 9 3 2 3 4" xfId="25763" xr:uid="{14AA7A02-DB6E-48D0-A981-CCD79013903E}"/>
    <cellStyle name="Header1 9 3 2 4" xfId="21591" xr:uid="{BC53D798-9BD5-4918-A5B3-B8350B0BB08C}"/>
    <cellStyle name="Header1 9 3 2 5" xfId="19875" xr:uid="{12BDC6BA-5C87-4368-A02D-C0FF26A10B48}"/>
    <cellStyle name="Header1 9 3 2 6" xfId="20781" xr:uid="{CCFBAEBB-6143-4425-96CE-18FC5E7EA932}"/>
    <cellStyle name="Header1 9 3 3" xfId="16343" xr:uid="{2EC342B2-1825-410C-A0B6-EF48C1063B62}"/>
    <cellStyle name="Header1 9 3 3 2" xfId="18720" xr:uid="{CED4139A-D120-4828-91F3-CDC1B74BB37C}"/>
    <cellStyle name="Header1 9 3 3 2 2" xfId="22792" xr:uid="{F9D38FCA-3599-45FD-B4FB-EC27FD84949A}"/>
    <cellStyle name="Header1 9 3 3 2 3" xfId="23178" xr:uid="{A584F320-26AB-4C7E-85D3-2B48B4FD0040}"/>
    <cellStyle name="Header1 9 3 3 2 4" xfId="25130" xr:uid="{97A8DB01-24FE-4517-94B1-87C671DB3369}"/>
    <cellStyle name="Header1 9 3 3 3" xfId="19398" xr:uid="{85014711-ED8D-4DBF-9DAF-437127895189}"/>
    <cellStyle name="Header1 9 3 3 3 2" xfId="23001" xr:uid="{C9F72BEF-AFF9-4216-A202-4F05E8DC6376}"/>
    <cellStyle name="Header1 9 3 3 3 3" xfId="23858" xr:uid="{10E2EDBA-52B5-46ED-B71D-E6D5193F6AFC}"/>
    <cellStyle name="Header1 9 3 3 3 4" xfId="25802" xr:uid="{274C6A79-9B25-4E51-A36C-0C237045B4B5}"/>
    <cellStyle name="Header1 9 3 3 4" xfId="21688" xr:uid="{8131BA00-A702-45DE-BD60-3F818ED663D1}"/>
    <cellStyle name="Header1 9 3 3 5" xfId="21315" xr:uid="{274F2924-FC42-421A-B053-BD61D168E874}"/>
    <cellStyle name="Header1 9 3 3 6" xfId="23895" xr:uid="{549C4D24-D9C0-4DE1-A448-FCB8EA18D921}"/>
    <cellStyle name="Header1 9 3 4" xfId="14539" xr:uid="{4755E13A-98F7-46F9-8064-AE569FF272ED}"/>
    <cellStyle name="Header1 9 3 4 2" xfId="17765" xr:uid="{A9821E6E-72CD-4DFA-B60F-4F4C163705BC}"/>
    <cellStyle name="Header1 9 3 4 2 2" xfId="22220" xr:uid="{CB208AB5-7142-4CE2-8319-F7EED39821F7}"/>
    <cellStyle name="Header1 9 3 4 2 3" xfId="20401" xr:uid="{875BB7C3-4F76-4EED-9C43-0C2BA2B090D1}"/>
    <cellStyle name="Header1 9 3 4 2 4" xfId="24607" xr:uid="{ADBFC646-CE32-46D3-A8A1-85C204194E88}"/>
    <cellStyle name="Header1 9 3 4 3" xfId="16382" xr:uid="{54C79C32-3228-47CA-9E25-2D25495B1FDE}"/>
    <cellStyle name="Header1 9 3 4 3 2" xfId="21715" xr:uid="{FD5CAC54-B1FB-4FFE-A919-717832C8466D}"/>
    <cellStyle name="Header1 9 3 4 3 3" xfId="21167" xr:uid="{E78AA6F3-AB0E-4944-AC30-B570D93FD849}"/>
    <cellStyle name="Header1 9 3 4 3 4" xfId="23918" xr:uid="{20BAB869-30AB-4FD1-849E-67110D750F01}"/>
    <cellStyle name="Header1 9 3 4 4" xfId="21067" xr:uid="{75CC8D98-E872-42B9-82E1-CA6B50634C95}"/>
    <cellStyle name="Header1 9 3 4 5" xfId="20136" xr:uid="{1B4DDC75-C239-4472-83D5-FB6C9682F311}"/>
    <cellStyle name="Header1 9 3 4 6" xfId="21892" xr:uid="{C2A54742-1CD7-458E-BAB8-66D4667BAC2F}"/>
    <cellStyle name="Header1 9 3 5" xfId="17710" xr:uid="{830E5DD4-1A7A-4838-B31D-CE8C79D1404B}"/>
    <cellStyle name="Header1 9 3 5 2" xfId="22176" xr:uid="{1C0124D5-79AB-4F26-BE30-6DCF9757E7D0}"/>
    <cellStyle name="Header1 9 3 5 3" xfId="20073" xr:uid="{09A6AF01-3960-4780-B454-581037327DE4}"/>
    <cellStyle name="Header1 9 3 5 4" xfId="24561" xr:uid="{7E1A987D-7D1A-4832-876A-DACBD84BFB61}"/>
    <cellStyle name="Header1 9 3 6" xfId="16932" xr:uid="{CC966B05-4F58-4CFC-9004-791E504456AB}"/>
    <cellStyle name="Header1 9 3 6 2" xfId="21913" xr:uid="{A61F9772-B061-469B-989A-44FBC339A4DD}"/>
    <cellStyle name="Header1 9 3 6 3" xfId="22847" xr:uid="{250C5B85-7929-47A5-ADCD-E0CAE0E4912C}"/>
    <cellStyle name="Header1 9 3 6 4" xfId="24361" xr:uid="{B7BA83CA-CC01-4E15-AFB2-2E8D0077D20B}"/>
    <cellStyle name="Header1 9 3 7" xfId="20950" xr:uid="{497861EF-E757-4147-A8B6-CFFDE95B05BD}"/>
    <cellStyle name="Header1 9 3 8" xfId="20695" xr:uid="{3CEF9938-071E-4DEA-B198-1804945AC554}"/>
    <cellStyle name="Header1 9 3 9" xfId="20584" xr:uid="{4D08F9A0-13B4-4EE7-807C-C3489710A487}"/>
    <cellStyle name="Header1 9 4" xfId="16313" xr:uid="{7A32FA92-4195-430E-AF20-B19DBB91B24F}"/>
    <cellStyle name="Header1 9 4 2" xfId="18709" xr:uid="{FB217C60-F52A-47AB-A1E8-D0E3A3BD507D}"/>
    <cellStyle name="Header1 9 4 2 2" xfId="22781" xr:uid="{E34E4605-ABF2-4CA7-A7D9-899129464BDD}"/>
    <cellStyle name="Header1 9 4 2 3" xfId="23165" xr:uid="{86757484-4F47-46CB-A719-22FCEFC13F1D}"/>
    <cellStyle name="Header1 9 4 2 4" xfId="25121" xr:uid="{8D061715-602D-4BBC-9411-4BACBDC2A70F}"/>
    <cellStyle name="Header1 9 4 3" xfId="19384" xr:uid="{0F6CF8CA-7296-4984-88F2-DC1DC0CBFB62}"/>
    <cellStyle name="Header1 9 4 3 2" xfId="22990" xr:uid="{D1114D69-EABB-470F-9531-0FA90BC7962C}"/>
    <cellStyle name="Header1 9 4 3 3" xfId="23842" xr:uid="{11DA2A31-BE9D-4A53-9039-2BB2726374EC}"/>
    <cellStyle name="Header1 9 4 3 4" xfId="25788" xr:uid="{E70A6CA1-67D3-4C91-928A-B7D69E842CF9}"/>
    <cellStyle name="Header1 9 4 4" xfId="21672" xr:uid="{546CC756-D46F-497B-A83B-211C95FA1E7F}"/>
    <cellStyle name="Header1 9 4 5" xfId="21324" xr:uid="{1A4E08AB-D467-4FE6-803B-F68DE56D7C5B}"/>
    <cellStyle name="Header1 9 4 6" xfId="23884" xr:uid="{E229EE0F-3EA4-470B-814E-FD42091FDC62}"/>
    <cellStyle name="Header1 9 5" xfId="14732" xr:uid="{C453B51F-2F6D-4D54-9134-1BED9CBF3B4B}"/>
    <cellStyle name="Header1 9 5 2" xfId="17818" xr:uid="{19CA14A0-BBBE-47A3-AB2D-20602E50E595}"/>
    <cellStyle name="Header1 9 5 2 2" xfId="22261" xr:uid="{47F7C3F9-FB8D-4245-B1A3-013D684CEFFC}"/>
    <cellStyle name="Header1 9 5 2 3" xfId="20375" xr:uid="{88D99FFF-BC73-4415-8DD2-E4013776AC3E}"/>
    <cellStyle name="Header1 9 5 2 4" xfId="24646" xr:uid="{83A9DC5A-8F9B-4653-9DCB-97FD35EFF3F1}"/>
    <cellStyle name="Header1 9 5 3" xfId="18763" xr:uid="{E71BC71E-84E3-4C5F-B6F2-815EC28ED634}"/>
    <cellStyle name="Header1 9 5 3 2" xfId="22826" xr:uid="{E5377D8D-8AD8-49B9-B563-CD86888A129B}"/>
    <cellStyle name="Header1 9 5 3 3" xfId="23219" xr:uid="{C0F70333-A98F-417D-864A-B600580AB206}"/>
    <cellStyle name="Header1 9 5 3 4" xfId="25168" xr:uid="{37F3B416-C653-44B0-8ECA-E79217C6AC1D}"/>
    <cellStyle name="Header1 9 5 4" xfId="21146" xr:uid="{E0716F2B-43AE-4504-BC8B-93C4B42C3D9C}"/>
    <cellStyle name="Header1 9 5 5" xfId="22956" xr:uid="{5BD3E5BD-CC6B-48AA-9EF4-A948B3820C69}"/>
    <cellStyle name="Header1 9 5 6" xfId="20752" xr:uid="{5362DE2B-6783-4930-8828-A0549FBE8A95}"/>
    <cellStyle name="Header1 9 6" xfId="17025" xr:uid="{1DA6032B-FC16-4A5F-9657-015B241764B5}"/>
    <cellStyle name="Header1 9 6 2" xfId="21950" xr:uid="{F196D053-BD9C-4F2B-8B97-64227D758EA6}"/>
    <cellStyle name="Header1 9 6 3" xfId="20435" xr:uid="{254364E6-B6AF-4763-8283-CA5A794B4BB9}"/>
    <cellStyle name="Header1 9 6 4" xfId="24426" xr:uid="{CB3324D4-761F-44F4-9DEE-89538148E9A6}"/>
    <cellStyle name="Header1 9 7" xfId="16682" xr:uid="{3A662ED2-AA9A-4021-A366-CB616050B833}"/>
    <cellStyle name="Header1 9 7 2" xfId="21802" xr:uid="{CA66AA0B-3069-48F7-A6E0-DF10F4701193}"/>
    <cellStyle name="Header1 9 7 3" xfId="20940" xr:uid="{7703596D-5AE9-40E9-8861-BB0055C8EB8D}"/>
    <cellStyle name="Header1 9 7 4" xfId="24206" xr:uid="{775DC60B-B510-4FB2-8E47-62065C8F083B}"/>
    <cellStyle name="Header1 9 8" xfId="20681" xr:uid="{D5EBC330-0AD3-4EEA-871A-87860A45C076}"/>
    <cellStyle name="Header1 9 9" xfId="20993" xr:uid="{77F586DC-8D27-492B-A374-D653A295124F}"/>
    <cellStyle name="Header2" xfId="46" xr:uid="{00000000-0005-0000-0000-00009D0E0000}"/>
    <cellStyle name="Header2 10" xfId="12939" xr:uid="{605D6450-CE71-46FF-B78A-A0C1E0CED869}"/>
    <cellStyle name="Header2 10 2" xfId="17026" xr:uid="{5240E7EB-19E7-4425-920B-7376C44296C3}"/>
    <cellStyle name="Header2 10 2 2" xfId="21951" xr:uid="{DFDD69F6-8A94-44FF-8EA0-E3C80077FF1C}"/>
    <cellStyle name="Header2 10 2 3" xfId="24427" xr:uid="{51EAA298-0AEC-441E-9C18-B6C007B534B2}"/>
    <cellStyle name="Header2 10 3" xfId="20682" xr:uid="{91EF37D8-7F18-4318-B68E-B631F0F1B5B4}"/>
    <cellStyle name="Header2 11" xfId="16468" xr:uid="{312DF677-A436-4A6E-B659-1C3E3A70452A}"/>
    <cellStyle name="Header2 11 2" xfId="21744" xr:uid="{1A0B076E-AF1F-4548-BFE8-62A29CF63074}"/>
    <cellStyle name="Header2 11 3" xfId="23998" xr:uid="{921003F8-4436-4772-9872-8319BA50A297}"/>
    <cellStyle name="Header2 12" xfId="19556" xr:uid="{3FAAF27E-CF7B-4D82-803E-1C4D90B6C116}"/>
    <cellStyle name="Header2 13" xfId="9841" xr:uid="{225270F1-BD58-48A2-8806-8D126628DD27}"/>
    <cellStyle name="Header2 2" xfId="1874" xr:uid="{00000000-0005-0000-0000-00009E0E0000}"/>
    <cellStyle name="Header2 2 2" xfId="5056" xr:uid="{00000000-0005-0000-0000-00009F0E0000}"/>
    <cellStyle name="Header2 2 2 2" xfId="5869" xr:uid="{00000000-0005-0000-0000-0000A00E0000}"/>
    <cellStyle name="Header2 2 2 2 2" xfId="17028" xr:uid="{26D8922F-BC5A-45CF-866C-8404E445B7C6}"/>
    <cellStyle name="Header2 2 2 2 2 2" xfId="21953" xr:uid="{7D274C6D-99C7-4581-B40F-82E023BC4D62}"/>
    <cellStyle name="Header2 2 2 2 2 3" xfId="24429" xr:uid="{FE8B3FE1-3EE5-470A-A85F-4832FDA4DA53}"/>
    <cellStyle name="Header2 2 2 2 3" xfId="20684" xr:uid="{25027E98-B187-4F2D-9B7B-C18BB2E61A60}"/>
    <cellStyle name="Header2 2 2 2 4" xfId="12941" xr:uid="{2127FA39-C6DA-452E-9F24-9B68C484C3C5}"/>
    <cellStyle name="Header2 2 2 3" xfId="12942" xr:uid="{FF4917AF-C70F-4677-AC0C-318ADAC27E8B}"/>
    <cellStyle name="Header2 2 2 3 2" xfId="17029" xr:uid="{7D898EE3-8B31-4750-AA18-ADCB9F4BD711}"/>
    <cellStyle name="Header2 2 2 3 2 2" xfId="21954" xr:uid="{6A4003EC-4370-48CA-96DD-D52EA400A68E}"/>
    <cellStyle name="Header2 2 2 3 2 3" xfId="24430" xr:uid="{D21F8A98-1C4C-4504-94A0-FCD1C70BA9F8}"/>
    <cellStyle name="Header2 2 2 3 3" xfId="20685" xr:uid="{389079DD-E577-4B1F-AE17-AE2E011D730C}"/>
    <cellStyle name="Header2 2 2 4" xfId="17027" xr:uid="{20827C0C-C130-48D1-9771-BB7759D2E2E0}"/>
    <cellStyle name="Header2 2 2 4 2" xfId="21952" xr:uid="{1AE7739F-C98C-4E0B-B4DD-0A1A575E46E4}"/>
    <cellStyle name="Header2 2 2 4 3" xfId="24428" xr:uid="{4A0E3080-5440-4A22-AE0A-52801C12285F}"/>
    <cellStyle name="Header2 2 2 5" xfId="20683" xr:uid="{AF90EA6F-246C-476A-859F-2267B22E0AB8}"/>
    <cellStyle name="Header2 2 2 6" xfId="12940" xr:uid="{AAB4593F-3573-4FE5-8C63-4E2127826F45}"/>
    <cellStyle name="Header2 2 3" xfId="7629" xr:uid="{00000000-0005-0000-0000-0000A10E0000}"/>
    <cellStyle name="Header2 2 3 2" xfId="17030" xr:uid="{C50D6475-EB31-47BD-BCE2-A117D841C488}"/>
    <cellStyle name="Header2 2 3 2 2" xfId="21955" xr:uid="{5F687199-386A-4287-8BB6-820C4F90D1D7}"/>
    <cellStyle name="Header2 2 3 2 3" xfId="24431" xr:uid="{6AC25CA9-E69A-4FE4-9DAA-997614CFCE85}"/>
    <cellStyle name="Header2 2 3 3" xfId="20686" xr:uid="{D334DDBA-BB95-4ED2-86B1-E75720AB03C6}"/>
    <cellStyle name="Header2 2 3 4" xfId="12943" xr:uid="{769114FA-98AA-4665-8EBF-251AE1AB9EB1}"/>
    <cellStyle name="Header2 2 4" xfId="6436" xr:uid="{00000000-0005-0000-0000-0000A20E0000}"/>
    <cellStyle name="Header2 2 4 2" xfId="17031" xr:uid="{610C4A54-121D-40E0-B56B-58B43AEA7476}"/>
    <cellStyle name="Header2 2 4 2 2" xfId="21956" xr:uid="{AC634953-9DB4-462D-B368-E80A24660260}"/>
    <cellStyle name="Header2 2 4 2 3" xfId="24432" xr:uid="{68E2A253-2DCE-4BE8-B639-38DF6319D5C7}"/>
    <cellStyle name="Header2 2 4 3" xfId="20687" xr:uid="{B66945C4-4C07-49E4-B971-2CAD2ECE4EDF}"/>
    <cellStyle name="Header2 2 4 4" xfId="12944" xr:uid="{B2483EC9-844F-45B4-8A4A-200017377024}"/>
    <cellStyle name="Header2 2 5" xfId="12945" xr:uid="{929107AA-A255-4382-B835-0F0A23AFC328}"/>
    <cellStyle name="Header2 2 5 2" xfId="17032" xr:uid="{F975E142-DC95-4266-8DEC-77D1B5F1473E}"/>
    <cellStyle name="Header2 2 5 2 2" xfId="21957" xr:uid="{EEC4745D-1ED5-4734-AB68-031BFE39974E}"/>
    <cellStyle name="Header2 2 5 2 3" xfId="24433" xr:uid="{5B67EA94-811B-494B-B66D-80EF6D907971}"/>
    <cellStyle name="Header2 2 5 3" xfId="20688" xr:uid="{8171AF7E-2F2D-45E5-A489-8F6C7420BC0B}"/>
    <cellStyle name="Header2 2 6" xfId="12946" xr:uid="{10248E62-D5DA-41AC-9533-4726FD5170B9}"/>
    <cellStyle name="Header2 2 6 2" xfId="17033" xr:uid="{186D6CD3-F826-4916-9F17-B2C9A8D5F36C}"/>
    <cellStyle name="Header2 2 6 2 2" xfId="21958" xr:uid="{DF8BFFF2-1B6B-42D5-BF31-DC026EF75423}"/>
    <cellStyle name="Header2 2 6 2 3" xfId="24434" xr:uid="{5D4416B9-FD9A-4BFE-97C3-138BED1E9DF3}"/>
    <cellStyle name="Header2 2 6 3" xfId="20689" xr:uid="{A3DE0B42-EBA5-4D72-B3F6-945393FDD974}"/>
    <cellStyle name="Header2 2 7" xfId="12947" xr:uid="{EB0CEFA2-FFBF-4E9C-9444-EFE79B76F2F9}"/>
    <cellStyle name="Header2 2 7 2" xfId="14018" xr:uid="{07747C90-5DEC-498F-9FFB-277F5ED4F6B8}"/>
    <cellStyle name="Header2 2 7 2 2" xfId="15941" xr:uid="{9CF4C859-8D8D-4B17-BCCC-7BDF76213886}"/>
    <cellStyle name="Header2 2 7 2 2 2" xfId="19275" xr:uid="{6EAB232C-0995-4E08-85D5-AA7DB0AA628D}"/>
    <cellStyle name="Header2 2 7 2 2 2 2" xfId="22942" xr:uid="{93BBBFE1-2341-4E44-8412-7FBEDDD120C9}"/>
    <cellStyle name="Header2 2 7 2 2 2 3" xfId="23732" xr:uid="{EFE99259-A375-4C73-A9CC-80DA89C436D5}"/>
    <cellStyle name="Header2 2 7 2 2 2 4" xfId="25680" xr:uid="{B47BC62C-AF63-4244-AD87-52B1D146C205}"/>
    <cellStyle name="Header2 2 7 2 2 3" xfId="21340" xr:uid="{E8983C7C-4235-4F2A-B676-31AD4C1CEAA9}"/>
    <cellStyle name="Header2 2 7 2 3" xfId="16552" xr:uid="{B47C8466-27E0-4505-A6F4-90FB7E771064}"/>
    <cellStyle name="Header2 2 7 2 3 2" xfId="21771" xr:uid="{CFCCD138-0A32-4CC4-B09B-82BB85009844}"/>
    <cellStyle name="Header2 2 7 2 3 3" xfId="21291" xr:uid="{B3BCC4EC-2EC3-46DA-B13F-E09DCEAA4520}"/>
    <cellStyle name="Header2 2 7 2 3 4" xfId="24076" xr:uid="{D904FA84-4323-4D87-A745-0D1459ADC37D}"/>
    <cellStyle name="Header2 2 7 2 4" xfId="21796" xr:uid="{18689383-979B-4033-B7FE-BA46C09DA1AD}"/>
    <cellStyle name="Header2 2 7 3" xfId="15392" xr:uid="{CCD8EB94-FF44-441C-96AD-F7435D1CEC0C}"/>
    <cellStyle name="Header2 2 7 3 2" xfId="18963" xr:uid="{5BF904D5-E684-4CE8-95A3-A9E112E684F5}"/>
    <cellStyle name="Header2 2 7 3 2 2" xfId="22875" xr:uid="{86CCBC3C-A32E-4FBF-88A1-91DAF56E1054}"/>
    <cellStyle name="Header2 2 7 3 2 3" xfId="23420" xr:uid="{E6102D45-EEB9-4D99-BE87-B89DF21CCD05}"/>
    <cellStyle name="Header2 2 7 3 2 4" xfId="25368" xr:uid="{05055964-33C9-47EA-8EC2-7554F8A77120}"/>
    <cellStyle name="Header2 2 7 3 3" xfId="20985" xr:uid="{4ED3E332-38DE-4311-BF7D-0ED0F5FA7F49}"/>
    <cellStyle name="Header2 2 7 4" xfId="17789" xr:uid="{62302EEA-84F7-4789-8292-5DADF66D86A4}"/>
    <cellStyle name="Header2 2 7 4 2" xfId="22242" xr:uid="{9A605578-2DDE-41F3-BF25-5B95B40121F6}"/>
    <cellStyle name="Header2 2 7 4 3" xfId="20382" xr:uid="{B4CA445F-910D-460F-B203-ACFD90EEC7E9}"/>
    <cellStyle name="Header2 2 7 4 4" xfId="24630" xr:uid="{6C850B86-A7FF-47B7-912E-1836BAB7E6DD}"/>
    <cellStyle name="Header2 2 7 5" xfId="20824" xr:uid="{318A9E29-5F55-43AD-9BE0-24E4F480D866}"/>
    <cellStyle name="Header2 2 8" xfId="16835" xr:uid="{EB682D5F-3877-43DB-9B68-CB9A4D69A00C}"/>
    <cellStyle name="Header2 2 8 2" xfId="21875" xr:uid="{AC5F92C5-DF59-4EEB-B7EA-F03EB0BF31D2}"/>
    <cellStyle name="Header2 2 8 3" xfId="24280" xr:uid="{07E6BA13-86B9-434E-9F97-691837AD2041}"/>
    <cellStyle name="Header2 2 9" xfId="20126" xr:uid="{36237EE2-6EB4-4785-A8B7-D7478FEF68F0}"/>
    <cellStyle name="Header2 3" xfId="11876" xr:uid="{8F81EA29-7867-4F20-98BE-46DE5C56AC3E}"/>
    <cellStyle name="Header2 3 2" xfId="16836" xr:uid="{4C0CC34F-718E-42D9-9C3D-F161EE8547BC}"/>
    <cellStyle name="Header2 3 2 2" xfId="21876" xr:uid="{7A185711-85E9-4919-863A-BBD7E68B8230}"/>
    <cellStyle name="Header2 3 2 3" xfId="24281" xr:uid="{7C7704DF-4557-4682-A87A-DA90647D5E98}"/>
    <cellStyle name="Header2 3 3" xfId="20140" xr:uid="{6971F462-4E10-4BE3-A852-661E42275CDB}"/>
    <cellStyle name="Header2 3 4" xfId="26529" xr:uid="{BA80C87A-CA67-45A8-8C37-C9BE2D4B2196}"/>
    <cellStyle name="Header2 4" xfId="11844" xr:uid="{227634CB-C340-41FF-867E-33C2B260A22A}"/>
    <cellStyle name="Header2 4 2" xfId="16834" xr:uid="{97E082B8-1795-49AE-8E63-FF1A6FE17C68}"/>
    <cellStyle name="Header2 4 2 2" xfId="21874" xr:uid="{CC3691F6-74C8-49CB-A1E8-92A35DCBC3AF}"/>
    <cellStyle name="Header2 4 2 3" xfId="24279" xr:uid="{8E4E95FA-FEA9-488D-AC50-AA6EFC3F5DAA}"/>
    <cellStyle name="Header2 4 3" xfId="20121" xr:uid="{52C4BA17-ED7A-43E9-86DD-7B705A8EFDD3}"/>
    <cellStyle name="Header2 4 4" xfId="26530" xr:uid="{75A1117B-0423-44F5-B8AE-5F98ED87D70E}"/>
    <cellStyle name="Header2 5" xfId="11751" xr:uid="{56ACEC25-230D-4C42-89E8-E359FB2CA0DF}"/>
    <cellStyle name="Header2 5 2" xfId="16802" xr:uid="{FCE98625-1534-408E-981A-F70C7E856A56}"/>
    <cellStyle name="Header2 5 2 2" xfId="21857" xr:uid="{84963437-F334-46E4-B2F0-C2735D58E3B7}"/>
    <cellStyle name="Header2 5 2 3" xfId="24271" xr:uid="{AFCB981B-32FD-426A-8423-EB1F2DED3D57}"/>
    <cellStyle name="Header2 5 3" xfId="20090" xr:uid="{DC85A60C-1D4C-458B-840B-3FEEEB7B3720}"/>
    <cellStyle name="Header2 5 4" xfId="26531" xr:uid="{F6CB966E-889B-406B-9FEF-E3813C3DA37F}"/>
    <cellStyle name="Header2 6" xfId="12948" xr:uid="{281CF18E-71AE-4212-88DC-0B0DEF211B8D}"/>
    <cellStyle name="Header2 6 2" xfId="14019" xr:uid="{216BF52F-9637-4C85-9611-37F01BFAD258}"/>
    <cellStyle name="Header2 6 2 2" xfId="15942" xr:uid="{6DB5CAE0-5471-424D-B6C4-02907E26375F}"/>
    <cellStyle name="Header2 6 2 2 2" xfId="19276" xr:uid="{AD140B79-3024-4B12-A4C7-047997EEB3BA}"/>
    <cellStyle name="Header2 6 2 2 2 2" xfId="22943" xr:uid="{E65DF798-F1D2-40DD-9C9F-337F1DD3B703}"/>
    <cellStyle name="Header2 6 2 2 2 3" xfId="23733" xr:uid="{DA20AA3B-4FAE-45B4-A384-995185C54E6E}"/>
    <cellStyle name="Header2 6 2 2 2 4" xfId="25681" xr:uid="{13C425D6-C014-4531-BDD8-207427655195}"/>
    <cellStyle name="Header2 6 2 2 3" xfId="20567" xr:uid="{9BD80843-4DBB-4525-A530-37EB0759E351}"/>
    <cellStyle name="Header2 6 2 3" xfId="16551" xr:uid="{14106BC2-72EC-4744-AF44-C0CB0A99D1ED}"/>
    <cellStyle name="Header2 6 2 3 2" xfId="21770" xr:uid="{F0CDEE22-900A-49BB-AD2D-6C24B43DE313}"/>
    <cellStyle name="Header2 6 2 3 3" xfId="19799" xr:uid="{97054BC6-852F-43BD-B5C1-1726B422B7C1}"/>
    <cellStyle name="Header2 6 2 3 4" xfId="24075" xr:uid="{B3F25A47-7254-4A62-B321-B726CF0CA0CC}"/>
    <cellStyle name="Header2 6 2 4" xfId="22864" xr:uid="{E58163EC-6FF1-43EF-8448-A5733066CDD0}"/>
    <cellStyle name="Header2 6 3" xfId="15393" xr:uid="{4EB66CA2-CC8B-45BB-95C4-FDD99D31A6B9}"/>
    <cellStyle name="Header2 6 3 2" xfId="18964" xr:uid="{818FBBBE-CD49-4788-8490-66A27B0AF347}"/>
    <cellStyle name="Header2 6 3 2 2" xfId="22876" xr:uid="{2B8A2512-C0B7-460B-BA4B-50EAD1EB4F48}"/>
    <cellStyle name="Header2 6 3 2 3" xfId="23421" xr:uid="{E5F7436B-274A-4F7E-905A-E098CBEB527F}"/>
    <cellStyle name="Header2 6 3 2 4" xfId="25369" xr:uid="{30928FC7-2A46-4DBF-BE25-0300BCAC20E1}"/>
    <cellStyle name="Header2 6 3 3" xfId="20841" xr:uid="{0D1CE440-C86C-4065-9B49-801B7E872434}"/>
    <cellStyle name="Header2 6 4" xfId="16681" xr:uid="{E1FCA20D-CBD9-415D-970C-593D7652B0E7}"/>
    <cellStyle name="Header2 6 4 2" xfId="21801" xr:uid="{9F8B1F7E-EA16-4714-B25C-A3554FBDA59E}"/>
    <cellStyle name="Header2 6 4 3" xfId="21579" xr:uid="{B3BCCC67-7DE2-454A-B767-C4D6B47F5D7F}"/>
    <cellStyle name="Header2 6 4 4" xfId="24205" xr:uid="{258ED71C-7004-40EC-B020-B5024DE4FF38}"/>
    <cellStyle name="Header2 6 5" xfId="22019" xr:uid="{EB4A863B-0F04-4C62-9A98-B77BE4CA289B}"/>
    <cellStyle name="Header2 7" xfId="12949" xr:uid="{EC50D95E-5E1F-4DDD-90F1-E32E3E27AD5A}"/>
    <cellStyle name="Header2 7 2" xfId="14020" xr:uid="{DFFB7BD5-8389-4D63-AA1C-39B8FFF63FF9}"/>
    <cellStyle name="Header2 7 2 2" xfId="15943" xr:uid="{DD440DEE-7576-495B-A1B9-FF0ABE992CE5}"/>
    <cellStyle name="Header2 7 2 2 2" xfId="19277" xr:uid="{669CCB01-A53E-4398-9AC3-F6F963CA0D32}"/>
    <cellStyle name="Header2 7 2 2 2 2" xfId="22944" xr:uid="{62DFA9B5-9F4D-4EE6-BE3F-D7C10B7B1F4E}"/>
    <cellStyle name="Header2 7 2 2 2 3" xfId="23734" xr:uid="{15F096F9-F852-4448-8DBA-77D5298321EB}"/>
    <cellStyle name="Header2 7 2 2 2 4" xfId="25682" xr:uid="{3869F807-CDA6-4715-9BBF-3D965ABFDE9C}"/>
    <cellStyle name="Header2 7 2 2 3" xfId="21339" xr:uid="{2805ED6A-D725-4870-87A7-E97D8A6D7FBB}"/>
    <cellStyle name="Header2 7 2 3" xfId="16550" xr:uid="{A6C48B43-CC6B-4CC7-850C-A55748AF13B0}"/>
    <cellStyle name="Header2 7 2 3 2" xfId="21769" xr:uid="{3B4A93E7-C568-44CF-AC2D-5871A77F6E6A}"/>
    <cellStyle name="Header2 7 2 3 3" xfId="19489" xr:uid="{FF6C72AF-1D64-4DB8-98BC-D923B1651C8F}"/>
    <cellStyle name="Header2 7 2 3 4" xfId="24074" xr:uid="{813B935F-A791-45F8-9275-59DC46AA3546}"/>
    <cellStyle name="Header2 7 2 4" xfId="21224" xr:uid="{1B5DFABE-CC73-4379-9042-C3148DABAC0F}"/>
    <cellStyle name="Header2 7 3" xfId="15394" xr:uid="{8194A8BF-CB75-4122-A474-3F57FC8A2A47}"/>
    <cellStyle name="Header2 7 3 2" xfId="18965" xr:uid="{16A1A1B4-7F05-483B-B32A-192AB24B785D}"/>
    <cellStyle name="Header2 7 3 2 2" xfId="22877" xr:uid="{D2714F9F-5D7B-4577-9F2C-843C4565B7EF}"/>
    <cellStyle name="Header2 7 3 2 3" xfId="23422" xr:uid="{0D33266C-B94A-4A8C-9FFF-802C482554C4}"/>
    <cellStyle name="Header2 7 3 2 4" xfId="25370" xr:uid="{AFCD4C52-742D-4742-8ADC-177F54E3F4FD}"/>
    <cellStyle name="Header2 7 3 3" xfId="20034" xr:uid="{CE6D9C57-42D5-473C-915C-BB6C016D7EC0}"/>
    <cellStyle name="Header2 7 4" xfId="17788" xr:uid="{6CCBE0AC-8A3D-4007-850C-C13CBCB38E1D}"/>
    <cellStyle name="Header2 7 4 2" xfId="22241" xr:uid="{B3B9F7B7-3036-47B0-AA88-6C1001FD65BD}"/>
    <cellStyle name="Header2 7 4 3" xfId="20383" xr:uid="{603438DA-491F-4863-861A-6036FBA3E6CD}"/>
    <cellStyle name="Header2 7 4 4" xfId="24629" xr:uid="{50F80F2C-CB20-47C3-824B-0FA6BCF0CC56}"/>
    <cellStyle name="Header2 7 5" xfId="22533" xr:uid="{8C4B8013-A522-44B2-8DEF-5FEA75A91F0C}"/>
    <cellStyle name="Header2 8" xfId="12950" xr:uid="{7CFED66E-2553-48BB-A33E-657B2EDCA780}"/>
    <cellStyle name="Header2 8 2" xfId="14021" xr:uid="{27D39C21-1D20-4CE4-960A-E80A57467393}"/>
    <cellStyle name="Header2 8 2 2" xfId="15944" xr:uid="{2E11249D-E9D7-4C42-B475-129970818948}"/>
    <cellStyle name="Header2 8 2 2 2" xfId="19278" xr:uid="{32E3FF16-EFE3-4A92-8245-F3FC7E69F954}"/>
    <cellStyle name="Header2 8 2 2 2 2" xfId="22945" xr:uid="{4B137027-FAD7-437A-A252-29DC6D61667E}"/>
    <cellStyle name="Header2 8 2 2 2 3" xfId="23735" xr:uid="{D03AC9DA-7D3B-4827-B782-A4F0C87B399B}"/>
    <cellStyle name="Header2 8 2 2 2 4" xfId="25683" xr:uid="{AC1A21BD-7219-4B80-80CD-6D651F679594}"/>
    <cellStyle name="Header2 8 2 2 3" xfId="20566" xr:uid="{8FBCC634-F5BE-4F33-B400-492D68BDFF28}"/>
    <cellStyle name="Header2 8 2 3" xfId="16549" xr:uid="{8F529D8A-3231-416E-BD82-DE6C52A0AD48}"/>
    <cellStyle name="Header2 8 2 3 2" xfId="21768" xr:uid="{DD2AC750-3FD5-4D60-A9D6-E34191DFEB97}"/>
    <cellStyle name="Header2 8 2 3 3" xfId="19490" xr:uid="{FAFF51E4-8714-4303-B1DB-EAF3AFFC35BD}"/>
    <cellStyle name="Header2 8 2 3 4" xfId="24073" xr:uid="{28A4E4E7-2755-423B-80A6-497441F92385}"/>
    <cellStyle name="Header2 8 2 4" xfId="22915" xr:uid="{D8A3306A-DD95-44B8-BF99-C606906CC6A1}"/>
    <cellStyle name="Header2 8 3" xfId="15395" xr:uid="{BA40281F-168C-434D-AEA1-495354CFC348}"/>
    <cellStyle name="Header2 8 3 2" xfId="18966" xr:uid="{F3D02871-A021-41CA-BD55-26671C75AFE1}"/>
    <cellStyle name="Header2 8 3 2 2" xfId="22878" xr:uid="{5A585C6E-FDFB-4535-9723-37C84A843CA4}"/>
    <cellStyle name="Header2 8 3 2 3" xfId="23423" xr:uid="{BDBAA4E4-9528-4F3B-8C67-C7AFD26E3F67}"/>
    <cellStyle name="Header2 8 3 2 4" xfId="25371" xr:uid="{FAC42254-4618-434D-9464-4D3DFEC12F39}"/>
    <cellStyle name="Header2 8 3 3" xfId="21804" xr:uid="{C3F1207A-EF8D-4A54-AC0D-F3ABE002BFEF}"/>
    <cellStyle name="Header2 8 4" xfId="16680" xr:uid="{FB43B5A1-1DBB-404F-8B03-9B899CD5A27F}"/>
    <cellStyle name="Header2 8 4 2" xfId="21800" xr:uid="{77872CC9-77EF-4FF2-B072-1C3C88003985}"/>
    <cellStyle name="Header2 8 4 3" xfId="22706" xr:uid="{EBB05F73-BB2C-4181-A1AA-EE17474BD027}"/>
    <cellStyle name="Header2 8 4 4" xfId="24204" xr:uid="{AB302EB4-9903-4007-A898-23B1F160CFC3}"/>
    <cellStyle name="Header2 8 5" xfId="21499" xr:uid="{9C01D6D0-698C-47B7-862F-6261E48E923E}"/>
    <cellStyle name="Header2 9" xfId="12951" xr:uid="{FE2E8837-EB48-4F10-A5FF-555ED7C9BCA0}"/>
    <cellStyle name="Header2 9 2" xfId="14022" xr:uid="{DA784071-9F69-42CE-B07A-911CB83ACD08}"/>
    <cellStyle name="Header2 9 2 2" xfId="15945" xr:uid="{95501ACA-79EC-47D4-A83C-CFAEE0D8AB17}"/>
    <cellStyle name="Header2 9 2 2 2" xfId="19279" xr:uid="{DF880247-611C-4F28-81BB-8C0C7F868018}"/>
    <cellStyle name="Header2 9 2 2 2 2" xfId="22946" xr:uid="{1E38ABAD-9708-4597-8E8A-49B09984571D}"/>
    <cellStyle name="Header2 9 2 2 2 3" xfId="23736" xr:uid="{32BD2406-34F5-412A-A230-2B10D1C1974B}"/>
    <cellStyle name="Header2 9 2 2 2 4" xfId="25684" xr:uid="{202FF493-2BD7-4AA4-BF2A-42848D20D9E1}"/>
    <cellStyle name="Header2 9 2 2 3" xfId="21338" xr:uid="{48BEE712-F9DD-4098-ADE6-6999BF5BC693}"/>
    <cellStyle name="Header2 9 2 3" xfId="16548" xr:uid="{E4997658-A44D-4935-9823-AEC6A743E526}"/>
    <cellStyle name="Header2 9 2 3 2" xfId="21767" xr:uid="{31F36674-B32A-47CB-83CF-D491364A64CD}"/>
    <cellStyle name="Header2 9 2 3 3" xfId="20509" xr:uid="{60FD5D70-BADA-4295-B402-09AE2F404A1C}"/>
    <cellStyle name="Header2 9 2 3 4" xfId="24072" xr:uid="{8477EDA9-BC8F-4FBF-AC04-1D8340055520}"/>
    <cellStyle name="Header2 9 2 4" xfId="21481" xr:uid="{FF4133B8-00C0-43C5-AC71-D10115691464}"/>
    <cellStyle name="Header2 9 3" xfId="15396" xr:uid="{F7A6F3FD-83F3-4889-9E72-293DC3A1F83C}"/>
    <cellStyle name="Header2 9 3 2" xfId="18967" xr:uid="{67E9E020-739A-49DE-AA02-C437FD206BB1}"/>
    <cellStyle name="Header2 9 3 2 2" xfId="22879" xr:uid="{ECA43A38-77A7-423F-B68B-35708F5E8833}"/>
    <cellStyle name="Header2 9 3 2 3" xfId="23424" xr:uid="{3EF181C3-CD49-4191-A688-A0C57612D4A6}"/>
    <cellStyle name="Header2 9 3 2 4" xfId="25372" xr:uid="{45D2D74E-A52A-47BE-9F11-21A54204FD0F}"/>
    <cellStyle name="Header2 9 3 3" xfId="22244" xr:uid="{A2D37B64-E708-47F0-95BC-B72539C83D5A}"/>
    <cellStyle name="Header2 9 4" xfId="17787" xr:uid="{30B86E5A-59F7-4DC6-A2C8-A8347187369C}"/>
    <cellStyle name="Header2 9 4 2" xfId="22240" xr:uid="{7B2D9C0D-24C6-4C6F-84B8-D5E6BEFCFD0C}"/>
    <cellStyle name="Header2 9 4 3" xfId="20384" xr:uid="{2468129D-97A6-4028-B485-E99DA7F2C42D}"/>
    <cellStyle name="Header2 9 4 4" xfId="24628" xr:uid="{F5B2AB00-3A24-4913-BADD-0F4DACBD82BD}"/>
    <cellStyle name="Header2 9 5" xfId="22119" xr:uid="{08F00CE7-49AF-4335-840C-E6287721ADD6}"/>
    <cellStyle name="header3" xfId="9842" xr:uid="{968F5881-4861-44CB-BC87-1ACE416E9BBC}"/>
    <cellStyle name="Heading" xfId="10916" xr:uid="{4985C9F5-E57A-41A0-805D-5F84293DF51B}"/>
    <cellStyle name="Heading 1 2" xfId="105" xr:uid="{00000000-0005-0000-0000-0000A30E0000}"/>
    <cellStyle name="Heading 1 2 2" xfId="1509" xr:uid="{00000000-0005-0000-0000-0000A40E0000}"/>
    <cellStyle name="Heading 1 2 2 2" xfId="10918" xr:uid="{4920F56F-D739-403D-B862-B92A64696BBF}"/>
    <cellStyle name="Heading 1 2 3" xfId="1510" xr:uid="{00000000-0005-0000-0000-0000A50E0000}"/>
    <cellStyle name="Heading 1 2 3 2" xfId="10919" xr:uid="{4B90EC88-0B64-4483-BB6B-9A6A0E97674C}"/>
    <cellStyle name="Heading 1 2 4" xfId="11853" xr:uid="{C3AE7E3C-6C78-480B-82C7-BAD743C79F29}"/>
    <cellStyle name="Heading 1 2 5" xfId="11877" xr:uid="{48FE8C69-13AC-43D1-BB2C-CA49FDB638A6}"/>
    <cellStyle name="Heading 1 2 6" xfId="11841" xr:uid="{A202D40A-04EE-4B1C-8EF4-307EC00E813C}"/>
    <cellStyle name="Heading 1 2 7" xfId="11786" xr:uid="{E38EB889-69D5-4896-B3EE-A802C7C2E91D}"/>
    <cellStyle name="Heading 1 2 8" xfId="26532" xr:uid="{BE29441B-F2A0-44E6-AA7D-8FDD096EF22D}"/>
    <cellStyle name="Heading 1 2 9" xfId="10917" xr:uid="{8A90F254-A2FD-432C-9C02-18DB1D32D528}"/>
    <cellStyle name="Heading 1 3" xfId="728" xr:uid="{00000000-0005-0000-0000-0000A60E0000}"/>
    <cellStyle name="Heading 1 3 2" xfId="729" xr:uid="{00000000-0005-0000-0000-0000A70E0000}"/>
    <cellStyle name="Heading 1 3 2 2" xfId="12952" xr:uid="{CBC67BBC-F852-46A7-B0D3-D5188F956FE4}"/>
    <cellStyle name="Heading 1 3 3" xfId="26533" xr:uid="{4AE0893E-9ADF-48DF-8703-77D342C70AEB}"/>
    <cellStyle name="Heading 1 3 4" xfId="10920" xr:uid="{03F5436E-B092-41C2-B062-3BD5EA9DC080}"/>
    <cellStyle name="Heading 1 4" xfId="730" xr:uid="{00000000-0005-0000-0000-0000A80E0000}"/>
    <cellStyle name="Heading 1 4 2" xfId="731" xr:uid="{00000000-0005-0000-0000-0000A90E0000}"/>
    <cellStyle name="Heading 1 4 2 2" xfId="26534" xr:uid="{F3069D2E-40D1-4205-AF71-1AC280FB1777}"/>
    <cellStyle name="Heading 1 4 3" xfId="12953" xr:uid="{944AFA6C-117D-415C-B122-30E64122D0A7}"/>
    <cellStyle name="Heading 1 5" xfId="732" xr:uid="{00000000-0005-0000-0000-0000AA0E0000}"/>
    <cellStyle name="Heading 1 5 2" xfId="733" xr:uid="{00000000-0005-0000-0000-0000AB0E0000}"/>
    <cellStyle name="Heading 1 5 3" xfId="12954" xr:uid="{A08A34E0-35CB-437A-B34C-DA0C759DF9E2}"/>
    <cellStyle name="Heading 1 6" xfId="17087" xr:uid="{2C7B98B2-D956-438D-8C2B-DCFB8B693596}"/>
    <cellStyle name="Heading 1 Above" xfId="47" xr:uid="{00000000-0005-0000-0000-0000AC0E0000}"/>
    <cellStyle name="Heading 1+" xfId="48" xr:uid="{00000000-0005-0000-0000-0000AD0E0000}"/>
    <cellStyle name="Heading 1+ 2" xfId="17382" xr:uid="{741E9F08-BA07-4865-993C-FE6E8DDCF499}"/>
    <cellStyle name="Heading 10" xfId="16323" xr:uid="{A1422F4C-8D4C-4BA1-862B-476C69C7FADE}"/>
    <cellStyle name="Heading 10 2" xfId="18712" xr:uid="{CF3AA4B0-79BB-4D3C-A7B3-08890C18021D}"/>
    <cellStyle name="Heading 10 2 2" xfId="22784" xr:uid="{92F06616-7FBD-4681-98BF-C656B2DC05AD}"/>
    <cellStyle name="Heading 10 2 3" xfId="23168" xr:uid="{5FC83180-02BB-4CC6-8683-75E2BC4ABD93}"/>
    <cellStyle name="Heading 10 3" xfId="21676" xr:uid="{E63A06F6-6AD4-4D04-A5E8-0240D3B327A5}"/>
    <cellStyle name="Heading 10 4" xfId="21321" xr:uid="{50884CEF-1D9F-43AC-B4CD-896E155FD2F2}"/>
    <cellStyle name="Heading 11" xfId="16689" xr:uid="{F4D99858-B752-4E58-A87F-DC723F0A138D}"/>
    <cellStyle name="Heading 11 2" xfId="21807" xr:uid="{098D4DDB-B5B3-47AD-A6FA-B9D980BE4D14}"/>
    <cellStyle name="Heading 11 3" xfId="19610" xr:uid="{8F699D94-4962-4170-A1FB-4533C995B8CE}"/>
    <cellStyle name="Heading 12" xfId="16721" xr:uid="{8D40B325-6813-4B11-A698-2FC21AEAA2BF}"/>
    <cellStyle name="Heading 12 2" xfId="21810" xr:uid="{583192EF-8666-41FD-9FF4-407F3D3925BE}"/>
    <cellStyle name="Heading 12 3" xfId="20459" xr:uid="{147A12ED-FC84-4207-B4F2-C5BCBE5993A3}"/>
    <cellStyle name="Heading 13" xfId="19951" xr:uid="{EF0C393A-0871-4CF5-94AE-BDB55C80A4F7}"/>
    <cellStyle name="Heading 14" xfId="20773" xr:uid="{9FCFF8A5-504F-40CA-989B-B6E89F3B629E}"/>
    <cellStyle name="Heading 15" xfId="20762" xr:uid="{30E0306D-6A86-4B3C-9D9B-3F2044C0B89C}"/>
    <cellStyle name="Heading 2 2" xfId="106" xr:uid="{00000000-0005-0000-0000-0000AE0E0000}"/>
    <cellStyle name="Heading 2 2 2" xfId="1511" xr:uid="{00000000-0005-0000-0000-0000AF0E0000}"/>
    <cellStyle name="Heading 2 2 2 2" xfId="10923" xr:uid="{DB80ED80-EB6E-4571-8A40-64B654D2E013}"/>
    <cellStyle name="Heading 2 2 2 3" xfId="10922" xr:uid="{A75A4595-204A-444B-87D1-267026A4C122}"/>
    <cellStyle name="Heading 2 2 3" xfId="1512" xr:uid="{00000000-0005-0000-0000-0000B00E0000}"/>
    <cellStyle name="Heading 2 2 3 2" xfId="10924" xr:uid="{B6850F2C-8CFB-499D-A99D-4119D4FE5BE1}"/>
    <cellStyle name="Heading 2 2 4" xfId="11850" xr:uid="{F48FC5EF-55B7-4B3F-BD75-C1FD326CD6DD}"/>
    <cellStyle name="Heading 2 2 5" xfId="11880" xr:uid="{DBDD32A1-FF19-4969-B49A-386D1E1101EB}"/>
    <cellStyle name="Heading 2 2 6" xfId="11832" xr:uid="{8C42E6A1-A265-4E60-A8A5-2897DC85B1E2}"/>
    <cellStyle name="Heading 2 2 7" xfId="11724" xr:uid="{37DE79AC-26B1-482D-B25C-E4F4AC91903E}"/>
    <cellStyle name="Heading 2 2 8" xfId="26535" xr:uid="{1389033A-06D3-4F07-BC1D-09C65FD52BDD}"/>
    <cellStyle name="Heading 2 2 9" xfId="10921" xr:uid="{A2664D65-79F3-4D67-91A9-1B7F4E4BC5DB}"/>
    <cellStyle name="Heading 2 3" xfId="734" xr:uid="{00000000-0005-0000-0000-0000B10E0000}"/>
    <cellStyle name="Heading 2 3 2" xfId="735" xr:uid="{00000000-0005-0000-0000-0000B20E0000}"/>
    <cellStyle name="Heading 2 3 2 2" xfId="12955" xr:uid="{F04A44AE-CF96-451F-8E55-AF338C13237B}"/>
    <cellStyle name="Heading 2 3 3" xfId="26536" xr:uid="{5C604D10-81D4-4B2F-A357-5AB758BC5A6C}"/>
    <cellStyle name="Heading 2 3 4" xfId="10925" xr:uid="{0BC24174-7175-4B61-A195-B6EEEBE919CC}"/>
    <cellStyle name="Heading 2 4" xfId="736" xr:uid="{00000000-0005-0000-0000-0000B30E0000}"/>
    <cellStyle name="Heading 2 4 2" xfId="737" xr:uid="{00000000-0005-0000-0000-0000B40E0000}"/>
    <cellStyle name="Heading 2 4 2 2" xfId="26537" xr:uid="{581FD99C-EC8E-45E1-AAC7-596FA6F17265}"/>
    <cellStyle name="Heading 2 4 3" xfId="12956" xr:uid="{42085149-D3AF-463C-B62D-B6EE815C3741}"/>
    <cellStyle name="Heading 2 5" xfId="738" xr:uid="{00000000-0005-0000-0000-0000B50E0000}"/>
    <cellStyle name="Heading 2 5 2" xfId="739" xr:uid="{00000000-0005-0000-0000-0000B60E0000}"/>
    <cellStyle name="Heading 2 5 3" xfId="12957" xr:uid="{78FA6008-9DFD-4E56-B57A-4738359908C2}"/>
    <cellStyle name="Heading 2 6" xfId="17088" xr:uid="{A0BACBEE-5D6E-436E-80FA-721B0D40365D}"/>
    <cellStyle name="Heading 2 Below" xfId="49" xr:uid="{00000000-0005-0000-0000-0000B70E0000}"/>
    <cellStyle name="Heading 2 Below 2" xfId="12958" xr:uid="{1762F919-FA73-4CD0-A4CB-2F0541F07A67}"/>
    <cellStyle name="Heading 2 Below 3" xfId="17631" xr:uid="{B879E386-6607-4240-83C1-90445D682972}"/>
    <cellStyle name="Heading 2 Below 4" xfId="10144" xr:uid="{11C6B7F9-8DAE-454E-A0A6-A96F897A49DB}"/>
    <cellStyle name="Heading 2+" xfId="50" xr:uid="{00000000-0005-0000-0000-0000B80E0000}"/>
    <cellStyle name="Heading 2+ 2" xfId="17383" xr:uid="{3626D2D1-4D41-444D-B239-79907AB9B9A7}"/>
    <cellStyle name="Heading 3 2" xfId="107" xr:uid="{00000000-0005-0000-0000-0000B90E0000}"/>
    <cellStyle name="Heading 3 2 10" xfId="14706" xr:uid="{DAEEDB33-0FCB-444A-A109-455C1F2CC670}"/>
    <cellStyle name="Heading 3 2 10 2" xfId="17797" xr:uid="{8EFAD013-DEAC-4C39-8CF4-C50D08816A93}"/>
    <cellStyle name="Heading 3 2 11" xfId="15422" xr:uid="{8D549BA4-F3D9-45E2-A037-69A554FEEBE6}"/>
    <cellStyle name="Heading 3 2 12" xfId="26538" xr:uid="{5690E951-EBB7-4168-97A4-5C20E3723A1A}"/>
    <cellStyle name="Heading 3 2 13" xfId="10926" xr:uid="{E5260B21-E19F-45A5-BEEB-93ADE6D79D8C}"/>
    <cellStyle name="Heading 3 2 2" xfId="1513" xr:uid="{00000000-0005-0000-0000-0000BA0E0000}"/>
    <cellStyle name="Heading 3 2 2 2" xfId="14145" xr:uid="{A9FB3B81-3F9E-4DC6-A6E3-1A53A94CE6D7}"/>
    <cellStyle name="Heading 3 2 2 2 2" xfId="16051" xr:uid="{E1E6E64D-0E1A-4781-9CC2-446A46F2925B}"/>
    <cellStyle name="Heading 3 2 2 2 2 2" xfId="18464" xr:uid="{E34404C1-0405-4CD0-BC1D-BAAD7EA8132A}"/>
    <cellStyle name="Heading 3 2 2 2 3" xfId="16335" xr:uid="{C98029AC-3D26-42D8-AB8F-5CE1B8EF002D}"/>
    <cellStyle name="Heading 3 2 2 2 4" xfId="17703" xr:uid="{250A9C99-6637-4904-8516-CF6281C43D84}"/>
    <cellStyle name="Heading 3 2 2 3" xfId="14220" xr:uid="{ECE65FE6-403F-48A2-BCE3-F14CFC367051}"/>
    <cellStyle name="Heading 3 2 2 3 2" xfId="16125" xr:uid="{90B01E67-2A0F-490B-809C-12D0CBBB1617}"/>
    <cellStyle name="Heading 3 2 2 3 2 2" xfId="18536" xr:uid="{B4C386F2-C6E1-4BE0-B779-DF7641EF9B98}"/>
    <cellStyle name="Heading 3 2 2 3 3" xfId="16367" xr:uid="{C26CD410-53EB-4872-B009-9B52AC168A7F}"/>
    <cellStyle name="Heading 3 2 2 4" xfId="14707" xr:uid="{BF45EBE7-B0E1-4C06-9E5B-73D935027947}"/>
    <cellStyle name="Heading 3 2 2 4 2" xfId="17798" xr:uid="{96F1925F-EED2-4226-A776-62AB3C2B4714}"/>
    <cellStyle name="Heading 3 2 2 5" xfId="15421" xr:uid="{77E8E397-13D4-4F32-854D-DD9985706FA9}"/>
    <cellStyle name="Heading 3 2 2 6" xfId="10927" xr:uid="{7D041D03-CA9D-41B0-90B9-6A01FCEE39EB}"/>
    <cellStyle name="Heading 3 2 3" xfId="1514" xr:uid="{00000000-0005-0000-0000-0000BB0E0000}"/>
    <cellStyle name="Heading 3 2 3 2" xfId="14146" xr:uid="{AA66FB87-F8A4-43FB-944F-EF50355EA7D0}"/>
    <cellStyle name="Heading 3 2 3 2 2" xfId="16052" xr:uid="{D11D2B07-6781-41E4-9D5D-436F3D9E2482}"/>
    <cellStyle name="Heading 3 2 3 2 2 2" xfId="18465" xr:uid="{A93C33B6-4A96-4A9D-9FB7-343AEDD29F0E}"/>
    <cellStyle name="Heading 3 2 3 2 3" xfId="16336" xr:uid="{E44E886D-9D78-4FBE-8065-4360A29176DD}"/>
    <cellStyle name="Heading 3 2 3 2 4" xfId="17704" xr:uid="{3C68A9AC-C174-4782-8AE1-BA60E7343AB5}"/>
    <cellStyle name="Heading 3 2 3 3" xfId="14219" xr:uid="{3ADAA364-0DE9-4BEC-BB31-1C9D9C3F4070}"/>
    <cellStyle name="Heading 3 2 3 3 2" xfId="16124" xr:uid="{C745597A-413B-4484-96C1-77025399D836}"/>
    <cellStyle name="Heading 3 2 3 3 2 2" xfId="18535" xr:uid="{182FEE11-780D-4781-B2B1-D8217E48901F}"/>
    <cellStyle name="Heading 3 2 3 3 3" xfId="16366" xr:uid="{87B391BD-34B1-401F-B148-1B432734924B}"/>
    <cellStyle name="Heading 3 2 3 4" xfId="14708" xr:uid="{98BD99B0-17CD-4108-961C-9915B5C9DB4A}"/>
    <cellStyle name="Heading 3 2 3 4 2" xfId="17799" xr:uid="{17953F3D-AD42-4912-A36F-BF756A54D0A3}"/>
    <cellStyle name="Heading 3 2 3 5" xfId="15420" xr:uid="{0230419C-A5C6-4375-B712-7AB065BB2222}"/>
    <cellStyle name="Heading 3 2 3 6" xfId="10928" xr:uid="{A812917C-0FBC-454B-BBE7-91FAA1ACF9BC}"/>
    <cellStyle name="Heading 3 2 4" xfId="11849" xr:uid="{E23D4CE0-73A4-4213-A1F5-5B9EE56ED516}"/>
    <cellStyle name="Heading 3 2 5" xfId="11740" xr:uid="{B0E6810A-DFED-4068-B0C7-7BB8CC05A0E7}"/>
    <cellStyle name="Heading 3 2 6" xfId="11825" xr:uid="{40ADBCF7-055C-4F41-9C35-0E438BACB03C}"/>
    <cellStyle name="Heading 3 2 7" xfId="11715" xr:uid="{C27AB77B-2796-438D-9528-032527FADF28}"/>
    <cellStyle name="Heading 3 2 8" xfId="14144" xr:uid="{035FFED2-5ED3-4180-AA94-5275508F7743}"/>
    <cellStyle name="Heading 3 2 8 2" xfId="16050" xr:uid="{755A04E5-F76E-48D4-A5ED-697459C3AFAD}"/>
    <cellStyle name="Heading 3 2 8 2 2" xfId="18463" xr:uid="{873DE77F-6599-4DF5-9A11-328F4343E46D}"/>
    <cellStyle name="Heading 3 2 8 3" xfId="16334" xr:uid="{1A945CC7-94DD-43B8-AA9D-7FA886FDCB68}"/>
    <cellStyle name="Heading 3 2 8 4" xfId="17702" xr:uid="{0B01EB60-C5C2-490F-B2BA-76C363C4160B}"/>
    <cellStyle name="Heading 3 2 9" xfId="14153" xr:uid="{64DBDD98-E770-4551-81EE-4F3B41D8225A}"/>
    <cellStyle name="Heading 3 2 9 2" xfId="16059" xr:uid="{D2EDC6AA-5069-4783-89D2-C30EA4674358}"/>
    <cellStyle name="Heading 3 2 9 2 2" xfId="18472" xr:uid="{95F5B7B2-78A3-4383-A50A-17920FA0A43B}"/>
    <cellStyle name="Heading 3 2 9 3" xfId="16338" xr:uid="{84613F0E-7EC6-495D-9461-71651FBEA89C}"/>
    <cellStyle name="Heading 3 3" xfId="740" xr:uid="{00000000-0005-0000-0000-0000BC0E0000}"/>
    <cellStyle name="Heading 3 3 2" xfId="741" xr:uid="{00000000-0005-0000-0000-0000BD0E0000}"/>
    <cellStyle name="Heading 3 3 2 2" xfId="14213" xr:uid="{E88CF724-C261-41E4-A26B-33C7C7E5BC96}"/>
    <cellStyle name="Heading 3 3 2 2 2" xfId="16118" xr:uid="{FE3ACFE0-6F13-4AAD-924C-0B9414A21304}"/>
    <cellStyle name="Heading 3 3 2 2 2 2" xfId="18529" xr:uid="{B867CEE5-7BD6-4080-AF81-5EE29DCA20F9}"/>
    <cellStyle name="Heading 3 3 2 2 3" xfId="16362" xr:uid="{2C869953-1BE0-4027-AFA0-17F1270ED5D0}"/>
    <cellStyle name="Heading 3 3 2 2 4" xfId="17729" xr:uid="{098B9EAA-F220-481E-A12F-A3B61154CA06}"/>
    <cellStyle name="Heading 3 3 2 3" xfId="14139" xr:uid="{48F33B7E-E440-43F4-B7AE-68A4BB502CC8}"/>
    <cellStyle name="Heading 3 3 2 3 2" xfId="16045" xr:uid="{9C479E56-EBED-4BF1-854F-F9B3A9CE1534}"/>
    <cellStyle name="Heading 3 3 2 3 2 2" xfId="18458" xr:uid="{6FD69C3E-0A0A-4757-971C-8FAED3819365}"/>
    <cellStyle name="Heading 3 3 2 3 3" xfId="16332" xr:uid="{A803A3D5-354B-4628-9A9D-E10801B18B0B}"/>
    <cellStyle name="Heading 3 3 2 4" xfId="15397" xr:uid="{9E159638-A55C-442E-B16C-941313E1F2A3}"/>
    <cellStyle name="Heading 3 3 2 4 2" xfId="17954" xr:uid="{63534781-387A-40DB-8B7E-F70D9320CE6D}"/>
    <cellStyle name="Heading 3 3 2 5" xfId="16315" xr:uid="{CE9B5004-E4B5-436D-AD89-8797A356600A}"/>
    <cellStyle name="Heading 3 3 2 6" xfId="12959" xr:uid="{6F46FFF4-3259-4F13-B142-AB71B4E48C95}"/>
    <cellStyle name="Heading 3 3 3" xfId="14147" xr:uid="{EB0732B3-F3C7-4735-93F6-A4B9A1C8E1C9}"/>
    <cellStyle name="Heading 3 3 3 2" xfId="16053" xr:uid="{27762E79-6052-4422-A272-00B78C142CA2}"/>
    <cellStyle name="Heading 3 3 3 2 2" xfId="18466" xr:uid="{B409675D-3D3E-44C2-98B4-874DC9F7D3AC}"/>
    <cellStyle name="Heading 3 3 3 3" xfId="16337" xr:uid="{0EDBC533-E97A-43C6-98A7-3B42D2401D8D}"/>
    <cellStyle name="Heading 3 3 3 4" xfId="17705" xr:uid="{9E9459AB-9559-453D-B35C-3A870FBD4595}"/>
    <cellStyle name="Heading 3 3 4" xfId="14218" xr:uid="{130AE6C7-65B3-43B6-9BFA-D54D15A5675F}"/>
    <cellStyle name="Heading 3 3 4 2" xfId="16123" xr:uid="{D169F2EC-1149-4C30-B426-A81EEDC43F7B}"/>
    <cellStyle name="Heading 3 3 4 2 2" xfId="18534" xr:uid="{1B45EC01-72DC-4A5B-945B-E37C426E7EDB}"/>
    <cellStyle name="Heading 3 3 4 3" xfId="16365" xr:uid="{02B26DA9-103D-4FA1-AF55-CC0F4C4299A1}"/>
    <cellStyle name="Heading 3 3 5" xfId="14709" xr:uid="{7C9D13A5-B1F2-4CA8-BB77-026F6D76A167}"/>
    <cellStyle name="Heading 3 3 5 2" xfId="17800" xr:uid="{506233CE-6AF1-4E65-AE2E-3E3C67599E68}"/>
    <cellStyle name="Heading 3 3 6" xfId="15419" xr:uid="{18129E9B-6A15-431E-8D3C-F5C83D1C47C7}"/>
    <cellStyle name="Heading 3 3 7" xfId="26539" xr:uid="{ECB7185D-9932-4A45-8D54-E69763DD4115}"/>
    <cellStyle name="Heading 3 3 8" xfId="10929" xr:uid="{1035CBFE-F048-4D99-B7F1-944342F26EC6}"/>
    <cellStyle name="Heading 3 4" xfId="742" xr:uid="{00000000-0005-0000-0000-0000BE0E0000}"/>
    <cellStyle name="Heading 3 4 2" xfId="743" xr:uid="{00000000-0005-0000-0000-0000BF0E0000}"/>
    <cellStyle name="Heading 3 4 2 2" xfId="16119" xr:uid="{8D094AD5-C9A3-4991-8093-A8EB9FF0679F}"/>
    <cellStyle name="Heading 3 4 2 2 2" xfId="18530" xr:uid="{2B82A6B6-876B-4A13-A0ED-E4D629DF18F9}"/>
    <cellStyle name="Heading 3 4 2 3" xfId="16363" xr:uid="{24E3870B-E061-4B13-8F80-B057906AB7BD}"/>
    <cellStyle name="Heading 3 4 2 4" xfId="17730" xr:uid="{B5ACD7CB-06A6-46CA-8954-CDE99DDDE306}"/>
    <cellStyle name="Heading 3 4 2 5" xfId="14214" xr:uid="{F04D2374-E1C3-4283-918A-AD6155526A11}"/>
    <cellStyle name="Heading 3 4 3" xfId="14138" xr:uid="{5589ACE9-1F6D-42D3-ACF8-2E32EC837E2D}"/>
    <cellStyle name="Heading 3 4 3 2" xfId="16044" xr:uid="{86C1F659-4D22-44D6-BBA8-D0D2FECB5C7D}"/>
    <cellStyle name="Heading 3 4 3 2 2" xfId="18457" xr:uid="{8D239121-B6EE-47E1-8367-AFA8095B402F}"/>
    <cellStyle name="Heading 3 4 3 3" xfId="16331" xr:uid="{971A84D5-144A-4CBF-A3E2-B0B6334AB72A}"/>
    <cellStyle name="Heading 3 4 4" xfId="15398" xr:uid="{C421B32C-AB0C-4849-AA25-A7A473C5CB38}"/>
    <cellStyle name="Heading 3 4 4 2" xfId="17955" xr:uid="{EEE68D9F-DF70-4056-BD3E-B6D5FE8371D7}"/>
    <cellStyle name="Heading 3 4 5" xfId="16316" xr:uid="{8EB66B30-A616-4206-A462-4B0AFF89533B}"/>
    <cellStyle name="Heading 3 4 6" xfId="26540" xr:uid="{07AE3302-08B7-473C-8896-9F648C7395BE}"/>
    <cellStyle name="Heading 3 4 7" xfId="12960" xr:uid="{F548D1BE-AAE7-45F1-9425-8F839763E9E0}"/>
    <cellStyle name="Heading 3 5" xfId="744" xr:uid="{00000000-0005-0000-0000-0000C00E0000}"/>
    <cellStyle name="Heading 3 5 2" xfId="745" xr:uid="{00000000-0005-0000-0000-0000C10E0000}"/>
    <cellStyle name="Heading 3 5 2 2" xfId="16120" xr:uid="{C0D3700E-C04E-4B8B-A28B-7988E225E870}"/>
    <cellStyle name="Heading 3 5 2 2 2" xfId="18531" xr:uid="{F0E5C0F6-A64C-4C39-9DF5-DEAB18A107A5}"/>
    <cellStyle name="Heading 3 5 2 3" xfId="16364" xr:uid="{5887B6E8-A2F3-42C2-9D51-DF6A0938818E}"/>
    <cellStyle name="Heading 3 5 2 4" xfId="17731" xr:uid="{123B4CE8-C032-4856-B6D0-EFF893C0DB57}"/>
    <cellStyle name="Heading 3 5 2 5" xfId="14215" xr:uid="{4AF400AF-9637-4008-8A0D-C639BC586EE2}"/>
    <cellStyle name="Heading 3 5 3" xfId="14137" xr:uid="{881D767C-A60A-4B60-B72C-A2B039493738}"/>
    <cellStyle name="Heading 3 5 3 2" xfId="16043" xr:uid="{4AE88878-C40D-4FF3-BF97-2C2122973A86}"/>
    <cellStyle name="Heading 3 5 3 2 2" xfId="18456" xr:uid="{36AE3B42-F7EC-4FDD-8BEE-7728A68976BF}"/>
    <cellStyle name="Heading 3 5 3 3" xfId="16330" xr:uid="{22CE80A8-D4B7-44A6-A496-36287643B655}"/>
    <cellStyle name="Heading 3 5 4" xfId="15399" xr:uid="{BDDA8842-1F4C-41A0-A4B1-7F7FCF360DBF}"/>
    <cellStyle name="Heading 3 5 4 2" xfId="17956" xr:uid="{CECF7D7F-94DA-4C8B-85E3-B575EF6D6B15}"/>
    <cellStyle name="Heading 3 5 5" xfId="16317" xr:uid="{A3E25E88-8937-4DC6-811F-E9F0B39F11E7}"/>
    <cellStyle name="Heading 3 5 6" xfId="12961" xr:uid="{3049ACE6-EB97-4239-A3F9-0DE76E7AFA95}"/>
    <cellStyle name="Heading 3 6" xfId="17439" xr:uid="{A639E64E-79DE-4D15-A3E4-ABEE131D3930}"/>
    <cellStyle name="Heading 3 7" xfId="17089" xr:uid="{C96C7142-30E5-4679-B68C-2A6B844C7E15}"/>
    <cellStyle name="Heading 3+" xfId="51" xr:uid="{00000000-0005-0000-0000-0000C20E0000}"/>
    <cellStyle name="Heading 4 2" xfId="1515" xr:uid="{00000000-0005-0000-0000-0000C30E0000}"/>
    <cellStyle name="Heading 4 2 2" xfId="1516" xr:uid="{00000000-0005-0000-0000-0000C40E0000}"/>
    <cellStyle name="Heading 4 2 2 2" xfId="10931" xr:uid="{FE5E3D42-D7C7-4A44-B17C-611B6268E813}"/>
    <cellStyle name="Heading 4 2 3" xfId="1517" xr:uid="{00000000-0005-0000-0000-0000C50E0000}"/>
    <cellStyle name="Heading 4 2 3 2" xfId="10932" xr:uid="{05D26F5F-BC14-4327-B7A0-E07D32D6A1CB}"/>
    <cellStyle name="Heading 4 2 4" xfId="11848" xr:uid="{D80E6D98-086D-42BF-B963-3A1F1B7EEF01}"/>
    <cellStyle name="Heading 4 2 5" xfId="11795" xr:uid="{3C5AAFD3-A5D4-4D23-B9E8-2B0849A24376}"/>
    <cellStyle name="Heading 4 2 6" xfId="11816" xr:uid="{8F88D50E-D95A-4353-BE24-87B18DDA011E}"/>
    <cellStyle name="Heading 4 2 7" xfId="11704" xr:uid="{E941B89B-4755-47F0-BD13-F406955EDC42}"/>
    <cellStyle name="Heading 4 2 8" xfId="26541" xr:uid="{DCFCBA43-2212-4E91-9514-9D8524723FF4}"/>
    <cellStyle name="Heading 4 2 9" xfId="10930" xr:uid="{270767C3-687F-4DBD-80A2-B9D3C4DEBFD5}"/>
    <cellStyle name="Heading 4 3" xfId="1518" xr:uid="{00000000-0005-0000-0000-0000C60E0000}"/>
    <cellStyle name="Heading 4 3 2" xfId="12962" xr:uid="{0E74FF41-F9C1-4F35-8344-4EB9AC8A74BE}"/>
    <cellStyle name="Heading 4 3 3" xfId="26542" xr:uid="{77218FA0-49EB-47AB-AF10-105873EE4116}"/>
    <cellStyle name="Heading 4 3 4" xfId="10933" xr:uid="{424AE56E-38DD-4828-A48D-02F5EE4781AF}"/>
    <cellStyle name="Heading 4 4" xfId="12963" xr:uid="{94758F6C-CEDF-4E5E-8936-43D3C443C253}"/>
    <cellStyle name="Heading 4 4 2" xfId="26543" xr:uid="{A3110283-B1D9-443E-B8D8-04CF3946211F}"/>
    <cellStyle name="Heading 4 5" xfId="12964" xr:uid="{13CEF2A4-68E6-474B-AFB8-F76A176AC3B9}"/>
    <cellStyle name="Heading 4 6" xfId="17090" xr:uid="{3CC4E9B7-66D1-4DFF-B909-18B0BAF9A177}"/>
    <cellStyle name="Heading 5" xfId="14143" xr:uid="{8219BE3D-B341-41E3-A00F-1DB402DAF923}"/>
    <cellStyle name="Heading 5 2" xfId="16049" xr:uid="{6030D2DC-979F-413C-86B6-52D4B97203D0}"/>
    <cellStyle name="Heading 5 2 2" xfId="18462" xr:uid="{1342F986-86DD-43D7-9B02-40C0F853339F}"/>
    <cellStyle name="Heading 5 2 2 2" xfId="22709" xr:uid="{CF6F570F-20C8-42C9-8AA6-26D9B96247EC}"/>
    <cellStyle name="Heading 5 2 2 3" xfId="23121" xr:uid="{E0608DB4-9DBC-4CF5-935C-F0176719BAC4}"/>
    <cellStyle name="Heading 5 2 3" xfId="21586" xr:uid="{7E26C2C5-C745-4555-A7B0-B284B040826E}"/>
    <cellStyle name="Heading 5 2 4" xfId="21106" xr:uid="{A794395C-55D0-4A9D-A62A-92FF4EA816FF}"/>
    <cellStyle name="Heading 5 3" xfId="16333" xr:uid="{F3C303EA-B02E-4E9C-AB60-53D1AE6A4CC6}"/>
    <cellStyle name="Heading 5 3 2" xfId="18715" xr:uid="{D58CCD55-7CE1-40BC-87EE-689DFDC9BE24}"/>
    <cellStyle name="Heading 5 3 2 2" xfId="22787" xr:uid="{2E174283-98DB-4C4A-9A57-DF225BBCD3C4}"/>
    <cellStyle name="Heading 5 3 2 3" xfId="23173" xr:uid="{DC094328-F547-4AD0-9E4E-760010FF0847}"/>
    <cellStyle name="Heading 5 3 3" xfId="21682" xr:uid="{682EC6FA-B5CD-4B0B-AAF2-FA6D845F355B}"/>
    <cellStyle name="Heading 5 3 4" xfId="20069" xr:uid="{64288E61-B699-474A-AF28-338EE504E949}"/>
    <cellStyle name="Heading 5 4" xfId="14534" xr:uid="{82DD95D3-17E6-4A4E-AEA2-FF9E413E653E}"/>
    <cellStyle name="Heading 5 4 2" xfId="21062" xr:uid="{999D85E8-FED0-48F1-8E9D-75AF229FBF7D}"/>
    <cellStyle name="Heading 5 4 3" xfId="19948" xr:uid="{C620759C-A3EC-4A60-BE06-6B8F451FD66B}"/>
    <cellStyle name="Heading 5 5" xfId="20945" xr:uid="{CF34E7DC-CE26-439C-9D95-98D1D6C1D243}"/>
    <cellStyle name="Heading 5 6" xfId="22080" xr:uid="{7A9A6756-0F84-4CA8-9D09-17144F298D2E}"/>
    <cellStyle name="Heading 6" xfId="14221" xr:uid="{18759DEA-81FF-476F-9E83-97CDB39801E4}"/>
    <cellStyle name="Heading 6 2" xfId="16126" xr:uid="{AEC9865F-413E-465E-A664-224489B62866}"/>
    <cellStyle name="Heading 6 2 2" xfId="18537" xr:uid="{027304E3-9630-42D4-A793-E07A4E969148}"/>
    <cellStyle name="Heading 6 2 2 2" xfId="22744" xr:uid="{EAB62D26-B5DE-4AB5-B7C2-38B129C5D78D}"/>
    <cellStyle name="Heading 6 2 2 3" xfId="23146" xr:uid="{08DF7F3A-6A10-48CD-8CC5-DDEECD415F6F}"/>
    <cellStyle name="Heading 6 2 3" xfId="21617" xr:uid="{47FD5669-BEEE-4A23-B2D5-EF8C6D854E07}"/>
    <cellStyle name="Heading 6 2 4" xfId="19867" xr:uid="{68DEB4B5-817E-469A-893B-FBF510196B58}"/>
    <cellStyle name="Heading 6 3" xfId="16368" xr:uid="{344B95CD-3B4E-4D50-BEB9-3BE9653219B0}"/>
    <cellStyle name="Heading 6 3 2" xfId="18739" xr:uid="{1C54832B-F7BE-492A-8430-04088DEF0D08}"/>
    <cellStyle name="Heading 6 3 2 2" xfId="22811" xr:uid="{0F3FE06E-8170-4A11-97A8-3ABE256FA2E3}"/>
    <cellStyle name="Heading 6 3 2 3" xfId="23197" xr:uid="{5F732AB4-60AE-4C4F-9F4A-D4CE1121D29A}"/>
    <cellStyle name="Heading 6 3 3" xfId="21707" xr:uid="{594F3D60-E39B-4246-9F2A-4FEE0C60F5C2}"/>
    <cellStyle name="Heading 6 3 4" xfId="21528" xr:uid="{532B86D1-C03E-4C20-9214-A52F0F22AF03}"/>
    <cellStyle name="Heading 6 4" xfId="14841" xr:uid="{A5040DB1-2975-41E9-9837-EFD7D56C5DA5}"/>
    <cellStyle name="Heading 6 4 2" xfId="21161" xr:uid="{1B509239-B809-4BF0-B937-1DC48BB8740A}"/>
    <cellStyle name="Heading 6 4 3" xfId="19518" xr:uid="{26F96D27-DAF3-4AE2-888E-CF301710FBE1}"/>
    <cellStyle name="Heading 6 5" xfId="20977" xr:uid="{9809C1C6-4DFB-4FFE-ABA5-F092F7646375}"/>
    <cellStyle name="Heading 6 6" xfId="20124" xr:uid="{6B570AAE-DB9D-435C-81CF-9965AE1841BE}"/>
    <cellStyle name="Heading 7" xfId="14285" xr:uid="{211C43C3-6DA3-4BC1-B451-68D6EE7B5FB7}"/>
    <cellStyle name="Heading 7 2" xfId="16189" xr:uid="{74F3D388-88A6-43E4-8207-2AD1E607DA9C}"/>
    <cellStyle name="Heading 7 2 2" xfId="18600" xr:uid="{CD050731-F8F6-4606-9162-263921DD9E76}"/>
    <cellStyle name="Heading 7 2 2 2" xfId="22752" xr:uid="{5B3A6E84-AC41-4649-9DDF-9EE9A25D08CA}"/>
    <cellStyle name="Heading 7 2 2 3" xfId="23147" xr:uid="{09A931E4-3236-4285-B579-9B2271C66DB8}"/>
    <cellStyle name="Heading 7 2 3" xfId="21627" xr:uid="{50386817-3A79-4883-8BC0-356838DD23AB}"/>
    <cellStyle name="Heading 7 2 4" xfId="19866" xr:uid="{BB6AC3F4-2501-4F5E-82C8-9AA583FF3851}"/>
    <cellStyle name="Heading 7 3" xfId="16370" xr:uid="{6E34C1EA-0F25-46C6-A705-AAA3D8C8CF4B}"/>
    <cellStyle name="Heading 7 3 2" xfId="18740" xr:uid="{A1F0DAE2-0B34-4801-B587-CCAF3620161D}"/>
    <cellStyle name="Heading 7 3 2 2" xfId="22812" xr:uid="{59817A73-A23B-412E-B2FE-833C12B57628}"/>
    <cellStyle name="Heading 7 3 2 3" xfId="23198" xr:uid="{CE1BD05B-112D-46A4-90AC-7048A9B4F306}"/>
    <cellStyle name="Heading 7 3 3" xfId="21709" xr:uid="{C43D158C-6188-4CD9-9821-7B05D9A6EE03}"/>
    <cellStyle name="Heading 7 3 4" xfId="21532" xr:uid="{6A49BF58-34EC-4EDF-898A-63A7B4E46B15}"/>
    <cellStyle name="Heading 7 4" xfId="15552" xr:uid="{D80CB1BE-FCCC-4114-848F-D7FA77208A3E}"/>
    <cellStyle name="Heading 7 4 2" xfId="21450" xr:uid="{C4A0D903-167D-4091-BF76-6B45E8E1019F}"/>
    <cellStyle name="Heading 7 4 3" xfId="21506" xr:uid="{F78EE251-23F9-4767-ABEF-3280D6462D5A}"/>
    <cellStyle name="Heading 7 5" xfId="20987" xr:uid="{D10BB76B-751C-4996-9429-9AC6FD840282}"/>
    <cellStyle name="Heading 7 6" xfId="21683" xr:uid="{6C39304D-52E5-48C1-A94D-0E720875312D}"/>
    <cellStyle name="Heading 8" xfId="14705" xr:uid="{39DFFB06-9C7C-4C3D-A5D1-9AE908D81EB0}"/>
    <cellStyle name="Heading 8 2" xfId="17796" xr:uid="{A615A288-81D5-4ECB-8FCB-EF1FFFFE3B28}"/>
    <cellStyle name="Heading 8 2 2" xfId="22247" xr:uid="{DC5C8F1E-C04B-4AF0-ACCE-8DC0AD5DA86E}"/>
    <cellStyle name="Heading 8 2 3" xfId="20379" xr:uid="{C667F4A6-FAD1-4516-AC8E-3A4EF8C08C1B}"/>
    <cellStyle name="Heading 8 3" xfId="21138" xr:uid="{C44C5F9B-3139-41EF-9291-7A4263E07ECA}"/>
    <cellStyle name="Heading 8 4" xfId="22835" xr:uid="{0D534100-8BC3-4D61-BC4D-85B818C7D4DB}"/>
    <cellStyle name="Heading 9" xfId="15607" xr:uid="{9581370C-0827-4146-B20A-16628AEDECFF}"/>
    <cellStyle name="Heading 9 2" xfId="18082" xr:uid="{2210897A-F627-4436-95D2-9FBE93F45A73}"/>
    <cellStyle name="Heading 9 2 2" xfId="22457" xr:uid="{01F80F41-0D08-4263-8159-579C9C4A05D6}"/>
    <cellStyle name="Heading 9 2 3" xfId="20240" xr:uid="{9A2D8F83-65D7-45DA-BF6C-A42A53FBB86A}"/>
    <cellStyle name="Heading 9 3" xfId="21463" xr:uid="{E3EDD8A2-8ECF-4232-8A08-C3A3166A8735}"/>
    <cellStyle name="Heading 9 4" xfId="22321" xr:uid="{8639F628-0F2C-4B53-B1F4-4440803FD5E8}"/>
    <cellStyle name="HEADING, MAJOR" xfId="9843" xr:uid="{73030C28-C516-4D0F-B2DD-67909F185CB7}"/>
    <cellStyle name="HEADING, MINOR" xfId="9844" xr:uid="{BCC773BC-02E6-459A-A9F7-8074F30A462D}"/>
    <cellStyle name="HEADING, RIGHT" xfId="9845" xr:uid="{88C81D11-7A6C-4F9A-B937-E796F8664063}"/>
    <cellStyle name="HEADING,MAJOR" xfId="9846" xr:uid="{D519CCC8-5B02-4ADC-B973-67F7FA1D99F1}"/>
    <cellStyle name="Heading1" xfId="9847" xr:uid="{AC9B055D-AC5F-4406-85D6-44999CEC2394}"/>
    <cellStyle name="HEADING1 10" xfId="11806" xr:uid="{4ED048B8-8300-4195-A569-14BE95CDF962}"/>
    <cellStyle name="HEADING1 11" xfId="11703" xr:uid="{DBBB26BE-0B38-40EE-8320-63AA3FAD108C}"/>
    <cellStyle name="HEADING1 2" xfId="10934" xr:uid="{4558FE86-76E1-42E3-BD21-D93B6F7A52F7}"/>
    <cellStyle name="HEADING1 3" xfId="10935" xr:uid="{CE5240C7-C309-45B0-851B-85C4084062AD}"/>
    <cellStyle name="HEADING1 4" xfId="10936" xr:uid="{56B6A8D1-D0B1-4BD7-A469-B03A8175845A}"/>
    <cellStyle name="HEADING1 5" xfId="10937" xr:uid="{41A476FA-3A35-46FD-9CD1-ECAB6E6306D4}"/>
    <cellStyle name="HEADING1 6" xfId="10938" xr:uid="{2701FA0C-2254-4D94-BFEC-555AE350AC7F}"/>
    <cellStyle name="HEADING1 7" xfId="10939" xr:uid="{8DB96342-35F9-4E50-8D23-F07A2DAD4648}"/>
    <cellStyle name="HEADING1 8" xfId="11763" xr:uid="{D076FBFB-85F7-4184-89CC-60AA5E4557BA}"/>
    <cellStyle name="HEADING1 9" xfId="11794" xr:uid="{3F4D8638-AAD1-4780-90D5-C73A0E9481F6}"/>
    <cellStyle name="HEADING1_AVERAGE-ยา" xfId="12965" xr:uid="{CF8BD8A9-08AE-4786-B4F9-80F646931609}"/>
    <cellStyle name="Heading2" xfId="9848" xr:uid="{04C96720-0954-4368-9C43-19912DFD1687}"/>
    <cellStyle name="HEADING2 10" xfId="11799" xr:uid="{030740FE-57C9-4201-9EBF-34D125B99220}"/>
    <cellStyle name="HEADING2 11" xfId="11917" xr:uid="{C37B4986-EB5C-40F0-B9D7-8F4EAC9785D1}"/>
    <cellStyle name="HEADING2 12" xfId="12966" xr:uid="{637CF14C-C20A-4321-8EFD-A10662745664}"/>
    <cellStyle name="HEADING2 13" xfId="12967" xr:uid="{2D1A4F29-D6FE-44C0-85A0-A1DF1932FB7B}"/>
    <cellStyle name="HEADING2 14" xfId="12968" xr:uid="{D8750E09-EC10-4259-BE6C-35D76594011B}"/>
    <cellStyle name="HEADING2 15" xfId="12969" xr:uid="{90257DF2-93CC-4962-9F11-DB0D1DC449D9}"/>
    <cellStyle name="HEADING2 16" xfId="12970" xr:uid="{767CE6C8-3875-48F1-BDEC-C1CFFCDFCA27}"/>
    <cellStyle name="HEADING2 17" xfId="12971" xr:uid="{85714790-2F2E-4F9E-B757-A2C780D4E126}"/>
    <cellStyle name="HEADING2 18" xfId="12972" xr:uid="{EB3FF9E0-C9D1-4EEA-AF76-C4A3C9A3F701}"/>
    <cellStyle name="HEADING2 2" xfId="10940" xr:uid="{351B3AC9-0EE1-412A-B3D4-039A476C17A8}"/>
    <cellStyle name="HEADING2 3" xfId="10941" xr:uid="{119C597A-01AE-42D8-B0F6-74329EA66908}"/>
    <cellStyle name="HEADING2 4" xfId="10942" xr:uid="{0C921688-243D-465D-8181-8E707411CF38}"/>
    <cellStyle name="HEADING2 5" xfId="10943" xr:uid="{A9E10C8C-6820-47D2-B7F0-E7DD6598E903}"/>
    <cellStyle name="HEADING2 6" xfId="10944" xr:uid="{D69CD495-DDC9-4297-8908-443F1B56A40E}"/>
    <cellStyle name="HEADING2 7" xfId="10945" xr:uid="{6525C672-D965-4840-BC92-FD948003B6A6}"/>
    <cellStyle name="HEADING2 8" xfId="11847" xr:uid="{C27DC02C-8E3E-4E2C-951D-C4917F291A2B}"/>
    <cellStyle name="HEADING2 9" xfId="11793" xr:uid="{88465CB0-D814-4316-9D4D-D6717373CAA0}"/>
    <cellStyle name="HEADING2_AVERAGE-ยา" xfId="12973" xr:uid="{EE75E1FD-2915-44C8-8A23-EF93F28144FD}"/>
    <cellStyle name="HELV8BLUE" xfId="9849" xr:uid="{7B13D30C-A201-4FF6-A830-A9F12F74C76F}"/>
    <cellStyle name="Hidden" xfId="52" xr:uid="{00000000-0005-0000-0000-0000C70E0000}"/>
    <cellStyle name="Hidden 2" xfId="210" xr:uid="{00000000-0005-0000-0000-0000C80E0000}"/>
    <cellStyle name="Hidden 3" xfId="1050" xr:uid="{00000000-0005-0000-0000-0000C90E0000}"/>
    <cellStyle name="Hyperlink 2" xfId="117" xr:uid="{00000000-0005-0000-0000-0000CA0E0000}"/>
    <cellStyle name="Hyperlink 2 2" xfId="747" xr:uid="{00000000-0005-0000-0000-0000CB0E0000}"/>
    <cellStyle name="Hyperlink 2 2 2" xfId="12976" xr:uid="{13D259C8-99BE-4155-8038-DD5BECD8D27D}"/>
    <cellStyle name="Hyperlink 2 2 3" xfId="12975" xr:uid="{4D00F121-9FA9-4576-B979-F95516F3D1D0}"/>
    <cellStyle name="Hyperlink 2 3" xfId="1060" xr:uid="{00000000-0005-0000-0000-0000CC0E0000}"/>
    <cellStyle name="Hyperlink 2 3 2" xfId="12977" xr:uid="{70E6EB11-3A24-4F20-97C5-CB05604AE9F9}"/>
    <cellStyle name="Hyperlink 2 4" xfId="746" xr:uid="{00000000-0005-0000-0000-0000CD0E0000}"/>
    <cellStyle name="Hyperlink 2 5" xfId="12974" xr:uid="{085F21F2-E5A3-4659-9C15-FCDF9F9391FA}"/>
    <cellStyle name="Hyperlink 3" xfId="1846" xr:uid="{00000000-0005-0000-0000-0000CE0E0000}"/>
    <cellStyle name="Hyperlink 3 2" xfId="4216" xr:uid="{00000000-0005-0000-0000-0000CF0E0000}"/>
    <cellStyle name="Hyperlink 3 2 2" xfId="12979" xr:uid="{E8BF9509-09CD-4AEE-A7EF-1B2E562AD5E9}"/>
    <cellStyle name="Hyperlink 3 3" xfId="3441" xr:uid="{00000000-0005-0000-0000-0000D00E0000}"/>
    <cellStyle name="Hyperlink 3 3 2" xfId="12980" xr:uid="{007C75C9-CC62-4270-9975-78AE0DE96F07}"/>
    <cellStyle name="Hyperlink 3 4" xfId="26544" xr:uid="{5EC0BC54-C7FB-4F0D-BB42-C5E0EF394F6A}"/>
    <cellStyle name="Hyperlink 3 5" xfId="12978" xr:uid="{BF41A2E6-106E-4B2C-A032-47845CE16813}"/>
    <cellStyle name="Hyperlink 4" xfId="12981" xr:uid="{74212ED7-61CA-49AE-874F-CE70449E6437}"/>
    <cellStyle name="Hyperlink 4 2" xfId="12982" xr:uid="{D4D9B4A9-1BF0-4DF3-8812-2BAF2A1169DA}"/>
    <cellStyle name="Hyperlink 5" xfId="12983" xr:uid="{A6512ECB-017E-4A30-B76D-0313F9725F50}"/>
    <cellStyle name="indent" xfId="9850" xr:uid="{8BBE5796-585A-4753-B397-95567FF7CCC7}"/>
    <cellStyle name="Info_Main" xfId="12984" xr:uid="{81D0DC7E-2710-4446-B926-B5BB96EF9A26}"/>
    <cellStyle name="Input [yellow]" xfId="53" xr:uid="{00000000-0005-0000-0000-0000D10E0000}"/>
    <cellStyle name="Input [yellow] 10" xfId="9851" xr:uid="{860A2497-5E7D-40CB-BF78-A1EDB025B4FF}"/>
    <cellStyle name="Input [yellow] 2" xfId="211" xr:uid="{00000000-0005-0000-0000-0000D20E0000}"/>
    <cellStyle name="Input [yellow] 2 2" xfId="1624" xr:uid="{00000000-0005-0000-0000-0000D30E0000}"/>
    <cellStyle name="Input [yellow] 2 2 2" xfId="2144" xr:uid="{00000000-0005-0000-0000-0000D40E0000}"/>
    <cellStyle name="Input [yellow] 2 2 2 2" xfId="5095" xr:uid="{00000000-0005-0000-0000-0000D50E0000}"/>
    <cellStyle name="Input [yellow] 2 2 2 2 2" xfId="5908" xr:uid="{00000000-0005-0000-0000-0000D60E0000}"/>
    <cellStyle name="Input [yellow] 2 2 2 3" xfId="6654" xr:uid="{00000000-0005-0000-0000-0000D70E0000}"/>
    <cellStyle name="Input [yellow] 2 2 3" xfId="5047" xr:uid="{00000000-0005-0000-0000-0000D80E0000}"/>
    <cellStyle name="Input [yellow] 2 2 3 2" xfId="5860" xr:uid="{00000000-0005-0000-0000-0000D90E0000}"/>
    <cellStyle name="Input [yellow] 2 2 4" xfId="12985" xr:uid="{17FD04E7-1F6A-4AC8-B2C8-E1166DC2BC4E}"/>
    <cellStyle name="Input [yellow] 2 3" xfId="1338" xr:uid="{00000000-0005-0000-0000-0000DA0E0000}"/>
    <cellStyle name="Input [yellow] 2 3 2" xfId="2102" xr:uid="{00000000-0005-0000-0000-0000DB0E0000}"/>
    <cellStyle name="Input [yellow] 2 3 2 2" xfId="5068" xr:uid="{00000000-0005-0000-0000-0000DC0E0000}"/>
    <cellStyle name="Input [yellow] 2 3 2 2 2" xfId="5881" xr:uid="{00000000-0005-0000-0000-0000DD0E0000}"/>
    <cellStyle name="Input [yellow] 2 3 2 3" xfId="6612" xr:uid="{00000000-0005-0000-0000-0000DE0E0000}"/>
    <cellStyle name="Input [yellow] 2 3 3" xfId="5020" xr:uid="{00000000-0005-0000-0000-0000DF0E0000}"/>
    <cellStyle name="Input [yellow] 2 3 3 2" xfId="5833" xr:uid="{00000000-0005-0000-0000-0000E00E0000}"/>
    <cellStyle name="Input [yellow] 2 3 4" xfId="12986" xr:uid="{5B79C622-77B2-4AAC-8960-6373A9BE6ED2}"/>
    <cellStyle name="Input [yellow] 2 4" xfId="1899" xr:uid="{00000000-0005-0000-0000-0000E10E0000}"/>
    <cellStyle name="Input [yellow] 2 4 2" xfId="5058" xr:uid="{00000000-0005-0000-0000-0000E20E0000}"/>
    <cellStyle name="Input [yellow] 2 4 2 2" xfId="5871" xr:uid="{00000000-0005-0000-0000-0000E30E0000}"/>
    <cellStyle name="Input [yellow] 2 4 3" xfId="6440" xr:uid="{00000000-0005-0000-0000-0000E40E0000}"/>
    <cellStyle name="Input [yellow] 2 5" xfId="3715" xr:uid="{00000000-0005-0000-0000-0000E50E0000}"/>
    <cellStyle name="Input [yellow] 2 5 2" xfId="5149" xr:uid="{00000000-0005-0000-0000-0000E60E0000}"/>
    <cellStyle name="Input [yellow] 3" xfId="748" xr:uid="{00000000-0005-0000-0000-0000E70E0000}"/>
    <cellStyle name="Input [yellow] 3 2" xfId="749" xr:uid="{00000000-0005-0000-0000-0000E80E0000}"/>
    <cellStyle name="Input [yellow] 3 2 2" xfId="1646" xr:uid="{00000000-0005-0000-0000-0000E90E0000}"/>
    <cellStyle name="Input [yellow] 3 2 2 2" xfId="2155" xr:uid="{00000000-0005-0000-0000-0000EA0E0000}"/>
    <cellStyle name="Input [yellow] 3 2 2 2 2" xfId="5097" xr:uid="{00000000-0005-0000-0000-0000EB0E0000}"/>
    <cellStyle name="Input [yellow] 3 2 2 2 2 2" xfId="5910" xr:uid="{00000000-0005-0000-0000-0000EC0E0000}"/>
    <cellStyle name="Input [yellow] 3 2 2 2 3" xfId="6665" xr:uid="{00000000-0005-0000-0000-0000ED0E0000}"/>
    <cellStyle name="Input [yellow] 3 2 2 3" xfId="5049" xr:uid="{00000000-0005-0000-0000-0000EE0E0000}"/>
    <cellStyle name="Input [yellow] 3 2 2 3 2" xfId="5862" xr:uid="{00000000-0005-0000-0000-0000EF0E0000}"/>
    <cellStyle name="Input [yellow] 3 2 3" xfId="1922" xr:uid="{00000000-0005-0000-0000-0000F00E0000}"/>
    <cellStyle name="Input [yellow] 3 2 3 2" xfId="5060" xr:uid="{00000000-0005-0000-0000-0000F10E0000}"/>
    <cellStyle name="Input [yellow] 3 2 3 2 2" xfId="5873" xr:uid="{00000000-0005-0000-0000-0000F20E0000}"/>
    <cellStyle name="Input [yellow] 3 2 3 3" xfId="6451" xr:uid="{00000000-0005-0000-0000-0000F30E0000}"/>
    <cellStyle name="Input [yellow] 3 2 4" xfId="3702" xr:uid="{00000000-0005-0000-0000-0000F40E0000}"/>
    <cellStyle name="Input [yellow] 3 2 4 2" xfId="5142" xr:uid="{00000000-0005-0000-0000-0000F50E0000}"/>
    <cellStyle name="Input [yellow] 3 2 5" xfId="26545" xr:uid="{B9AB4E3F-33C1-42C2-AF76-253303FEDD8A}"/>
    <cellStyle name="Input [yellow] 3 3" xfId="750" xr:uid="{00000000-0005-0000-0000-0000F60E0000}"/>
    <cellStyle name="Input [yellow] 3 3 2" xfId="1647" xr:uid="{00000000-0005-0000-0000-0000F70E0000}"/>
    <cellStyle name="Input [yellow] 3 3 2 2" xfId="2156" xr:uid="{00000000-0005-0000-0000-0000F80E0000}"/>
    <cellStyle name="Input [yellow] 3 3 2 2 2" xfId="5098" xr:uid="{00000000-0005-0000-0000-0000F90E0000}"/>
    <cellStyle name="Input [yellow] 3 3 2 2 2 2" xfId="5911" xr:uid="{00000000-0005-0000-0000-0000FA0E0000}"/>
    <cellStyle name="Input [yellow] 3 3 2 2 3" xfId="6666" xr:uid="{00000000-0005-0000-0000-0000FB0E0000}"/>
    <cellStyle name="Input [yellow] 3 3 2 3" xfId="5050" xr:uid="{00000000-0005-0000-0000-0000FC0E0000}"/>
    <cellStyle name="Input [yellow] 3 3 2 3 2" xfId="5863" xr:uid="{00000000-0005-0000-0000-0000FD0E0000}"/>
    <cellStyle name="Input [yellow] 3 3 3" xfId="1923" xr:uid="{00000000-0005-0000-0000-0000FE0E0000}"/>
    <cellStyle name="Input [yellow] 3 3 3 2" xfId="5061" xr:uid="{00000000-0005-0000-0000-0000FF0E0000}"/>
    <cellStyle name="Input [yellow] 3 3 3 2 2" xfId="5874" xr:uid="{00000000-0005-0000-0000-0000000F0000}"/>
    <cellStyle name="Input [yellow] 3 3 3 3" xfId="6452" xr:uid="{00000000-0005-0000-0000-0000010F0000}"/>
    <cellStyle name="Input [yellow] 3 3 4" xfId="3719" xr:uid="{00000000-0005-0000-0000-0000020F0000}"/>
    <cellStyle name="Input [yellow] 3 3 4 2" xfId="5153" xr:uid="{00000000-0005-0000-0000-0000030F0000}"/>
    <cellStyle name="Input [yellow] 3 4" xfId="751" xr:uid="{00000000-0005-0000-0000-0000040F0000}"/>
    <cellStyle name="Input [yellow] 3 4 2" xfId="1648" xr:uid="{00000000-0005-0000-0000-0000050F0000}"/>
    <cellStyle name="Input [yellow] 3 4 2 2" xfId="2157" xr:uid="{00000000-0005-0000-0000-0000060F0000}"/>
    <cellStyle name="Input [yellow] 3 4 2 2 2" xfId="5099" xr:uid="{00000000-0005-0000-0000-0000070F0000}"/>
    <cellStyle name="Input [yellow] 3 4 2 2 2 2" xfId="5912" xr:uid="{00000000-0005-0000-0000-0000080F0000}"/>
    <cellStyle name="Input [yellow] 3 4 2 2 3" xfId="6667" xr:uid="{00000000-0005-0000-0000-0000090F0000}"/>
    <cellStyle name="Input [yellow] 3 4 2 3" xfId="5051" xr:uid="{00000000-0005-0000-0000-00000A0F0000}"/>
    <cellStyle name="Input [yellow] 3 4 2 3 2" xfId="5864" xr:uid="{00000000-0005-0000-0000-00000B0F0000}"/>
    <cellStyle name="Input [yellow] 3 4 3" xfId="1924" xr:uid="{00000000-0005-0000-0000-00000C0F0000}"/>
    <cellStyle name="Input [yellow] 3 4 3 2" xfId="5062" xr:uid="{00000000-0005-0000-0000-00000D0F0000}"/>
    <cellStyle name="Input [yellow] 3 4 3 2 2" xfId="5875" xr:uid="{00000000-0005-0000-0000-00000E0F0000}"/>
    <cellStyle name="Input [yellow] 3 4 3 3" xfId="6453" xr:uid="{00000000-0005-0000-0000-00000F0F0000}"/>
    <cellStyle name="Input [yellow] 3 4 4" xfId="3704" xr:uid="{00000000-0005-0000-0000-0000100F0000}"/>
    <cellStyle name="Input [yellow] 3 4 4 2" xfId="5144" xr:uid="{00000000-0005-0000-0000-0000110F0000}"/>
    <cellStyle name="Input [yellow] 3 5" xfId="1645" xr:uid="{00000000-0005-0000-0000-0000120F0000}"/>
    <cellStyle name="Input [yellow] 3 5 2" xfId="2154" xr:uid="{00000000-0005-0000-0000-0000130F0000}"/>
    <cellStyle name="Input [yellow] 3 5 2 2" xfId="5096" xr:uid="{00000000-0005-0000-0000-0000140F0000}"/>
    <cellStyle name="Input [yellow] 3 5 2 2 2" xfId="5909" xr:uid="{00000000-0005-0000-0000-0000150F0000}"/>
    <cellStyle name="Input [yellow] 3 5 2 3" xfId="6664" xr:uid="{00000000-0005-0000-0000-0000160F0000}"/>
    <cellStyle name="Input [yellow] 3 5 3" xfId="5048" xr:uid="{00000000-0005-0000-0000-0000170F0000}"/>
    <cellStyle name="Input [yellow] 3 5 3 2" xfId="5861" xr:uid="{00000000-0005-0000-0000-0000180F0000}"/>
    <cellStyle name="Input [yellow] 3 6" xfId="1921" xr:uid="{00000000-0005-0000-0000-0000190F0000}"/>
    <cellStyle name="Input [yellow] 3 6 2" xfId="5059" xr:uid="{00000000-0005-0000-0000-00001A0F0000}"/>
    <cellStyle name="Input [yellow] 3 6 2 2" xfId="5872" xr:uid="{00000000-0005-0000-0000-00001B0F0000}"/>
    <cellStyle name="Input [yellow] 3 6 3" xfId="6450" xr:uid="{00000000-0005-0000-0000-00001C0F0000}"/>
    <cellStyle name="Input [yellow] 3 7" xfId="4239" xr:uid="{00000000-0005-0000-0000-00001D0F0000}"/>
    <cellStyle name="Input [yellow] 3 7 2" xfId="5468" xr:uid="{00000000-0005-0000-0000-00001E0F0000}"/>
    <cellStyle name="Input [yellow] 4" xfId="752" xr:uid="{00000000-0005-0000-0000-00001F0F0000}"/>
    <cellStyle name="Input [yellow] 4 2" xfId="1649" xr:uid="{00000000-0005-0000-0000-0000200F0000}"/>
    <cellStyle name="Input [yellow] 4 2 2" xfId="2158" xr:uid="{00000000-0005-0000-0000-0000210F0000}"/>
    <cellStyle name="Input [yellow] 4 2 2 2" xfId="5100" xr:uid="{00000000-0005-0000-0000-0000220F0000}"/>
    <cellStyle name="Input [yellow] 4 2 2 2 2" xfId="5913" xr:uid="{00000000-0005-0000-0000-0000230F0000}"/>
    <cellStyle name="Input [yellow] 4 2 2 3" xfId="6668" xr:uid="{00000000-0005-0000-0000-0000240F0000}"/>
    <cellStyle name="Input [yellow] 4 2 3" xfId="5052" xr:uid="{00000000-0005-0000-0000-0000250F0000}"/>
    <cellStyle name="Input [yellow] 4 2 3 2" xfId="5865" xr:uid="{00000000-0005-0000-0000-0000260F0000}"/>
    <cellStyle name="Input [yellow] 4 3" xfId="1925" xr:uid="{00000000-0005-0000-0000-0000270F0000}"/>
    <cellStyle name="Input [yellow] 4 3 2" xfId="5063" xr:uid="{00000000-0005-0000-0000-0000280F0000}"/>
    <cellStyle name="Input [yellow] 4 3 2 2" xfId="5876" xr:uid="{00000000-0005-0000-0000-0000290F0000}"/>
    <cellStyle name="Input [yellow] 4 3 3" xfId="6454" xr:uid="{00000000-0005-0000-0000-00002A0F0000}"/>
    <cellStyle name="Input [yellow] 4 4" xfId="3703" xr:uid="{00000000-0005-0000-0000-00002B0F0000}"/>
    <cellStyle name="Input [yellow] 4 4 2" xfId="5143" xr:uid="{00000000-0005-0000-0000-00002C0F0000}"/>
    <cellStyle name="Input [yellow] 4 5" xfId="11729" xr:uid="{F07259F5-1FC8-4D00-8851-A269D8D53BE5}"/>
    <cellStyle name="Input [yellow] 5" xfId="753" xr:uid="{00000000-0005-0000-0000-00002D0F0000}"/>
    <cellStyle name="Input [yellow] 5 2" xfId="1650" xr:uid="{00000000-0005-0000-0000-00002E0F0000}"/>
    <cellStyle name="Input [yellow] 5 2 2" xfId="2159" xr:uid="{00000000-0005-0000-0000-00002F0F0000}"/>
    <cellStyle name="Input [yellow] 5 2 2 2" xfId="5101" xr:uid="{00000000-0005-0000-0000-0000300F0000}"/>
    <cellStyle name="Input [yellow] 5 2 2 2 2" xfId="5914" xr:uid="{00000000-0005-0000-0000-0000310F0000}"/>
    <cellStyle name="Input [yellow] 5 2 2 3" xfId="6669" xr:uid="{00000000-0005-0000-0000-0000320F0000}"/>
    <cellStyle name="Input [yellow] 5 2 3" xfId="5053" xr:uid="{00000000-0005-0000-0000-0000330F0000}"/>
    <cellStyle name="Input [yellow] 5 2 3 2" xfId="5866" xr:uid="{00000000-0005-0000-0000-0000340F0000}"/>
    <cellStyle name="Input [yellow] 5 3" xfId="1926" xr:uid="{00000000-0005-0000-0000-0000350F0000}"/>
    <cellStyle name="Input [yellow] 5 3 2" xfId="5064" xr:uid="{00000000-0005-0000-0000-0000360F0000}"/>
    <cellStyle name="Input [yellow] 5 3 2 2" xfId="5877" xr:uid="{00000000-0005-0000-0000-0000370F0000}"/>
    <cellStyle name="Input [yellow] 5 3 3" xfId="6455" xr:uid="{00000000-0005-0000-0000-0000380F0000}"/>
    <cellStyle name="Input [yellow] 5 4" xfId="3724" xr:uid="{00000000-0005-0000-0000-0000390F0000}"/>
    <cellStyle name="Input [yellow] 5 4 2" xfId="5157" xr:uid="{00000000-0005-0000-0000-00003A0F0000}"/>
    <cellStyle name="Input [yellow] 5 5" xfId="11699" xr:uid="{7132DB4D-EAF1-43B3-BEB9-82CE5053CD39}"/>
    <cellStyle name="Input [yellow] 6" xfId="1616" xr:uid="{00000000-0005-0000-0000-00003B0F0000}"/>
    <cellStyle name="Input [yellow] 6 2" xfId="2141" xr:uid="{00000000-0005-0000-0000-00003C0F0000}"/>
    <cellStyle name="Input [yellow] 6 2 2" xfId="5094" xr:uid="{00000000-0005-0000-0000-00003D0F0000}"/>
    <cellStyle name="Input [yellow] 6 2 2 2" xfId="5907" xr:uid="{00000000-0005-0000-0000-00003E0F0000}"/>
    <cellStyle name="Input [yellow] 6 2 3" xfId="6651" xr:uid="{00000000-0005-0000-0000-00003F0F0000}"/>
    <cellStyle name="Input [yellow] 6 3" xfId="5046" xr:uid="{00000000-0005-0000-0000-0000400F0000}"/>
    <cellStyle name="Input [yellow] 6 3 2" xfId="5859" xr:uid="{00000000-0005-0000-0000-0000410F0000}"/>
    <cellStyle name="Input [yellow] 6 4" xfId="11918" xr:uid="{55CA9B2E-C63B-4B99-854E-78F4FDECCD32}"/>
    <cellStyle name="Input [yellow] 7" xfId="1332" xr:uid="{00000000-0005-0000-0000-0000420F0000}"/>
    <cellStyle name="Input [yellow] 7 2" xfId="2099" xr:uid="{00000000-0005-0000-0000-0000430F0000}"/>
    <cellStyle name="Input [yellow] 7 2 2" xfId="5067" xr:uid="{00000000-0005-0000-0000-0000440F0000}"/>
    <cellStyle name="Input [yellow] 7 2 2 2" xfId="5880" xr:uid="{00000000-0005-0000-0000-0000450F0000}"/>
    <cellStyle name="Input [yellow] 7 2 3" xfId="6609" xr:uid="{00000000-0005-0000-0000-0000460F0000}"/>
    <cellStyle name="Input [yellow] 7 3" xfId="5019" xr:uid="{00000000-0005-0000-0000-0000470F0000}"/>
    <cellStyle name="Input [yellow] 7 3 2" xfId="5832" xr:uid="{00000000-0005-0000-0000-0000480F0000}"/>
    <cellStyle name="Input [yellow] 8" xfId="1875" xr:uid="{00000000-0005-0000-0000-0000490F0000}"/>
    <cellStyle name="Input [yellow] 8 2" xfId="5057" xr:uid="{00000000-0005-0000-0000-00004A0F0000}"/>
    <cellStyle name="Input [yellow] 8 2 2" xfId="5870" xr:uid="{00000000-0005-0000-0000-00004B0F0000}"/>
    <cellStyle name="Input [yellow] 8 3" xfId="6437" xr:uid="{00000000-0005-0000-0000-00004C0F0000}"/>
    <cellStyle name="Input [yellow] 9" xfId="3720" xr:uid="{00000000-0005-0000-0000-00004D0F0000}"/>
    <cellStyle name="Input [yellow] 9 2" xfId="5154" xr:uid="{00000000-0005-0000-0000-00004E0F0000}"/>
    <cellStyle name="Input 10" xfId="17348" xr:uid="{5E24BC1B-91D0-40E9-86AF-F61499EDCA91}"/>
    <cellStyle name="Input 11" xfId="17349" xr:uid="{A7D972B6-F001-4644-9443-78A113C6F5F2}"/>
    <cellStyle name="Input 11 2" xfId="16962" xr:uid="{423188C8-4074-43B6-BEEE-B9A384089054}"/>
    <cellStyle name="Input 11 2 2" xfId="19471" xr:uid="{E6FF5A99-9BBB-49D4-9ABE-A2E268137820}"/>
    <cellStyle name="Input 11 2 3" xfId="24376" xr:uid="{8D1AA106-20A3-4E72-B64A-C910C18D3371}"/>
    <cellStyle name="Input 11 3" xfId="19683" xr:uid="{131FDAC1-F5CB-4ED4-B73E-EE05EBC849D2}"/>
    <cellStyle name="Input 12" xfId="17350" xr:uid="{C91DBD79-EE47-4018-8A6D-5B5B2C75D793}"/>
    <cellStyle name="Input 12 2" xfId="16961" xr:uid="{81525ACA-170B-4582-9337-2230015DAD68}"/>
    <cellStyle name="Input 12 2 2" xfId="19472" xr:uid="{9684DCE4-3F93-4EB2-9D87-F5425E08E106}"/>
    <cellStyle name="Input 12 2 3" xfId="24375" xr:uid="{DEC5DCFE-98F4-492A-A04D-C25D446E69BC}"/>
    <cellStyle name="Input 12 3" xfId="19682" xr:uid="{A2D85E01-F41B-4E8E-BD24-38CAA3A9EF21}"/>
    <cellStyle name="Input 13" xfId="17351" xr:uid="{36A961AB-5B0B-4C81-A1EA-C7AF9371B16D}"/>
    <cellStyle name="Input 14" xfId="17352" xr:uid="{E1B0D135-2E8B-45C7-99A1-A44D70E2E6B7}"/>
    <cellStyle name="Input 15" xfId="17353" xr:uid="{677A687D-04EF-4EDF-94FF-A5F5D8AE06A5}"/>
    <cellStyle name="Input 16" xfId="17354" xr:uid="{203E1302-C3DB-41DD-88D6-460D346B89AD}"/>
    <cellStyle name="Input 17" xfId="17355" xr:uid="{7BF3B82A-C295-4CCD-8814-3E58C0A35DA4}"/>
    <cellStyle name="Input 18" xfId="17356" xr:uid="{C321BD78-B874-4DD3-A9FD-17EB033C6F21}"/>
    <cellStyle name="Input 19" xfId="17357" xr:uid="{2E1A0E12-9F62-4B7D-981D-4DB5FA355C6F}"/>
    <cellStyle name="Input 2" xfId="1519" xr:uid="{00000000-0005-0000-0000-00004F0F0000}"/>
    <cellStyle name="Input 2 10" xfId="3127" xr:uid="{00000000-0005-0000-0000-0000500F0000}"/>
    <cellStyle name="Input 2 10 2" xfId="15794" xr:uid="{25C1A964-94F0-46E9-BAF4-E1AF71AE2D61}"/>
    <cellStyle name="Input 2 10 2 2" xfId="18249" xr:uid="{3D94E397-8F71-4F68-B2B7-6A520DD6E57C}"/>
    <cellStyle name="Input 2 10 2 2 2" xfId="22549" xr:uid="{6B20FBC7-00E7-4C12-AF25-EFA8827C25D3}"/>
    <cellStyle name="Input 2 10 2 2 3" xfId="19441" xr:uid="{1BB17152-0550-4499-836F-DE6FB79C83C0}"/>
    <cellStyle name="Input 2 10 2 2 4" xfId="24932" xr:uid="{0BB4998C-4E2A-4A54-95DE-6981B2AB4890}"/>
    <cellStyle name="Input 2 10 2 3" xfId="19200" xr:uid="{C2DB0BCB-224D-4669-A66D-AE5FAC2ED749}"/>
    <cellStyle name="Input 2 10 2 3 2" xfId="23657" xr:uid="{E604DC85-CA52-40BB-A989-090368A94568}"/>
    <cellStyle name="Input 2 10 2 3 3" xfId="25605" xr:uid="{920CAB38-7F6B-42D2-BFA7-454EAA1C593B}"/>
    <cellStyle name="Input 2 10 2 4" xfId="19507" xr:uid="{6EA4B05A-36DB-41D8-955A-2A7EE948E748}"/>
    <cellStyle name="Input 2 10 3" xfId="14495" xr:uid="{DD4CB58E-464F-414B-AAD2-7E828E7E92CB}"/>
    <cellStyle name="Input 2 10 3 2" xfId="16892" xr:uid="{FA843CBF-5023-4B31-889F-15A5E72FD1F9}"/>
    <cellStyle name="Input 2 10 3 2 2" xfId="21215" xr:uid="{1EB2186B-851C-47F6-9BCE-8A70291804E4}"/>
    <cellStyle name="Input 2 10 3 2 3" xfId="24322" xr:uid="{4AE8DCF2-8282-4A5F-9A1E-A3A136CE58BF}"/>
    <cellStyle name="Input 2 10 3 3" xfId="21039" xr:uid="{E2D2CF53-6B32-4BC1-863B-1CFE58967112}"/>
    <cellStyle name="Input 2 10 4" xfId="16618" xr:uid="{5C120FD3-6F7B-45DA-A071-8B55309D4B56}"/>
    <cellStyle name="Input 2 10 4 2" xfId="20492" xr:uid="{1CA58375-2B00-4F81-82A0-E97B73683A60}"/>
    <cellStyle name="Input 2 10 4 3" xfId="24142" xr:uid="{D14AD593-0123-4A8F-B78A-87AD3B20AEF9}"/>
    <cellStyle name="Input 2 10 5" xfId="19962" xr:uid="{7360F73D-E459-43E2-8E3C-54B54A4D0CF1}"/>
    <cellStyle name="Input 2 10 6" xfId="13846" xr:uid="{A6BBEA27-19D2-4AEA-B833-6EEF5E6E9C57}"/>
    <cellStyle name="Input 2 11" xfId="8392" xr:uid="{00000000-0005-0000-0000-0000510F0000}"/>
    <cellStyle name="Input 2 11 2" xfId="17801" xr:uid="{C2136109-8EB7-4E60-A5D1-D61915B8A5BB}"/>
    <cellStyle name="Input 2 11 2 2" xfId="22248" xr:uid="{0736B5AC-D367-4281-A29E-65B55D9732FF}"/>
    <cellStyle name="Input 2 11 2 3" xfId="22144" xr:uid="{E1A486E5-B6FB-41F3-9E7B-AD2FEA7557A0}"/>
    <cellStyle name="Input 2 11 2 4" xfId="24634" xr:uid="{E85F0911-C7CD-4111-96A1-24083EE0F305}"/>
    <cellStyle name="Input 2 11 3" xfId="18746" xr:uid="{AAF0E613-61E2-4A91-B26D-6555AC855583}"/>
    <cellStyle name="Input 2 11 3 2" xfId="23202" xr:uid="{FC59433A-654F-48BD-9C3D-B6D65FFF6C45}"/>
    <cellStyle name="Input 2 11 3 3" xfId="25151" xr:uid="{4B5D685F-4B96-4459-BDF1-3FE51F23B67D}"/>
    <cellStyle name="Input 2 11 4" xfId="20898" xr:uid="{BC5A0371-5B8D-4D7B-B2B5-18A4B4280306}"/>
    <cellStyle name="Input 2 11 5" xfId="14710" xr:uid="{974DC3D7-BC74-4AD3-AE6D-E026D748629F}"/>
    <cellStyle name="Input 2 12" xfId="7579" xr:uid="{00000000-0005-0000-0000-0000520F0000}"/>
    <cellStyle name="Input 2 12 2" xfId="20433" xr:uid="{462DFF8E-6845-4743-BA9F-67317531C886}"/>
    <cellStyle name="Input 2 12 3" xfId="24457" xr:uid="{4BFF3CE3-B54A-42AA-A764-C25101408BA9}"/>
    <cellStyle name="Input 2 12 4" xfId="17061" xr:uid="{95B96B0F-4B4C-47B2-82C1-EB20F215738E}"/>
    <cellStyle name="Input 2 13" xfId="8953" xr:uid="{00000000-0005-0000-0000-0000530F0000}"/>
    <cellStyle name="Input 2 13 2" xfId="21759" xr:uid="{94302F82-F1AD-4AD6-916B-744E9DFE5B41}"/>
    <cellStyle name="Input 2 14" xfId="8791" xr:uid="{00000000-0005-0000-0000-0000540F0000}"/>
    <cellStyle name="Input 2 14 2" xfId="26546" xr:uid="{EF655243-2422-43B2-8076-E315CBE3094F}"/>
    <cellStyle name="Input 2 15" xfId="8556" xr:uid="{00000000-0005-0000-0000-0000550F0000}"/>
    <cellStyle name="Input 2 16" xfId="3921" xr:uid="{00000000-0005-0000-0000-0000560F0000}"/>
    <cellStyle name="Input 2 17" xfId="9392" xr:uid="{00000000-0005-0000-0000-0000570F0000}"/>
    <cellStyle name="Input 2 18" xfId="5186" xr:uid="{00000000-0005-0000-0000-0000580F0000}"/>
    <cellStyle name="Input 2 19" xfId="10946" xr:uid="{87E77F3D-2457-44E5-98A9-2EE6C46B39A9}"/>
    <cellStyle name="Input 2 2" xfId="1520" xr:uid="{00000000-0005-0000-0000-0000590F0000}"/>
    <cellStyle name="Input 2 2 10" xfId="3284" xr:uid="{00000000-0005-0000-0000-00005A0F0000}"/>
    <cellStyle name="Input 2 2 11" xfId="5770" xr:uid="{00000000-0005-0000-0000-00005B0F0000}"/>
    <cellStyle name="Input 2 2 12" xfId="7662" xr:uid="{00000000-0005-0000-0000-00005C0F0000}"/>
    <cellStyle name="Input 2 2 13" xfId="9171" xr:uid="{00000000-0005-0000-0000-00005D0F0000}"/>
    <cellStyle name="Input 2 2 14" xfId="2872" xr:uid="{00000000-0005-0000-0000-00005E0F0000}"/>
    <cellStyle name="Input 2 2 15" xfId="5221" xr:uid="{00000000-0005-0000-0000-00005F0F0000}"/>
    <cellStyle name="Input 2 2 16" xfId="5394" xr:uid="{00000000-0005-0000-0000-0000600F0000}"/>
    <cellStyle name="Input 2 2 17" xfId="10947" xr:uid="{17052763-2F49-4AA1-AEB6-0D035B64D466}"/>
    <cellStyle name="Input 2 2 2" xfId="2325" xr:uid="{00000000-0005-0000-0000-0000610F0000}"/>
    <cellStyle name="Input 2 2 2 10" xfId="9022" xr:uid="{00000000-0005-0000-0000-0000620F0000}"/>
    <cellStyle name="Input 2 2 2 11" xfId="9176" xr:uid="{00000000-0005-0000-0000-0000630F0000}"/>
    <cellStyle name="Input 2 2 2 12" xfId="7361" xr:uid="{00000000-0005-0000-0000-0000640F0000}"/>
    <cellStyle name="Input 2 2 2 13" xfId="8463" xr:uid="{00000000-0005-0000-0000-0000650F0000}"/>
    <cellStyle name="Input 2 2 2 14" xfId="9366" xr:uid="{00000000-0005-0000-0000-0000660F0000}"/>
    <cellStyle name="Input 2 2 2 15" xfId="10948" xr:uid="{02E18516-60C4-4DF2-A1BB-DD5CC6583751}"/>
    <cellStyle name="Input 2 2 2 2" xfId="5112" xr:uid="{00000000-0005-0000-0000-0000670F0000}"/>
    <cellStyle name="Input 2 2 2 2 10" xfId="9417" xr:uid="{00000000-0005-0000-0000-0000680F0000}"/>
    <cellStyle name="Input 2 2 2 2 11" xfId="5971" xr:uid="{00000000-0005-0000-0000-0000690F0000}"/>
    <cellStyle name="Input 2 2 2 2 12" xfId="9083" xr:uid="{00000000-0005-0000-0000-00006A0F0000}"/>
    <cellStyle name="Input 2 2 2 2 2" xfId="5925" xr:uid="{00000000-0005-0000-0000-00006B0F0000}"/>
    <cellStyle name="Input 2 2 2 2 2 10" xfId="9502" xr:uid="{00000000-0005-0000-0000-00006C0F0000}"/>
    <cellStyle name="Input 2 2 2 2 2 11" xfId="9574" xr:uid="{00000000-0005-0000-0000-00006D0F0000}"/>
    <cellStyle name="Input 2 2 2 2 2 2" xfId="8037" xr:uid="{00000000-0005-0000-0000-00006E0F0000}"/>
    <cellStyle name="Input 2 2 2 2 2 3" xfId="8720" xr:uid="{00000000-0005-0000-0000-00006F0F0000}"/>
    <cellStyle name="Input 2 2 2 2 2 4" xfId="8332" xr:uid="{00000000-0005-0000-0000-0000700F0000}"/>
    <cellStyle name="Input 2 2 2 2 2 5" xfId="8255" xr:uid="{00000000-0005-0000-0000-0000710F0000}"/>
    <cellStyle name="Input 2 2 2 2 2 6" xfId="9152" xr:uid="{00000000-0005-0000-0000-0000720F0000}"/>
    <cellStyle name="Input 2 2 2 2 2 7" xfId="9014" xr:uid="{00000000-0005-0000-0000-0000730F0000}"/>
    <cellStyle name="Input 2 2 2 2 2 8" xfId="9346" xr:uid="{00000000-0005-0000-0000-0000740F0000}"/>
    <cellStyle name="Input 2 2 2 2 2 9" xfId="7908" xr:uid="{00000000-0005-0000-0000-0000750F0000}"/>
    <cellStyle name="Input 2 2 2 2 3" xfId="6046" xr:uid="{00000000-0005-0000-0000-0000760F0000}"/>
    <cellStyle name="Input 2 2 2 2 4" xfId="7350" xr:uid="{00000000-0005-0000-0000-0000770F0000}"/>
    <cellStyle name="Input 2 2 2 2 5" xfId="8853" xr:uid="{00000000-0005-0000-0000-0000780F0000}"/>
    <cellStyle name="Input 2 2 2 2 6" xfId="8993" xr:uid="{00000000-0005-0000-0000-0000790F0000}"/>
    <cellStyle name="Input 2 2 2 2 7" xfId="7681" xr:uid="{00000000-0005-0000-0000-00007A0F0000}"/>
    <cellStyle name="Input 2 2 2 2 8" xfId="8247" xr:uid="{00000000-0005-0000-0000-00007B0F0000}"/>
    <cellStyle name="Input 2 2 2 2 9" xfId="5587" xr:uid="{00000000-0005-0000-0000-00007C0F0000}"/>
    <cellStyle name="Input 2 2 2 3" xfId="4651" xr:uid="{00000000-0005-0000-0000-00007D0F0000}"/>
    <cellStyle name="Input 2 2 2 3 10" xfId="5517" xr:uid="{00000000-0005-0000-0000-00007E0F0000}"/>
    <cellStyle name="Input 2 2 2 3 11" xfId="8938" xr:uid="{00000000-0005-0000-0000-00007F0F0000}"/>
    <cellStyle name="Input 2 2 2 3 2" xfId="7811" xr:uid="{00000000-0005-0000-0000-0000800F0000}"/>
    <cellStyle name="Input 2 2 2 3 3" xfId="8503" xr:uid="{00000000-0005-0000-0000-0000810F0000}"/>
    <cellStyle name="Input 2 2 2 3 4" xfId="8459" xr:uid="{00000000-0005-0000-0000-0000820F0000}"/>
    <cellStyle name="Input 2 2 2 3 5" xfId="5305" xr:uid="{00000000-0005-0000-0000-0000830F0000}"/>
    <cellStyle name="Input 2 2 2 3 6" xfId="3113" xr:uid="{00000000-0005-0000-0000-0000840F0000}"/>
    <cellStyle name="Input 2 2 2 3 7" xfId="8437" xr:uid="{00000000-0005-0000-0000-0000850F0000}"/>
    <cellStyle name="Input 2 2 2 3 8" xfId="8351" xr:uid="{00000000-0005-0000-0000-0000860F0000}"/>
    <cellStyle name="Input 2 2 2 3 9" xfId="8621" xr:uid="{00000000-0005-0000-0000-0000870F0000}"/>
    <cellStyle name="Input 2 2 2 4" xfId="5672" xr:uid="{00000000-0005-0000-0000-0000880F0000}"/>
    <cellStyle name="Input 2 2 2 4 10" xfId="9188" xr:uid="{00000000-0005-0000-0000-0000890F0000}"/>
    <cellStyle name="Input 2 2 2 4 11" xfId="9434" xr:uid="{00000000-0005-0000-0000-00008A0F0000}"/>
    <cellStyle name="Input 2 2 2 4 2" xfId="6831" xr:uid="{00000000-0005-0000-0000-00008B0F0000}"/>
    <cellStyle name="Input 2 2 2 4 3" xfId="7518" xr:uid="{00000000-0005-0000-0000-00008C0F0000}"/>
    <cellStyle name="Input 2 2 2 4 4" xfId="8316" xr:uid="{00000000-0005-0000-0000-00008D0F0000}"/>
    <cellStyle name="Input 2 2 2 4 5" xfId="5487" xr:uid="{00000000-0005-0000-0000-00008E0F0000}"/>
    <cellStyle name="Input 2 2 2 4 6" xfId="8808" xr:uid="{00000000-0005-0000-0000-00008F0F0000}"/>
    <cellStyle name="Input 2 2 2 4 7" xfId="5278" xr:uid="{00000000-0005-0000-0000-0000900F0000}"/>
    <cellStyle name="Input 2 2 2 4 8" xfId="5751" xr:uid="{00000000-0005-0000-0000-0000910F0000}"/>
    <cellStyle name="Input 2 2 2 4 9" xfId="7282" xr:uid="{00000000-0005-0000-0000-0000920F0000}"/>
    <cellStyle name="Input 2 2 2 5" xfId="3030" xr:uid="{00000000-0005-0000-0000-0000930F0000}"/>
    <cellStyle name="Input 2 2 2 6" xfId="7848" xr:uid="{00000000-0005-0000-0000-0000940F0000}"/>
    <cellStyle name="Input 2 2 2 7" xfId="5231" xr:uid="{00000000-0005-0000-0000-0000950F0000}"/>
    <cellStyle name="Input 2 2 2 8" xfId="8320" xr:uid="{00000000-0005-0000-0000-0000960F0000}"/>
    <cellStyle name="Input 2 2 2 9" xfId="5484" xr:uid="{00000000-0005-0000-0000-0000970F0000}"/>
    <cellStyle name="Input 2 2 3" xfId="2116" xr:uid="{00000000-0005-0000-0000-0000980F0000}"/>
    <cellStyle name="Input 2 2 3 10" xfId="8303" xr:uid="{00000000-0005-0000-0000-0000990F0000}"/>
    <cellStyle name="Input 2 2 3 11" xfId="8143" xr:uid="{00000000-0005-0000-0000-00009A0F0000}"/>
    <cellStyle name="Input 2 2 3 12" xfId="9217" xr:uid="{00000000-0005-0000-0000-00009B0F0000}"/>
    <cellStyle name="Input 2 2 3 13" xfId="8626" xr:uid="{00000000-0005-0000-0000-00009C0F0000}"/>
    <cellStyle name="Input 2 2 3 14" xfId="8300" xr:uid="{00000000-0005-0000-0000-00009D0F0000}"/>
    <cellStyle name="Input 2 2 3 15" xfId="26547" xr:uid="{4A8B931E-F09D-4B4D-A921-D0CA74C71343}"/>
    <cellStyle name="Input 2 2 3 2" xfId="5078" xr:uid="{00000000-0005-0000-0000-00009E0F0000}"/>
    <cellStyle name="Input 2 2 3 2 10" xfId="3187" xr:uid="{00000000-0005-0000-0000-00009F0F0000}"/>
    <cellStyle name="Input 2 2 3 2 11" xfId="9396" xr:uid="{00000000-0005-0000-0000-0000A00F0000}"/>
    <cellStyle name="Input 2 2 3 2 12" xfId="9375" xr:uid="{00000000-0005-0000-0000-0000A10F0000}"/>
    <cellStyle name="Input 2 2 3 2 2" xfId="5891" xr:uid="{00000000-0005-0000-0000-0000A20F0000}"/>
    <cellStyle name="Input 2 2 3 2 2 10" xfId="9478" xr:uid="{00000000-0005-0000-0000-0000A30F0000}"/>
    <cellStyle name="Input 2 2 3 2 2 11" xfId="9550" xr:uid="{00000000-0005-0000-0000-0000A40F0000}"/>
    <cellStyle name="Input 2 2 3 2 2 2" xfId="8011" xr:uid="{00000000-0005-0000-0000-0000A50F0000}"/>
    <cellStyle name="Input 2 2 3 2 2 3" xfId="8696" xr:uid="{00000000-0005-0000-0000-0000A60F0000}"/>
    <cellStyle name="Input 2 2 3 2 2 4" xfId="5586" xr:uid="{00000000-0005-0000-0000-0000A70F0000}"/>
    <cellStyle name="Input 2 2 3 2 2 5" xfId="8641" xr:uid="{00000000-0005-0000-0000-0000A80F0000}"/>
    <cellStyle name="Input 2 2 3 2 2 6" xfId="9127" xr:uid="{00000000-0005-0000-0000-0000A90F0000}"/>
    <cellStyle name="Input 2 2 3 2 2 7" xfId="8129" xr:uid="{00000000-0005-0000-0000-0000AA0F0000}"/>
    <cellStyle name="Input 2 2 3 2 2 8" xfId="9322" xr:uid="{00000000-0005-0000-0000-0000AB0F0000}"/>
    <cellStyle name="Input 2 2 3 2 2 9" xfId="8683" xr:uid="{00000000-0005-0000-0000-0000AC0F0000}"/>
    <cellStyle name="Input 2 2 3 2 3" xfId="6021" xr:uid="{00000000-0005-0000-0000-0000AD0F0000}"/>
    <cellStyle name="Input 2 2 3 2 4" xfId="2961" xr:uid="{00000000-0005-0000-0000-0000AE0F0000}"/>
    <cellStyle name="Input 2 2 3 2 5" xfId="8523" xr:uid="{00000000-0005-0000-0000-0000AF0F0000}"/>
    <cellStyle name="Input 2 2 3 2 6" xfId="4275" xr:uid="{00000000-0005-0000-0000-0000B00F0000}"/>
    <cellStyle name="Input 2 2 3 2 7" xfId="8965" xr:uid="{00000000-0005-0000-0000-0000B10F0000}"/>
    <cellStyle name="Input 2 2 3 2 8" xfId="8894" xr:uid="{00000000-0005-0000-0000-0000B20F0000}"/>
    <cellStyle name="Input 2 2 3 2 9" xfId="5352" xr:uid="{00000000-0005-0000-0000-0000B30F0000}"/>
    <cellStyle name="Input 2 2 3 3" xfId="4446" xr:uid="{00000000-0005-0000-0000-0000B40F0000}"/>
    <cellStyle name="Input 2 2 3 3 10" xfId="3218" xr:uid="{00000000-0005-0000-0000-0000B50F0000}"/>
    <cellStyle name="Input 2 2 3 3 11" xfId="9243" xr:uid="{00000000-0005-0000-0000-0000B60F0000}"/>
    <cellStyle name="Input 2 2 3 3 2" xfId="7712" xr:uid="{00000000-0005-0000-0000-0000B70F0000}"/>
    <cellStyle name="Input 2 2 3 3 3" xfId="8415" xr:uid="{00000000-0005-0000-0000-0000B80F0000}"/>
    <cellStyle name="Input 2 2 3 3 4" xfId="8386" xr:uid="{00000000-0005-0000-0000-0000B90F0000}"/>
    <cellStyle name="Input 2 2 3 3 5" xfId="7600" xr:uid="{00000000-0005-0000-0000-0000BA0F0000}"/>
    <cellStyle name="Input 2 2 3 3 6" xfId="3099" xr:uid="{00000000-0005-0000-0000-0000BB0F0000}"/>
    <cellStyle name="Input 2 2 3 3 7" xfId="7584" xr:uid="{00000000-0005-0000-0000-0000BC0F0000}"/>
    <cellStyle name="Input 2 2 3 3 8" xfId="8588" xr:uid="{00000000-0005-0000-0000-0000BD0F0000}"/>
    <cellStyle name="Input 2 2 3 3 9" xfId="8241" xr:uid="{00000000-0005-0000-0000-0000BE0F0000}"/>
    <cellStyle name="Input 2 2 3 4" xfId="5570" xr:uid="{00000000-0005-0000-0000-0000BF0F0000}"/>
    <cellStyle name="Input 2 2 3 4 10" xfId="7749" xr:uid="{00000000-0005-0000-0000-0000C00F0000}"/>
    <cellStyle name="Input 2 2 3 4 11" xfId="3377" xr:uid="{00000000-0005-0000-0000-0000C10F0000}"/>
    <cellStyle name="Input 2 2 3 4 2" xfId="6626" xr:uid="{00000000-0005-0000-0000-0000C20F0000}"/>
    <cellStyle name="Input 2 2 3 4 3" xfId="3309" xr:uid="{00000000-0005-0000-0000-0000C30F0000}"/>
    <cellStyle name="Input 2 2 3 4 4" xfId="7495" xr:uid="{00000000-0005-0000-0000-0000C40F0000}"/>
    <cellStyle name="Input 2 2 3 4 5" xfId="5596" xr:uid="{00000000-0005-0000-0000-0000C50F0000}"/>
    <cellStyle name="Input 2 2 3 4 6" xfId="8851" xr:uid="{00000000-0005-0000-0000-0000C60F0000}"/>
    <cellStyle name="Input 2 2 3 4 7" xfId="8204" xr:uid="{00000000-0005-0000-0000-0000C70F0000}"/>
    <cellStyle name="Input 2 2 3 4 8" xfId="5511" xr:uid="{00000000-0005-0000-0000-0000C80F0000}"/>
    <cellStyle name="Input 2 2 3 4 9" xfId="3184" xr:uid="{00000000-0005-0000-0000-0000C90F0000}"/>
    <cellStyle name="Input 2 2 3 5" xfId="3372" xr:uid="{00000000-0005-0000-0000-0000CA0F0000}"/>
    <cellStyle name="Input 2 2 3 6" xfId="5339" xr:uid="{00000000-0005-0000-0000-0000CB0F0000}"/>
    <cellStyle name="Input 2 2 3 7" xfId="8083" xr:uid="{00000000-0005-0000-0000-0000CC0F0000}"/>
    <cellStyle name="Input 2 2 3 8" xfId="7779" xr:uid="{00000000-0005-0000-0000-0000CD0F0000}"/>
    <cellStyle name="Input 2 2 3 9" xfId="3016" xr:uid="{00000000-0005-0000-0000-0000CE0F0000}"/>
    <cellStyle name="Input 2 2 4" xfId="5030" xr:uid="{00000000-0005-0000-0000-0000CF0F0000}"/>
    <cellStyle name="Input 2 2 4 10" xfId="3120" xr:uid="{00000000-0005-0000-0000-0000D00F0000}"/>
    <cellStyle name="Input 2 2 4 11" xfId="7765" xr:uid="{00000000-0005-0000-0000-0000D10F0000}"/>
    <cellStyle name="Input 2 2 4 12" xfId="8878" xr:uid="{00000000-0005-0000-0000-0000D20F0000}"/>
    <cellStyle name="Input 2 2 4 2" xfId="5843" xr:uid="{00000000-0005-0000-0000-0000D30F0000}"/>
    <cellStyle name="Input 2 2 4 2 10" xfId="9454" xr:uid="{00000000-0005-0000-0000-0000D40F0000}"/>
    <cellStyle name="Input 2 2 4 2 11" xfId="9526" xr:uid="{00000000-0005-0000-0000-0000D50F0000}"/>
    <cellStyle name="Input 2 2 4 2 2" xfId="7978" xr:uid="{00000000-0005-0000-0000-0000D60F0000}"/>
    <cellStyle name="Input 2 2 4 2 3" xfId="8664" xr:uid="{00000000-0005-0000-0000-0000D70F0000}"/>
    <cellStyle name="Input 2 2 4 2 4" xfId="8355" xr:uid="{00000000-0005-0000-0000-0000D80F0000}"/>
    <cellStyle name="Input 2 2 4 2 5" xfId="3926" xr:uid="{00000000-0005-0000-0000-0000D90F0000}"/>
    <cellStyle name="Input 2 2 4 2 6" xfId="9098" xr:uid="{00000000-0005-0000-0000-0000DA0F0000}"/>
    <cellStyle name="Input 2 2 4 2 7" xfId="9048" xr:uid="{00000000-0005-0000-0000-0000DB0F0000}"/>
    <cellStyle name="Input 2 2 4 2 8" xfId="9293" xr:uid="{00000000-0005-0000-0000-0000DC0F0000}"/>
    <cellStyle name="Input 2 2 4 2 9" xfId="3999" xr:uid="{00000000-0005-0000-0000-0000DD0F0000}"/>
    <cellStyle name="Input 2 2 4 3" xfId="5990" xr:uid="{00000000-0005-0000-0000-0000DE0F0000}"/>
    <cellStyle name="Input 2 2 4 4" xfId="7603" xr:uid="{00000000-0005-0000-0000-0000DF0F0000}"/>
    <cellStyle name="Input 2 2 4 5" xfId="3367" xr:uid="{00000000-0005-0000-0000-0000E00F0000}"/>
    <cellStyle name="Input 2 2 4 6" xfId="3130" xr:uid="{00000000-0005-0000-0000-0000E10F0000}"/>
    <cellStyle name="Input 2 2 4 7" xfId="2945" xr:uid="{00000000-0005-0000-0000-0000E20F0000}"/>
    <cellStyle name="Input 2 2 4 8" xfId="3928" xr:uid="{00000000-0005-0000-0000-0000E30F0000}"/>
    <cellStyle name="Input 2 2 4 9" xfId="9051" xr:uid="{00000000-0005-0000-0000-0000E40F0000}"/>
    <cellStyle name="Input 2 2 5" xfId="3962" xr:uid="{00000000-0005-0000-0000-0000E50F0000}"/>
    <cellStyle name="Input 2 2 5 10" xfId="9033" xr:uid="{00000000-0005-0000-0000-0000E60F0000}"/>
    <cellStyle name="Input 2 2 5 11" xfId="8882" xr:uid="{00000000-0005-0000-0000-0000E70F0000}"/>
    <cellStyle name="Input 2 2 5 2" xfId="7540" xr:uid="{00000000-0005-0000-0000-0000E80F0000}"/>
    <cellStyle name="Input 2 2 5 3" xfId="8266" xr:uid="{00000000-0005-0000-0000-0000E90F0000}"/>
    <cellStyle name="Input 2 2 5 4" xfId="5185" xr:uid="{00000000-0005-0000-0000-0000EA0F0000}"/>
    <cellStyle name="Input 2 2 5 5" xfId="3324" xr:uid="{00000000-0005-0000-0000-0000EB0F0000}"/>
    <cellStyle name="Input 2 2 5 6" xfId="7764" xr:uid="{00000000-0005-0000-0000-0000EC0F0000}"/>
    <cellStyle name="Input 2 2 5 7" xfId="2974" xr:uid="{00000000-0005-0000-0000-0000ED0F0000}"/>
    <cellStyle name="Input 2 2 5 8" xfId="2910" xr:uid="{00000000-0005-0000-0000-0000EE0F0000}"/>
    <cellStyle name="Input 2 2 5 9" xfId="3944" xr:uid="{00000000-0005-0000-0000-0000EF0F0000}"/>
    <cellStyle name="Input 2 2 6" xfId="5311" xr:uid="{00000000-0005-0000-0000-0000F00F0000}"/>
    <cellStyle name="Input 2 2 6 10" xfId="3939" xr:uid="{00000000-0005-0000-0000-0000F10F0000}"/>
    <cellStyle name="Input 2 2 6 11" xfId="9192" xr:uid="{00000000-0005-0000-0000-0000F20F0000}"/>
    <cellStyle name="Input 2 2 6 2" xfId="6239" xr:uid="{00000000-0005-0000-0000-0000F30F0000}"/>
    <cellStyle name="Input 2 2 6 3" xfId="7486" xr:uid="{00000000-0005-0000-0000-0000F40F0000}"/>
    <cellStyle name="Input 2 2 6 4" xfId="5526" xr:uid="{00000000-0005-0000-0000-0000F50F0000}"/>
    <cellStyle name="Input 2 2 6 5" xfId="2866" xr:uid="{00000000-0005-0000-0000-0000F60F0000}"/>
    <cellStyle name="Input 2 2 6 6" xfId="3222" xr:uid="{00000000-0005-0000-0000-0000F70F0000}"/>
    <cellStyle name="Input 2 2 6 7" xfId="5809" xr:uid="{00000000-0005-0000-0000-0000F80F0000}"/>
    <cellStyle name="Input 2 2 6 8" xfId="2948" xr:uid="{00000000-0005-0000-0000-0000F90F0000}"/>
    <cellStyle name="Input 2 2 6 9" xfId="8995" xr:uid="{00000000-0005-0000-0000-0000FA0F0000}"/>
    <cellStyle name="Input 2 2 7" xfId="5705" xr:uid="{00000000-0005-0000-0000-0000FB0F0000}"/>
    <cellStyle name="Input 2 2 8" xfId="3264" xr:uid="{00000000-0005-0000-0000-0000FC0F0000}"/>
    <cellStyle name="Input 2 2 9" xfId="2952" xr:uid="{00000000-0005-0000-0000-0000FD0F0000}"/>
    <cellStyle name="Input 2 3" xfId="1521" xr:uid="{00000000-0005-0000-0000-0000FE0F0000}"/>
    <cellStyle name="Input 2 3 10" xfId="3332" xr:uid="{00000000-0005-0000-0000-0000FF0F0000}"/>
    <cellStyle name="Input 2 3 11" xfId="5190" xr:uid="{00000000-0005-0000-0000-000000100000}"/>
    <cellStyle name="Input 2 3 12" xfId="8123" xr:uid="{00000000-0005-0000-0000-000001100000}"/>
    <cellStyle name="Input 2 3 13" xfId="8453" xr:uid="{00000000-0005-0000-0000-000002100000}"/>
    <cellStyle name="Input 2 3 14" xfId="5364" xr:uid="{00000000-0005-0000-0000-000003100000}"/>
    <cellStyle name="Input 2 3 15" xfId="3141" xr:uid="{00000000-0005-0000-0000-000004100000}"/>
    <cellStyle name="Input 2 3 16" xfId="8889" xr:uid="{00000000-0005-0000-0000-000005100000}"/>
    <cellStyle name="Input 2 3 17" xfId="10949" xr:uid="{B7F4BA90-96EA-4C1D-939B-F79086057B1F}"/>
    <cellStyle name="Input 2 3 2" xfId="2326" xr:uid="{00000000-0005-0000-0000-000006100000}"/>
    <cellStyle name="Input 2 3 2 10" xfId="3250" xr:uid="{00000000-0005-0000-0000-000007100000}"/>
    <cellStyle name="Input 2 3 2 11" xfId="3154" xr:uid="{00000000-0005-0000-0000-000008100000}"/>
    <cellStyle name="Input 2 3 2 12" xfId="8361" xr:uid="{00000000-0005-0000-0000-000009100000}"/>
    <cellStyle name="Input 2 3 2 13" xfId="5347" xr:uid="{00000000-0005-0000-0000-00000A100000}"/>
    <cellStyle name="Input 2 3 2 14" xfId="9283" xr:uid="{00000000-0005-0000-0000-00000B100000}"/>
    <cellStyle name="Input 2 3 2 15" xfId="13716" xr:uid="{D2A1E570-EEA4-46F3-86B6-000CED58DE26}"/>
    <cellStyle name="Input 2 3 2 2" xfId="5113" xr:uid="{00000000-0005-0000-0000-00000C100000}"/>
    <cellStyle name="Input 2 3 2 2 10" xfId="8835" xr:uid="{00000000-0005-0000-0000-00000D100000}"/>
    <cellStyle name="Input 2 3 2 2 11" xfId="9271" xr:uid="{00000000-0005-0000-0000-00000E100000}"/>
    <cellStyle name="Input 2 3 2 2 12" xfId="7510" xr:uid="{00000000-0005-0000-0000-00000F100000}"/>
    <cellStyle name="Input 2 3 2 2 13" xfId="15672" xr:uid="{54A5944F-ABBD-43EC-A7FB-877349F1FF0E}"/>
    <cellStyle name="Input 2 3 2 2 2" xfId="5926" xr:uid="{00000000-0005-0000-0000-000010100000}"/>
    <cellStyle name="Input 2 3 2 2 2 10" xfId="9503" xr:uid="{00000000-0005-0000-0000-000011100000}"/>
    <cellStyle name="Input 2 3 2 2 2 11" xfId="9575" xr:uid="{00000000-0005-0000-0000-000012100000}"/>
    <cellStyle name="Input 2 3 2 2 2 12" xfId="18136" xr:uid="{523050D4-4B8D-49A5-A894-8FBF54EEFB42}"/>
    <cellStyle name="Input 2 3 2 2 2 2" xfId="8038" xr:uid="{00000000-0005-0000-0000-000013100000}"/>
    <cellStyle name="Input 2 3 2 2 2 2 2" xfId="22484" xr:uid="{432DDB57-39E4-411B-A3C8-3B00978FCDE8}"/>
    <cellStyle name="Input 2 3 2 2 2 3" xfId="8721" xr:uid="{00000000-0005-0000-0000-000014100000}"/>
    <cellStyle name="Input 2 3 2 2 2 3 2" xfId="20222" xr:uid="{E93838B4-FC99-4F81-8CB2-0E8F83C95076}"/>
    <cellStyle name="Input 2 3 2 2 2 4" xfId="5624" xr:uid="{00000000-0005-0000-0000-000015100000}"/>
    <cellStyle name="Input 2 3 2 2 2 4 2" xfId="24877" xr:uid="{04D0A8E7-1FA4-4CD7-A8FE-CB9808ED0852}"/>
    <cellStyle name="Input 2 3 2 2 2 5" xfId="5647" xr:uid="{00000000-0005-0000-0000-000016100000}"/>
    <cellStyle name="Input 2 3 2 2 2 6" xfId="9153" xr:uid="{00000000-0005-0000-0000-000017100000}"/>
    <cellStyle name="Input 2 3 2 2 2 7" xfId="8903" xr:uid="{00000000-0005-0000-0000-000018100000}"/>
    <cellStyle name="Input 2 3 2 2 2 8" xfId="9347" xr:uid="{00000000-0005-0000-0000-000019100000}"/>
    <cellStyle name="Input 2 3 2 2 2 9" xfId="9034" xr:uid="{00000000-0005-0000-0000-00001A100000}"/>
    <cellStyle name="Input 2 3 2 2 3" xfId="6047" xr:uid="{00000000-0005-0000-0000-00001B100000}"/>
    <cellStyle name="Input 2 3 2 2 3 2" xfId="23605" xr:uid="{65855EE2-B147-4DFB-9D41-6F7CF92A6A92}"/>
    <cellStyle name="Input 2 3 2 2 3 3" xfId="25553" xr:uid="{1A09CD36-1850-4B6A-ADD3-6FB1832152AD}"/>
    <cellStyle name="Input 2 3 2 2 3 4" xfId="19148" xr:uid="{CB3244C5-F651-4FEE-9351-67144A404A2A}"/>
    <cellStyle name="Input 2 3 2 2 4" xfId="4676" xr:uid="{00000000-0005-0000-0000-00001C100000}"/>
    <cellStyle name="Input 2 3 2 2 4 2" xfId="22099" xr:uid="{621C7BEA-CFAC-4E1E-A1AA-A549489694B8}"/>
    <cellStyle name="Input 2 3 2 2 5" xfId="5720" xr:uid="{00000000-0005-0000-0000-00001D100000}"/>
    <cellStyle name="Input 2 3 2 2 6" xfId="3084" xr:uid="{00000000-0005-0000-0000-00001E100000}"/>
    <cellStyle name="Input 2 3 2 2 7" xfId="5766" xr:uid="{00000000-0005-0000-0000-00001F100000}"/>
    <cellStyle name="Input 2 3 2 2 8" xfId="3011" xr:uid="{00000000-0005-0000-0000-000020100000}"/>
    <cellStyle name="Input 2 3 2 2 9" xfId="5163" xr:uid="{00000000-0005-0000-0000-000021100000}"/>
    <cellStyle name="Input 2 3 2 3" xfId="4652" xr:uid="{00000000-0005-0000-0000-000022100000}"/>
    <cellStyle name="Input 2 3 2 3 10" xfId="7679" xr:uid="{00000000-0005-0000-0000-000023100000}"/>
    <cellStyle name="Input 2 3 2 3 11" xfId="2939" xr:uid="{00000000-0005-0000-0000-000024100000}"/>
    <cellStyle name="Input 2 3 2 3 12" xfId="14993" xr:uid="{6271BE42-7B79-4013-82F1-B2F890580ADA}"/>
    <cellStyle name="Input 2 3 2 3 2" xfId="7812" xr:uid="{00000000-0005-0000-0000-000025100000}"/>
    <cellStyle name="Input 2 3 2 3 2 2" xfId="23358" xr:uid="{04CEB5D6-0188-4FEB-AF95-76325BF7FD67}"/>
    <cellStyle name="Input 2 3 2 3 2 3" xfId="25306" xr:uid="{67D1DEBF-17BD-4632-8742-0731CC931E39}"/>
    <cellStyle name="Input 2 3 2 3 2 4" xfId="18901" xr:uid="{C7FA451E-1471-47B2-8624-FD417E4CEF01}"/>
    <cellStyle name="Input 2 3 2 3 3" xfId="8504" xr:uid="{00000000-0005-0000-0000-000026100000}"/>
    <cellStyle name="Input 2 3 2 3 3 2" xfId="21014" xr:uid="{56C47732-7523-40DA-A876-884B219582A1}"/>
    <cellStyle name="Input 2 3 2 3 4" xfId="7857" xr:uid="{00000000-0005-0000-0000-000027100000}"/>
    <cellStyle name="Input 2 3 2 3 5" xfId="3148" xr:uid="{00000000-0005-0000-0000-000028100000}"/>
    <cellStyle name="Input 2 3 2 3 6" xfId="5204" xr:uid="{00000000-0005-0000-0000-000029100000}"/>
    <cellStyle name="Input 2 3 2 3 7" xfId="8821" xr:uid="{00000000-0005-0000-0000-00002A100000}"/>
    <cellStyle name="Input 2 3 2 3 8" xfId="8838" xr:uid="{00000000-0005-0000-0000-00002B100000}"/>
    <cellStyle name="Input 2 3 2 3 9" xfId="8618" xr:uid="{00000000-0005-0000-0000-00002C100000}"/>
    <cellStyle name="Input 2 3 2 4" xfId="5673" xr:uid="{00000000-0005-0000-0000-00002D100000}"/>
    <cellStyle name="Input 2 3 2 4 10" xfId="7935" xr:uid="{00000000-0005-0000-0000-00002E100000}"/>
    <cellStyle name="Input 2 3 2 4 11" xfId="9372" xr:uid="{00000000-0005-0000-0000-00002F100000}"/>
    <cellStyle name="Input 2 3 2 4 12" xfId="16662" xr:uid="{D168D9AB-0FCE-4D9B-833A-399E08E160A7}"/>
    <cellStyle name="Input 2 3 2 4 2" xfId="6832" xr:uid="{00000000-0005-0000-0000-000030100000}"/>
    <cellStyle name="Input 2 3 2 4 2 2" xfId="20473" xr:uid="{BB4FA2EF-D4CD-4896-832B-8B339478A0AB}"/>
    <cellStyle name="Input 2 3 2 4 3" xfId="5197" xr:uid="{00000000-0005-0000-0000-000031100000}"/>
    <cellStyle name="Input 2 3 2 4 3 2" xfId="24186" xr:uid="{DBFEF400-341C-4A89-8E40-21ED9DE690D5}"/>
    <cellStyle name="Input 2 3 2 4 4" xfId="3067" xr:uid="{00000000-0005-0000-0000-000032100000}"/>
    <cellStyle name="Input 2 3 2 4 5" xfId="7736" xr:uid="{00000000-0005-0000-0000-000033100000}"/>
    <cellStyle name="Input 2 3 2 4 6" xfId="2929" xr:uid="{00000000-0005-0000-0000-000034100000}"/>
    <cellStyle name="Input 2 3 2 4 7" xfId="3370" xr:uid="{00000000-0005-0000-0000-000035100000}"/>
    <cellStyle name="Input 2 3 2 4 8" xfId="8063" xr:uid="{00000000-0005-0000-0000-000036100000}"/>
    <cellStyle name="Input 2 3 2 4 9" xfId="5822" xr:uid="{00000000-0005-0000-0000-000037100000}"/>
    <cellStyle name="Input 2 3 2 5" xfId="5546" xr:uid="{00000000-0005-0000-0000-000038100000}"/>
    <cellStyle name="Input 2 3 2 5 2" xfId="20936" xr:uid="{997BEF0C-499E-419A-A2FF-BCDF4621125B}"/>
    <cellStyle name="Input 2 3 2 6" xfId="3394" xr:uid="{00000000-0005-0000-0000-000039100000}"/>
    <cellStyle name="Input 2 3 2 7" xfId="8438" xr:uid="{00000000-0005-0000-0000-00003A100000}"/>
    <cellStyle name="Input 2 3 2 8" xfId="8109" xr:uid="{00000000-0005-0000-0000-00003B100000}"/>
    <cellStyle name="Input 2 3 2 9" xfId="7497" xr:uid="{00000000-0005-0000-0000-00003C100000}"/>
    <cellStyle name="Input 2 3 3" xfId="2117" xr:uid="{00000000-0005-0000-0000-00003D100000}"/>
    <cellStyle name="Input 2 3 3 10" xfId="5952" xr:uid="{00000000-0005-0000-0000-00003E100000}"/>
    <cellStyle name="Input 2 3 3 11" xfId="5613" xr:uid="{00000000-0005-0000-0000-00003F100000}"/>
    <cellStyle name="Input 2 3 3 12" xfId="8138" xr:uid="{00000000-0005-0000-0000-000040100000}"/>
    <cellStyle name="Input 2 3 3 13" xfId="5803" xr:uid="{00000000-0005-0000-0000-000041100000}"/>
    <cellStyle name="Input 2 3 3 14" xfId="8389" xr:uid="{00000000-0005-0000-0000-000042100000}"/>
    <cellStyle name="Input 2 3 3 15" xfId="13722" xr:uid="{287FB8B6-C43F-49E2-B8EF-BC6D6685EC39}"/>
    <cellStyle name="Input 2 3 3 2" xfId="5079" xr:uid="{00000000-0005-0000-0000-000043100000}"/>
    <cellStyle name="Input 2 3 3 2 10" xfId="4045" xr:uid="{00000000-0005-0000-0000-000044100000}"/>
    <cellStyle name="Input 2 3 3 2 11" xfId="8778" xr:uid="{00000000-0005-0000-0000-000045100000}"/>
    <cellStyle name="Input 2 3 3 2 12" xfId="8483" xr:uid="{00000000-0005-0000-0000-000046100000}"/>
    <cellStyle name="Input 2 3 3 2 13" xfId="15678" xr:uid="{7C3DF021-B610-40FA-A26B-36427FCBB76E}"/>
    <cellStyle name="Input 2 3 3 2 2" xfId="5892" xr:uid="{00000000-0005-0000-0000-000047100000}"/>
    <cellStyle name="Input 2 3 3 2 2 10" xfId="9479" xr:uid="{00000000-0005-0000-0000-000048100000}"/>
    <cellStyle name="Input 2 3 3 2 2 11" xfId="9551" xr:uid="{00000000-0005-0000-0000-000049100000}"/>
    <cellStyle name="Input 2 3 3 2 2 12" xfId="18142" xr:uid="{367C73E6-B56B-4743-A9C5-7C32834471E7}"/>
    <cellStyle name="Input 2 3 3 2 2 2" xfId="8012" xr:uid="{00000000-0005-0000-0000-00004A100000}"/>
    <cellStyle name="Input 2 3 3 2 2 2 2" xfId="22490" xr:uid="{880FB491-C9E5-48BE-91BE-8D4B54015D9B}"/>
    <cellStyle name="Input 2 3 3 2 2 3" xfId="8697" xr:uid="{00000000-0005-0000-0000-00004B100000}"/>
    <cellStyle name="Input 2 3 3 2 2 3 2" xfId="20216" xr:uid="{21CF3067-2A73-4045-988D-764037CFF9FA}"/>
    <cellStyle name="Input 2 3 3 2 2 4" xfId="3891" xr:uid="{00000000-0005-0000-0000-00004C100000}"/>
    <cellStyle name="Input 2 3 3 2 2 4 2" xfId="24883" xr:uid="{A774E938-B679-4DD9-9A3E-486175D1A3AE}"/>
    <cellStyle name="Input 2 3 3 2 2 5" xfId="7665" xr:uid="{00000000-0005-0000-0000-00004D100000}"/>
    <cellStyle name="Input 2 3 3 2 2 6" xfId="9128" xr:uid="{00000000-0005-0000-0000-00004E100000}"/>
    <cellStyle name="Input 2 3 3 2 2 7" xfId="8619" xr:uid="{00000000-0005-0000-0000-00004F100000}"/>
    <cellStyle name="Input 2 3 3 2 2 8" xfId="9323" xr:uid="{00000000-0005-0000-0000-000050100000}"/>
    <cellStyle name="Input 2 3 3 2 2 9" xfId="8211" xr:uid="{00000000-0005-0000-0000-000051100000}"/>
    <cellStyle name="Input 2 3 3 2 3" xfId="6022" xr:uid="{00000000-0005-0000-0000-000052100000}"/>
    <cellStyle name="Input 2 3 3 2 3 2" xfId="23611" xr:uid="{F9B988EB-DD96-4C2A-A270-E3DB5D0AC799}"/>
    <cellStyle name="Input 2 3 3 2 3 3" xfId="25559" xr:uid="{F14C4961-CB52-4676-9467-8096E814C7A5}"/>
    <cellStyle name="Input 2 3 3 2 3 4" xfId="19154" xr:uid="{23CE6B5E-5F51-4D26-BEB9-38C0CAC97186}"/>
    <cellStyle name="Input 2 3 3 2 4" xfId="7606" xr:uid="{00000000-0005-0000-0000-000053100000}"/>
    <cellStyle name="Input 2 3 3 2 4 2" xfId="21512" xr:uid="{38F7E7AA-69B4-4D45-8BA0-CF534D4FDC75}"/>
    <cellStyle name="Input 2 3 3 2 5" xfId="5147" xr:uid="{00000000-0005-0000-0000-000054100000}"/>
    <cellStyle name="Input 2 3 3 2 6" xfId="5303" xr:uid="{00000000-0005-0000-0000-000055100000}"/>
    <cellStyle name="Input 2 3 3 2 7" xfId="5130" xr:uid="{00000000-0005-0000-0000-000056100000}"/>
    <cellStyle name="Input 2 3 3 2 8" xfId="9220" xr:uid="{00000000-0005-0000-0000-000057100000}"/>
    <cellStyle name="Input 2 3 3 2 9" xfId="7250" xr:uid="{00000000-0005-0000-0000-000058100000}"/>
    <cellStyle name="Input 2 3 3 3" xfId="4447" xr:uid="{00000000-0005-0000-0000-000059100000}"/>
    <cellStyle name="Input 2 3 3 3 10" xfId="8761" xr:uid="{00000000-0005-0000-0000-00005A100000}"/>
    <cellStyle name="Input 2 3 3 3 11" xfId="8067" xr:uid="{00000000-0005-0000-0000-00005B100000}"/>
    <cellStyle name="Input 2 3 3 3 12" xfId="14560" xr:uid="{B240EADE-9278-48DB-8FDF-782B4C6968FD}"/>
    <cellStyle name="Input 2 3 3 3 2" xfId="7713" xr:uid="{00000000-0005-0000-0000-00005C100000}"/>
    <cellStyle name="Input 2 3 3 3 2 2" xfId="20527" xr:uid="{97C57C55-D79F-43F2-9024-35896F54B747}"/>
    <cellStyle name="Input 2 3 3 3 2 3" xfId="23917" xr:uid="{2A496BB5-0995-4567-9286-F5C7AB2A8097}"/>
    <cellStyle name="Input 2 3 3 3 2 4" xfId="16381" xr:uid="{EB63901D-C736-4C33-AA11-3B1FAB3121E0}"/>
    <cellStyle name="Input 2 3 3 3 3" xfId="8416" xr:uid="{00000000-0005-0000-0000-00005D100000}"/>
    <cellStyle name="Input 2 3 3 3 3 2" xfId="20669" xr:uid="{2D493860-F1B3-43B3-A540-8EE4A525C04D}"/>
    <cellStyle name="Input 2 3 3 3 4" xfId="8071" xr:uid="{00000000-0005-0000-0000-00005E100000}"/>
    <cellStyle name="Input 2 3 3 3 5" xfId="5734" xr:uid="{00000000-0005-0000-0000-00005F100000}"/>
    <cellStyle name="Input 2 3 3 3 6" xfId="3037" xr:uid="{00000000-0005-0000-0000-000060100000}"/>
    <cellStyle name="Input 2 3 3 3 7" xfId="8477" xr:uid="{00000000-0005-0000-0000-000061100000}"/>
    <cellStyle name="Input 2 3 3 3 8" xfId="5166" xr:uid="{00000000-0005-0000-0000-000062100000}"/>
    <cellStyle name="Input 2 3 3 3 9" xfId="8576" xr:uid="{00000000-0005-0000-0000-000063100000}"/>
    <cellStyle name="Input 2 3 3 4" xfId="5571" xr:uid="{00000000-0005-0000-0000-000064100000}"/>
    <cellStyle name="Input 2 3 3 4 10" xfId="3243" xr:uid="{00000000-0005-0000-0000-000065100000}"/>
    <cellStyle name="Input 2 3 3 4 11" xfId="3200" xr:uid="{00000000-0005-0000-0000-000066100000}"/>
    <cellStyle name="Input 2 3 3 4 12" xfId="16656" xr:uid="{39AEA8DC-D399-4599-938D-DC554483FA75}"/>
    <cellStyle name="Input 2 3 3 4 2" xfId="6627" xr:uid="{00000000-0005-0000-0000-000067100000}"/>
    <cellStyle name="Input 2 3 3 4 2 2" xfId="20476" xr:uid="{48E6A302-263F-4541-B782-6531792F6A5E}"/>
    <cellStyle name="Input 2 3 3 4 3" xfId="4029" xr:uid="{00000000-0005-0000-0000-000068100000}"/>
    <cellStyle name="Input 2 3 3 4 3 2" xfId="24180" xr:uid="{14CFF165-4EF0-4A80-8EC8-19AC9F8F72CD}"/>
    <cellStyle name="Input 2 3 3 4 4" xfId="3908" xr:uid="{00000000-0005-0000-0000-000069100000}"/>
    <cellStyle name="Input 2 3 3 4 5" xfId="5945" xr:uid="{00000000-0005-0000-0000-00006A100000}"/>
    <cellStyle name="Input 2 3 3 4 6" xfId="8634" xr:uid="{00000000-0005-0000-0000-00006B100000}"/>
    <cellStyle name="Input 2 3 3 4 7" xfId="5180" xr:uid="{00000000-0005-0000-0000-00006C100000}"/>
    <cellStyle name="Input 2 3 3 4 8" xfId="8191" xr:uid="{00000000-0005-0000-0000-00006D100000}"/>
    <cellStyle name="Input 2 3 3 4 9" xfId="3263" xr:uid="{00000000-0005-0000-0000-00006E100000}"/>
    <cellStyle name="Input 2 3 3 5" xfId="3289" xr:uid="{00000000-0005-0000-0000-00006F100000}"/>
    <cellStyle name="Input 2 3 3 5 2" xfId="22813" xr:uid="{FCD8ABC7-74B3-42C2-8489-3DC435843885}"/>
    <cellStyle name="Input 2 3 3 6" xfId="5559" xr:uid="{00000000-0005-0000-0000-000070100000}"/>
    <cellStyle name="Input 2 3 3 7" xfId="7356" xr:uid="{00000000-0005-0000-0000-000071100000}"/>
    <cellStyle name="Input 2 3 3 8" xfId="7954" xr:uid="{00000000-0005-0000-0000-000072100000}"/>
    <cellStyle name="Input 2 3 3 9" xfId="5370" xr:uid="{00000000-0005-0000-0000-000073100000}"/>
    <cellStyle name="Input 2 3 4" xfId="5031" xr:uid="{00000000-0005-0000-0000-000074100000}"/>
    <cellStyle name="Input 2 3 4 10" xfId="5401" xr:uid="{00000000-0005-0000-0000-000075100000}"/>
    <cellStyle name="Input 2 3 4 11" xfId="8324" xr:uid="{00000000-0005-0000-0000-000076100000}"/>
    <cellStyle name="Input 2 3 4 12" xfId="7639" xr:uid="{00000000-0005-0000-0000-000077100000}"/>
    <cellStyle name="Input 2 3 4 13" xfId="13922" xr:uid="{51BA3510-16F8-46A5-A22D-C44D54AC7EEE}"/>
    <cellStyle name="Input 2 3 4 2" xfId="5844" xr:uid="{00000000-0005-0000-0000-000078100000}"/>
    <cellStyle name="Input 2 3 4 2 10" xfId="9455" xr:uid="{00000000-0005-0000-0000-000079100000}"/>
    <cellStyle name="Input 2 3 4 2 11" xfId="9527" xr:uid="{00000000-0005-0000-0000-00007A100000}"/>
    <cellStyle name="Input 2 3 4 2 12" xfId="15865" xr:uid="{C8B35D58-D474-4D8C-A312-38276855C557}"/>
    <cellStyle name="Input 2 3 4 2 2" xfId="7979" xr:uid="{00000000-0005-0000-0000-00007B100000}"/>
    <cellStyle name="Input 2 3 4 2 2 2" xfId="22583" xr:uid="{930DF8A0-9FB9-410B-8389-2A288A723480}"/>
    <cellStyle name="Input 2 3 4 2 2 3" xfId="11943" xr:uid="{828D96FA-2CD9-4DC0-B8A8-D393A7E6B3A1}"/>
    <cellStyle name="Input 2 3 4 2 2 4" xfId="24959" xr:uid="{B21177C3-3104-473B-97A8-952C68BC9E68}"/>
    <cellStyle name="Input 2 3 4 2 2 5" xfId="18315" xr:uid="{999FD27C-43D3-4501-AAEF-285FFA6F945A}"/>
    <cellStyle name="Input 2 3 4 2 3" xfId="8665" xr:uid="{00000000-0005-0000-0000-00007C100000}"/>
    <cellStyle name="Input 2 3 4 2 3 2" xfId="23681" xr:uid="{32942456-B636-446C-8ABB-0BE778FC88C5}"/>
    <cellStyle name="Input 2 3 4 2 3 3" xfId="25629" xr:uid="{EC8F9DCE-3CB0-4AA8-B314-FFB46C510961}"/>
    <cellStyle name="Input 2 3 4 2 3 4" xfId="19224" xr:uid="{4E251E4E-0F05-4ACD-86AE-81A4E8A00A1D}"/>
    <cellStyle name="Input 2 3 4 2 4" xfId="3355" xr:uid="{00000000-0005-0000-0000-00007D100000}"/>
    <cellStyle name="Input 2 3 4 2 4 2" xfId="20590" xr:uid="{E09B5A07-A2B5-4187-BED8-4470B867DD03}"/>
    <cellStyle name="Input 2 3 4 2 5" xfId="2979" xr:uid="{00000000-0005-0000-0000-00007E100000}"/>
    <cellStyle name="Input 2 3 4 2 6" xfId="9099" xr:uid="{00000000-0005-0000-0000-00007F100000}"/>
    <cellStyle name="Input 2 3 4 2 7" xfId="3315" xr:uid="{00000000-0005-0000-0000-000080100000}"/>
    <cellStyle name="Input 2 3 4 2 8" xfId="9294" xr:uid="{00000000-0005-0000-0000-000081100000}"/>
    <cellStyle name="Input 2 3 4 2 9" xfId="8091" xr:uid="{00000000-0005-0000-0000-000082100000}"/>
    <cellStyle name="Input 2 3 4 3" xfId="5991" xr:uid="{00000000-0005-0000-0000-000083100000}"/>
    <cellStyle name="Input 2 3 4 3 2" xfId="18927" xr:uid="{B2672962-33F7-4BB5-8097-36EC7967CEB3}"/>
    <cellStyle name="Input 2 3 4 3 2 2" xfId="23384" xr:uid="{561E3F1F-2724-48E0-B586-EB8136685DE7}"/>
    <cellStyle name="Input 2 3 4 3 2 3" xfId="25332" xr:uid="{ADA37E70-FD53-43C4-8456-9FA36CEA9D1F}"/>
    <cellStyle name="Input 2 3 4 3 3" xfId="21540" xr:uid="{D3AFD133-5D5E-4EB6-8EB7-40A2D63CE961}"/>
    <cellStyle name="Input 2 3 4 3 4" xfId="15021" xr:uid="{C83E96F4-BF00-4054-8F66-51FE5DE1EEED}"/>
    <cellStyle name="Input 2 3 4 4" xfId="7952" xr:uid="{00000000-0005-0000-0000-000084100000}"/>
    <cellStyle name="Input 2 3 4 4 2" xfId="19482" xr:uid="{A57EB083-6E12-4AB7-A215-8474F051F31C}"/>
    <cellStyle name="Input 2 3 4 4 3" xfId="24119" xr:uid="{06ADE205-2D95-4C87-841F-1F16BFBED72A}"/>
    <cellStyle name="Input 2 3 4 4 4" xfId="16595" xr:uid="{5ACEBEC4-F4C8-40DA-9357-DCF411ED2134}"/>
    <cellStyle name="Input 2 3 4 5" xfId="5128" xr:uid="{00000000-0005-0000-0000-000085100000}"/>
    <cellStyle name="Input 2 3 4 5 2" xfId="19563" xr:uid="{4C649D9D-0B59-4E28-9F33-2136706B4614}"/>
    <cellStyle name="Input 2 3 4 6" xfId="5309" xr:uid="{00000000-0005-0000-0000-000086100000}"/>
    <cellStyle name="Input 2 3 4 7" xfId="3191" xr:uid="{00000000-0005-0000-0000-000087100000}"/>
    <cellStyle name="Input 2 3 4 8" xfId="7641" xr:uid="{00000000-0005-0000-0000-000088100000}"/>
    <cellStyle name="Input 2 3 4 9" xfId="7899" xr:uid="{00000000-0005-0000-0000-000089100000}"/>
    <cellStyle name="Input 2 3 5" xfId="3963" xr:uid="{00000000-0005-0000-0000-00008A100000}"/>
    <cellStyle name="Input 2 3 5 10" xfId="9273" xr:uid="{00000000-0005-0000-0000-00008B100000}"/>
    <cellStyle name="Input 2 3 5 11" xfId="7750" xr:uid="{00000000-0005-0000-0000-00008C100000}"/>
    <cellStyle name="Input 2 3 5 12" xfId="14711" xr:uid="{CF32074D-577A-437E-B515-0B11DF1FFD28}"/>
    <cellStyle name="Input 2 3 5 2" xfId="7541" xr:uid="{00000000-0005-0000-0000-00008D100000}"/>
    <cellStyle name="Input 2 3 5 2 2" xfId="22249" xr:uid="{44252E21-E5C4-4FA4-8EEA-AD9F7A6FF948}"/>
    <cellStyle name="Input 2 3 5 2 3" xfId="20378" xr:uid="{C5D1E305-7A84-49AC-B1E9-75B1F39B2116}"/>
    <cellStyle name="Input 2 3 5 2 4" xfId="24635" xr:uid="{2D205904-53C0-4AA9-809D-0F11A6B6A7A1}"/>
    <cellStyle name="Input 2 3 5 2 5" xfId="17802" xr:uid="{F7435612-2F31-4D25-88EB-84784494E647}"/>
    <cellStyle name="Input 2 3 5 3" xfId="8267" xr:uid="{00000000-0005-0000-0000-00008E100000}"/>
    <cellStyle name="Input 2 3 5 3 2" xfId="23203" xr:uid="{51F7429B-E170-4A6F-BF12-1E36CF56567A}"/>
    <cellStyle name="Input 2 3 5 3 3" xfId="25152" xr:uid="{8DE80A16-181A-4E75-B73A-5FD85BAA10CF}"/>
    <cellStyle name="Input 2 3 5 3 4" xfId="18747" xr:uid="{430734C0-7B2A-4AEA-908F-B1F44886DE50}"/>
    <cellStyle name="Input 2 3 5 4" xfId="5533" xr:uid="{00000000-0005-0000-0000-00008F100000}"/>
    <cellStyle name="Input 2 3 5 4 2" xfId="20037" xr:uid="{6EA41BE7-1625-4B21-982B-BEBB22EC0B5F}"/>
    <cellStyle name="Input 2 3 5 5" xfId="8603" xr:uid="{00000000-0005-0000-0000-000090100000}"/>
    <cellStyle name="Input 2 3 5 6" xfId="5196" xr:uid="{00000000-0005-0000-0000-000091100000}"/>
    <cellStyle name="Input 2 3 5 7" xfId="8339" xr:uid="{00000000-0005-0000-0000-000092100000}"/>
    <cellStyle name="Input 2 3 5 8" xfId="8943" xr:uid="{00000000-0005-0000-0000-000093100000}"/>
    <cellStyle name="Input 2 3 5 9" xfId="8111" xr:uid="{00000000-0005-0000-0000-000094100000}"/>
    <cellStyle name="Input 2 3 6" xfId="5312" xr:uid="{00000000-0005-0000-0000-000095100000}"/>
    <cellStyle name="Input 2 3 6 10" xfId="9376" xr:uid="{00000000-0005-0000-0000-000096100000}"/>
    <cellStyle name="Input 2 3 6 11" xfId="8125" xr:uid="{00000000-0005-0000-0000-000097100000}"/>
    <cellStyle name="Input 2 3 6 12" xfId="17060" xr:uid="{B919F471-2B85-4BD8-9E2D-C899F6F6E30A}"/>
    <cellStyle name="Input 2 3 6 2" xfId="6240" xr:uid="{00000000-0005-0000-0000-000098100000}"/>
    <cellStyle name="Input 2 3 6 2 2" xfId="20434" xr:uid="{7A9F4306-B156-4B2B-BEDC-62A62010FEF5}"/>
    <cellStyle name="Input 2 3 6 3" xfId="7864" xr:uid="{00000000-0005-0000-0000-000099100000}"/>
    <cellStyle name="Input 2 3 6 3 2" xfId="24456" xr:uid="{88197B4D-9582-4E69-A6AA-501E4843BC8F}"/>
    <cellStyle name="Input 2 3 6 4" xfId="8543" xr:uid="{00000000-0005-0000-0000-00009A100000}"/>
    <cellStyle name="Input 2 3 6 5" xfId="8163" xr:uid="{00000000-0005-0000-0000-00009B100000}"/>
    <cellStyle name="Input 2 3 6 6" xfId="8916" xr:uid="{00000000-0005-0000-0000-00009C100000}"/>
    <cellStyle name="Input 2 3 6 7" xfId="2881" xr:uid="{00000000-0005-0000-0000-00009D100000}"/>
    <cellStyle name="Input 2 3 6 8" xfId="8974" xr:uid="{00000000-0005-0000-0000-00009E100000}"/>
    <cellStyle name="Input 2 3 6 9" xfId="7598" xr:uid="{00000000-0005-0000-0000-00009F100000}"/>
    <cellStyle name="Input 2 3 7" xfId="5497" xr:uid="{00000000-0005-0000-0000-0000A0100000}"/>
    <cellStyle name="Input 2 3 7 2" xfId="22954" xr:uid="{9E5ACB5A-7699-4650-AD23-D0BEF2BF98E6}"/>
    <cellStyle name="Input 2 3 8" xfId="3063" xr:uid="{00000000-0005-0000-0000-0000A1100000}"/>
    <cellStyle name="Input 2 3 8 2" xfId="26548" xr:uid="{0E299F84-ACA2-4FEE-8B40-551522B6CAC6}"/>
    <cellStyle name="Input 2 3 9" xfId="3137" xr:uid="{00000000-0005-0000-0000-0000A2100000}"/>
    <cellStyle name="Input 2 4" xfId="2324" xr:uid="{00000000-0005-0000-0000-0000A3100000}"/>
    <cellStyle name="Input 2 4 10" xfId="2829" xr:uid="{00000000-0005-0000-0000-0000A4100000}"/>
    <cellStyle name="Input 2 4 11" xfId="5943" xr:uid="{00000000-0005-0000-0000-0000A5100000}"/>
    <cellStyle name="Input 2 4 12" xfId="9068" xr:uid="{00000000-0005-0000-0000-0000A6100000}"/>
    <cellStyle name="Input 2 4 13" xfId="7870" xr:uid="{00000000-0005-0000-0000-0000A7100000}"/>
    <cellStyle name="Input 2 4 14" xfId="5450" xr:uid="{00000000-0005-0000-0000-0000A8100000}"/>
    <cellStyle name="Input 2 4 15" xfId="11846" xr:uid="{12AA466B-C2C0-411D-B73B-21898B3B77EC}"/>
    <cellStyle name="Input 2 4 2" xfId="5111" xr:uid="{00000000-0005-0000-0000-0000A9100000}"/>
    <cellStyle name="Input 2 4 2 10" xfId="4232" xr:uid="{00000000-0005-0000-0000-0000AA100000}"/>
    <cellStyle name="Input 2 4 2 11" xfId="9008" xr:uid="{00000000-0005-0000-0000-0000AB100000}"/>
    <cellStyle name="Input 2 4 2 12" xfId="9035" xr:uid="{00000000-0005-0000-0000-0000AC100000}"/>
    <cellStyle name="Input 2 4 2 13" xfId="26549" xr:uid="{924A6109-5679-4116-8702-9BE1B99A1DD3}"/>
    <cellStyle name="Input 2 4 2 2" xfId="5924" xr:uid="{00000000-0005-0000-0000-0000AD100000}"/>
    <cellStyle name="Input 2 4 2 2 10" xfId="9501" xr:uid="{00000000-0005-0000-0000-0000AE100000}"/>
    <cellStyle name="Input 2 4 2 2 11" xfId="9573" xr:uid="{00000000-0005-0000-0000-0000AF100000}"/>
    <cellStyle name="Input 2 4 2 2 2" xfId="8036" xr:uid="{00000000-0005-0000-0000-0000B0100000}"/>
    <cellStyle name="Input 2 4 2 2 3" xfId="8719" xr:uid="{00000000-0005-0000-0000-0000B1100000}"/>
    <cellStyle name="Input 2 4 2 2 4" xfId="8065" xr:uid="{00000000-0005-0000-0000-0000B2100000}"/>
    <cellStyle name="Input 2 4 2 2 5" xfId="8805" xr:uid="{00000000-0005-0000-0000-0000B3100000}"/>
    <cellStyle name="Input 2 4 2 2 6" xfId="9151" xr:uid="{00000000-0005-0000-0000-0000B4100000}"/>
    <cellStyle name="Input 2 4 2 2 7" xfId="3942" xr:uid="{00000000-0005-0000-0000-0000B5100000}"/>
    <cellStyle name="Input 2 4 2 2 8" xfId="9345" xr:uid="{00000000-0005-0000-0000-0000B6100000}"/>
    <cellStyle name="Input 2 4 2 2 9" xfId="8520" xr:uid="{00000000-0005-0000-0000-0000B7100000}"/>
    <cellStyle name="Input 2 4 2 3" xfId="6045" xr:uid="{00000000-0005-0000-0000-0000B8100000}"/>
    <cellStyle name="Input 2 4 2 4" xfId="2835" xr:uid="{00000000-0005-0000-0000-0000B9100000}"/>
    <cellStyle name="Input 2 4 2 5" xfId="8165" xr:uid="{00000000-0005-0000-0000-0000BA100000}"/>
    <cellStyle name="Input 2 4 2 6" xfId="3307" xr:uid="{00000000-0005-0000-0000-0000BB100000}"/>
    <cellStyle name="Input 2 4 2 7" xfId="3115" xr:uid="{00000000-0005-0000-0000-0000BC100000}"/>
    <cellStyle name="Input 2 4 2 8" xfId="9229" xr:uid="{00000000-0005-0000-0000-0000BD100000}"/>
    <cellStyle name="Input 2 4 2 9" xfId="8890" xr:uid="{00000000-0005-0000-0000-0000BE100000}"/>
    <cellStyle name="Input 2 4 3" xfId="4650" xr:uid="{00000000-0005-0000-0000-0000BF100000}"/>
    <cellStyle name="Input 2 4 3 10" xfId="8544" xr:uid="{00000000-0005-0000-0000-0000C0100000}"/>
    <cellStyle name="Input 2 4 3 11" xfId="8151" xr:uid="{00000000-0005-0000-0000-0000C1100000}"/>
    <cellStyle name="Input 2 4 3 2" xfId="7810" xr:uid="{00000000-0005-0000-0000-0000C2100000}"/>
    <cellStyle name="Input 2 4 3 3" xfId="8502" xr:uid="{00000000-0005-0000-0000-0000C3100000}"/>
    <cellStyle name="Input 2 4 3 4" xfId="3418" xr:uid="{00000000-0005-0000-0000-0000C4100000}"/>
    <cellStyle name="Input 2 4 3 5" xfId="8528" xr:uid="{00000000-0005-0000-0000-0000C5100000}"/>
    <cellStyle name="Input 2 4 3 6" xfId="8085" xr:uid="{00000000-0005-0000-0000-0000C6100000}"/>
    <cellStyle name="Input 2 4 3 7" xfId="5279" xr:uid="{00000000-0005-0000-0000-0000C7100000}"/>
    <cellStyle name="Input 2 4 3 8" xfId="8158" xr:uid="{00000000-0005-0000-0000-0000C8100000}"/>
    <cellStyle name="Input 2 4 3 9" xfId="9018" xr:uid="{00000000-0005-0000-0000-0000C9100000}"/>
    <cellStyle name="Input 2 4 4" xfId="5671" xr:uid="{00000000-0005-0000-0000-0000CA100000}"/>
    <cellStyle name="Input 2 4 4 10" xfId="8607" xr:uid="{00000000-0005-0000-0000-0000CB100000}"/>
    <cellStyle name="Input 2 4 4 11" xfId="9077" xr:uid="{00000000-0005-0000-0000-0000CC100000}"/>
    <cellStyle name="Input 2 4 4 2" xfId="6830" xr:uid="{00000000-0005-0000-0000-0000CD100000}"/>
    <cellStyle name="Input 2 4 4 3" xfId="5322" xr:uid="{00000000-0005-0000-0000-0000CE100000}"/>
    <cellStyle name="Input 2 4 4 4" xfId="7415" xr:uid="{00000000-0005-0000-0000-0000CF100000}"/>
    <cellStyle name="Input 2 4 4 5" xfId="8478" xr:uid="{00000000-0005-0000-0000-0000D0100000}"/>
    <cellStyle name="Input 2 4 4 6" xfId="5944" xr:uid="{00000000-0005-0000-0000-0000D1100000}"/>
    <cellStyle name="Input 2 4 4 7" xfId="3180" xr:uid="{00000000-0005-0000-0000-0000D2100000}"/>
    <cellStyle name="Input 2 4 4 8" xfId="7240" xr:uid="{00000000-0005-0000-0000-0000D3100000}"/>
    <cellStyle name="Input 2 4 4 9" xfId="3348" xr:uid="{00000000-0005-0000-0000-0000D4100000}"/>
    <cellStyle name="Input 2 4 5" xfId="3895" xr:uid="{00000000-0005-0000-0000-0000D5100000}"/>
    <cellStyle name="Input 2 4 6" xfId="3175" xr:uid="{00000000-0005-0000-0000-0000D6100000}"/>
    <cellStyle name="Input 2 4 7" xfId="3404" xr:uid="{00000000-0005-0000-0000-0000D7100000}"/>
    <cellStyle name="Input 2 4 8" xfId="7766" xr:uid="{00000000-0005-0000-0000-0000D8100000}"/>
    <cellStyle name="Input 2 4 9" xfId="8235" xr:uid="{00000000-0005-0000-0000-0000D9100000}"/>
    <cellStyle name="Input 2 5" xfId="2115" xr:uid="{00000000-0005-0000-0000-0000DA100000}"/>
    <cellStyle name="Input 2 5 10" xfId="7193" xr:uid="{00000000-0005-0000-0000-0000DB100000}"/>
    <cellStyle name="Input 2 5 11" xfId="7937" xr:uid="{00000000-0005-0000-0000-0000DC100000}"/>
    <cellStyle name="Input 2 5 12" xfId="9268" xr:uid="{00000000-0005-0000-0000-0000DD100000}"/>
    <cellStyle name="Input 2 5 13" xfId="2966" xr:uid="{00000000-0005-0000-0000-0000DE100000}"/>
    <cellStyle name="Input 2 5 14" xfId="8488" xr:uid="{00000000-0005-0000-0000-0000DF100000}"/>
    <cellStyle name="Input 2 5 15" xfId="11728" xr:uid="{34519AC3-C1D8-486F-A6CE-30364981C8BB}"/>
    <cellStyle name="Input 2 5 2" xfId="5077" xr:uid="{00000000-0005-0000-0000-0000E0100000}"/>
    <cellStyle name="Input 2 5 2 10" xfId="9414" xr:uid="{00000000-0005-0000-0000-0000E1100000}"/>
    <cellStyle name="Input 2 5 2 11" xfId="9046" xr:uid="{00000000-0005-0000-0000-0000E2100000}"/>
    <cellStyle name="Input 2 5 2 12" xfId="5187" xr:uid="{00000000-0005-0000-0000-0000E3100000}"/>
    <cellStyle name="Input 2 5 2 13" xfId="26550" xr:uid="{DE6E350C-969C-41B4-AF92-8BC0F2CCD0EC}"/>
    <cellStyle name="Input 2 5 2 2" xfId="5890" xr:uid="{00000000-0005-0000-0000-0000E4100000}"/>
    <cellStyle name="Input 2 5 2 2 10" xfId="9477" xr:uid="{00000000-0005-0000-0000-0000E5100000}"/>
    <cellStyle name="Input 2 5 2 2 11" xfId="9549" xr:uid="{00000000-0005-0000-0000-0000E6100000}"/>
    <cellStyle name="Input 2 5 2 2 2" xfId="8010" xr:uid="{00000000-0005-0000-0000-0000E7100000}"/>
    <cellStyle name="Input 2 5 2 2 3" xfId="8695" xr:uid="{00000000-0005-0000-0000-0000E8100000}"/>
    <cellStyle name="Input 2 5 2 2 4" xfId="5547" xr:uid="{00000000-0005-0000-0000-0000E9100000}"/>
    <cellStyle name="Input 2 5 2 2 5" xfId="5385" xr:uid="{00000000-0005-0000-0000-0000EA100000}"/>
    <cellStyle name="Input 2 5 2 2 6" xfId="9126" xr:uid="{00000000-0005-0000-0000-0000EB100000}"/>
    <cellStyle name="Input 2 5 2 2 7" xfId="3321" xr:uid="{00000000-0005-0000-0000-0000EC100000}"/>
    <cellStyle name="Input 2 5 2 2 8" xfId="9321" xr:uid="{00000000-0005-0000-0000-0000ED100000}"/>
    <cellStyle name="Input 2 5 2 2 9" xfId="3929" xr:uid="{00000000-0005-0000-0000-0000EE100000}"/>
    <cellStyle name="Input 2 5 2 3" xfId="6020" xr:uid="{00000000-0005-0000-0000-0000EF100000}"/>
    <cellStyle name="Input 2 5 2 4" xfId="7685" xr:uid="{00000000-0005-0000-0000-0000F0100000}"/>
    <cellStyle name="Input 2 5 2 5" xfId="8848" xr:uid="{00000000-0005-0000-0000-0000F1100000}"/>
    <cellStyle name="Input 2 5 2 6" xfId="8990" xr:uid="{00000000-0005-0000-0000-0000F2100000}"/>
    <cellStyle name="Input 2 5 2 7" xfId="5369" xr:uid="{00000000-0005-0000-0000-0000F3100000}"/>
    <cellStyle name="Input 2 5 2 8" xfId="7772" xr:uid="{00000000-0005-0000-0000-0000F4100000}"/>
    <cellStyle name="Input 2 5 2 9" xfId="7683" xr:uid="{00000000-0005-0000-0000-0000F5100000}"/>
    <cellStyle name="Input 2 5 3" xfId="4445" xr:uid="{00000000-0005-0000-0000-0000F6100000}"/>
    <cellStyle name="Input 2 5 3 10" xfId="8174" xr:uid="{00000000-0005-0000-0000-0000F7100000}"/>
    <cellStyle name="Input 2 5 3 11" xfId="8390" xr:uid="{00000000-0005-0000-0000-0000F8100000}"/>
    <cellStyle name="Input 2 5 3 2" xfId="7711" xr:uid="{00000000-0005-0000-0000-0000F9100000}"/>
    <cellStyle name="Input 2 5 3 3" xfId="8414" xr:uid="{00000000-0005-0000-0000-0000FA100000}"/>
    <cellStyle name="Input 2 5 3 4" xfId="5541" xr:uid="{00000000-0005-0000-0000-0000FB100000}"/>
    <cellStyle name="Input 2 5 3 5" xfId="5422" xr:uid="{00000000-0005-0000-0000-0000FC100000}"/>
    <cellStyle name="Input 2 5 3 6" xfId="7794" xr:uid="{00000000-0005-0000-0000-0000FD100000}"/>
    <cellStyle name="Input 2 5 3 7" xfId="7656" xr:uid="{00000000-0005-0000-0000-0000FE100000}"/>
    <cellStyle name="Input 2 5 3 8" xfId="9118" xr:uid="{00000000-0005-0000-0000-0000FF100000}"/>
    <cellStyle name="Input 2 5 3 9" xfId="5188" xr:uid="{00000000-0005-0000-0000-000000110000}"/>
    <cellStyle name="Input 2 5 4" xfId="5569" xr:uid="{00000000-0005-0000-0000-000001110000}"/>
    <cellStyle name="Input 2 5 4 10" xfId="9418" xr:uid="{00000000-0005-0000-0000-000002110000}"/>
    <cellStyle name="Input 2 5 4 11" xfId="3920" xr:uid="{00000000-0005-0000-0000-000003110000}"/>
    <cellStyle name="Input 2 5 4 2" xfId="6625" xr:uid="{00000000-0005-0000-0000-000004110000}"/>
    <cellStyle name="Input 2 5 4 3" xfId="3915" xr:uid="{00000000-0005-0000-0000-000005110000}"/>
    <cellStyle name="Input 2 5 4 4" xfId="3080" xr:uid="{00000000-0005-0000-0000-000006110000}"/>
    <cellStyle name="Input 2 5 4 5" xfId="5635" xr:uid="{00000000-0005-0000-0000-000007110000}"/>
    <cellStyle name="Input 2 5 4 6" xfId="8997" xr:uid="{00000000-0005-0000-0000-000008110000}"/>
    <cellStyle name="Input 2 5 4 7" xfId="7753" xr:uid="{00000000-0005-0000-0000-000009110000}"/>
    <cellStyle name="Input 2 5 4 8" xfId="8566" xr:uid="{00000000-0005-0000-0000-00000A110000}"/>
    <cellStyle name="Input 2 5 4 9" xfId="5340" xr:uid="{00000000-0005-0000-0000-00000B110000}"/>
    <cellStyle name="Input 2 5 5" xfId="2975" xr:uid="{00000000-0005-0000-0000-00000C110000}"/>
    <cellStyle name="Input 2 5 6" xfId="3028" xr:uid="{00000000-0005-0000-0000-00000D110000}"/>
    <cellStyle name="Input 2 5 7" xfId="8610" xr:uid="{00000000-0005-0000-0000-00000E110000}"/>
    <cellStyle name="Input 2 5 8" xfId="3188" xr:uid="{00000000-0005-0000-0000-00000F110000}"/>
    <cellStyle name="Input 2 5 9" xfId="3866" xr:uid="{00000000-0005-0000-0000-000010110000}"/>
    <cellStyle name="Input 2 6" xfId="5029" xr:uid="{00000000-0005-0000-0000-000011110000}"/>
    <cellStyle name="Input 2 6 10" xfId="8135" xr:uid="{00000000-0005-0000-0000-000012110000}"/>
    <cellStyle name="Input 2 6 11" xfId="3930" xr:uid="{00000000-0005-0000-0000-000013110000}"/>
    <cellStyle name="Input 2 6 12" xfId="8638" xr:uid="{00000000-0005-0000-0000-000014110000}"/>
    <cellStyle name="Input 2 6 13" xfId="11698" xr:uid="{7540528B-2313-43D7-A467-34C6B29261F3}"/>
    <cellStyle name="Input 2 6 2" xfId="5842" xr:uid="{00000000-0005-0000-0000-000015110000}"/>
    <cellStyle name="Input 2 6 2 10" xfId="9453" xr:uid="{00000000-0005-0000-0000-000016110000}"/>
    <cellStyle name="Input 2 6 2 11" xfId="9525" xr:uid="{00000000-0005-0000-0000-000017110000}"/>
    <cellStyle name="Input 2 6 2 12" xfId="26551" xr:uid="{5115A3D2-28B7-4AFE-A191-1D6EF6D06596}"/>
    <cellStyle name="Input 2 6 2 2" xfId="7977" xr:uid="{00000000-0005-0000-0000-000018110000}"/>
    <cellStyle name="Input 2 6 2 3" xfId="8663" xr:uid="{00000000-0005-0000-0000-000019110000}"/>
    <cellStyle name="Input 2 6 2 4" xfId="5181" xr:uid="{00000000-0005-0000-0000-00001A110000}"/>
    <cellStyle name="Input 2 6 2 5" xfId="8068" xr:uid="{00000000-0005-0000-0000-00001B110000}"/>
    <cellStyle name="Input 2 6 2 6" xfId="9097" xr:uid="{00000000-0005-0000-0000-00001C110000}"/>
    <cellStyle name="Input 2 6 2 7" xfId="8228" xr:uid="{00000000-0005-0000-0000-00001D110000}"/>
    <cellStyle name="Input 2 6 2 8" xfId="9292" xr:uid="{00000000-0005-0000-0000-00001E110000}"/>
    <cellStyle name="Input 2 6 2 9" xfId="2893" xr:uid="{00000000-0005-0000-0000-00001F110000}"/>
    <cellStyle name="Input 2 6 3" xfId="5989" xr:uid="{00000000-0005-0000-0000-000020110000}"/>
    <cellStyle name="Input 2 6 4" xfId="2958" xr:uid="{00000000-0005-0000-0000-000021110000}"/>
    <cellStyle name="Input 2 6 5" xfId="8367" xr:uid="{00000000-0005-0000-0000-000022110000}"/>
    <cellStyle name="Input 2 6 6" xfId="5461" xr:uid="{00000000-0005-0000-0000-000023110000}"/>
    <cellStyle name="Input 2 6 7" xfId="8449" xr:uid="{00000000-0005-0000-0000-000024110000}"/>
    <cellStyle name="Input 2 6 8" xfId="3085" xr:uid="{00000000-0005-0000-0000-000025110000}"/>
    <cellStyle name="Input 2 6 9" xfId="7574" xr:uid="{00000000-0005-0000-0000-000026110000}"/>
    <cellStyle name="Input 2 7" xfId="3961" xr:uid="{00000000-0005-0000-0000-000027110000}"/>
    <cellStyle name="Input 2 7 10" xfId="8482" xr:uid="{00000000-0005-0000-0000-000028110000}"/>
    <cellStyle name="Input 2 7 11" xfId="8590" xr:uid="{00000000-0005-0000-0000-000029110000}"/>
    <cellStyle name="Input 2 7 12" xfId="11919" xr:uid="{2FBF9AEA-6618-4933-AA5B-C6E63746365B}"/>
    <cellStyle name="Input 2 7 2" xfId="7539" xr:uid="{00000000-0005-0000-0000-00002A110000}"/>
    <cellStyle name="Input 2 7 3" xfId="8265" xr:uid="{00000000-0005-0000-0000-00002B110000}"/>
    <cellStyle name="Input 2 7 4" xfId="5242" xr:uid="{00000000-0005-0000-0000-00002C110000}"/>
    <cellStyle name="Input 2 7 5" xfId="8069" xr:uid="{00000000-0005-0000-0000-00002D110000}"/>
    <cellStyle name="Input 2 7 6" xfId="3254" xr:uid="{00000000-0005-0000-0000-00002E110000}"/>
    <cellStyle name="Input 2 7 7" xfId="8599" xr:uid="{00000000-0005-0000-0000-00002F110000}"/>
    <cellStyle name="Input 2 7 8" xfId="2877" xr:uid="{00000000-0005-0000-0000-000030110000}"/>
    <cellStyle name="Input 2 7 9" xfId="8978" xr:uid="{00000000-0005-0000-0000-000031110000}"/>
    <cellStyle name="Input 2 8" xfId="5310" xr:uid="{00000000-0005-0000-0000-000032110000}"/>
    <cellStyle name="Input 2 8 10" xfId="7434" xr:uid="{00000000-0005-0000-0000-000033110000}"/>
    <cellStyle name="Input 2 8 11" xfId="8179" xr:uid="{00000000-0005-0000-0000-000034110000}"/>
    <cellStyle name="Input 2 8 12" xfId="13715" xr:uid="{F587986D-221E-4853-856A-2C03DDEA9444}"/>
    <cellStyle name="Input 2 8 2" xfId="6238" xr:uid="{00000000-0005-0000-0000-000035110000}"/>
    <cellStyle name="Input 2 8 2 2" xfId="18135" xr:uid="{CF6256A1-5E9F-4E46-960A-DC0F3DA4F5AA}"/>
    <cellStyle name="Input 2 8 2 2 2" xfId="22483" xr:uid="{71678019-7887-420C-B9BF-5E20944E5C33}"/>
    <cellStyle name="Input 2 8 2 2 3" xfId="20223" xr:uid="{A5A0B0D4-233A-4D5B-9149-75649FF716B5}"/>
    <cellStyle name="Input 2 8 2 2 4" xfId="24876" xr:uid="{AC4C4411-8A86-4852-B992-B649806F8490}"/>
    <cellStyle name="Input 2 8 2 3" xfId="19147" xr:uid="{0F91DA29-05A4-498A-AD79-E94B1BAC66E7}"/>
    <cellStyle name="Input 2 8 2 3 2" xfId="23604" xr:uid="{216FD1EF-FA1A-46A4-89F9-A76CFF7E490A}"/>
    <cellStyle name="Input 2 8 2 3 3" xfId="25552" xr:uid="{A809A5C2-03F2-4686-A570-326E2B4DB2C3}"/>
    <cellStyle name="Input 2 8 2 4" xfId="21180" xr:uid="{D963335A-DF0B-47BB-B1E1-3E14931C1015}"/>
    <cellStyle name="Input 2 8 2 5" xfId="15671" xr:uid="{57D869DE-F381-47F5-800A-D86B94EFFEED}"/>
    <cellStyle name="Input 2 8 3" xfId="5396" xr:uid="{00000000-0005-0000-0000-000036110000}"/>
    <cellStyle name="Input 2 8 3 2" xfId="18900" xr:uid="{8BFCED2E-6176-468B-A6A4-DE2CB4019DF1}"/>
    <cellStyle name="Input 2 8 3 2 2" xfId="23357" xr:uid="{073AAC73-8415-4AF2-B1A4-6F0D098618D1}"/>
    <cellStyle name="Input 2 8 3 2 3" xfId="25305" xr:uid="{08EAA969-7810-4428-95B0-089385C4E01D}"/>
    <cellStyle name="Input 2 8 3 3" xfId="19512" xr:uid="{A66135D9-EAA8-4949-8CCB-2F0AD53A98AC}"/>
    <cellStyle name="Input 2 8 3 4" xfId="14992" xr:uid="{6D870A7B-357C-49CB-9FD4-243B21AE607F}"/>
    <cellStyle name="Input 2 8 4" xfId="3297" xr:uid="{00000000-0005-0000-0000-000037110000}"/>
    <cellStyle name="Input 2 8 4 2" xfId="21257" xr:uid="{60809179-9A5D-4583-8BD5-3A630DFE36AB}"/>
    <cellStyle name="Input 2 8 4 3" xfId="24187" xr:uid="{3755A3F2-B62F-4E57-86C5-FB1AB7D630B0}"/>
    <cellStyle name="Input 2 8 4 4" xfId="16663" xr:uid="{66FFD135-9775-4AC4-A821-53FA931E672E}"/>
    <cellStyle name="Input 2 8 5" xfId="3057" xr:uid="{00000000-0005-0000-0000-000038110000}"/>
    <cellStyle name="Input 2 8 5 2" xfId="22139" xr:uid="{A121F072-EA5E-4125-A329-07972F387E49}"/>
    <cellStyle name="Input 2 8 6" xfId="5460" xr:uid="{00000000-0005-0000-0000-000039110000}"/>
    <cellStyle name="Input 2 8 7" xfId="8966" xr:uid="{00000000-0005-0000-0000-00003A110000}"/>
    <cellStyle name="Input 2 8 8" xfId="9180" xr:uid="{00000000-0005-0000-0000-00003B110000}"/>
    <cellStyle name="Input 2 8 9" xfId="7782" xr:uid="{00000000-0005-0000-0000-00003C110000}"/>
    <cellStyle name="Input 2 9" xfId="5159" xr:uid="{00000000-0005-0000-0000-00003D110000}"/>
    <cellStyle name="Input 2 9 2" xfId="15870" xr:uid="{F8DE3D6C-08FB-40B8-97D3-CF90DEAC571C}"/>
    <cellStyle name="Input 2 9 2 2" xfId="18320" xr:uid="{46DAEC0D-82EB-4EAE-9FB1-FF4CD82E5676}"/>
    <cellStyle name="Input 2 9 2 2 2" xfId="22587" xr:uid="{CBF277EF-AD2F-4DC0-8A0A-5E7F299057CC}"/>
    <cellStyle name="Input 2 9 2 2 3" xfId="14126" xr:uid="{6CF23E5F-93B0-4578-B92B-6720EAC8569C}"/>
    <cellStyle name="Input 2 9 2 2 4" xfId="24963" xr:uid="{1EE4FC43-924F-4A88-B48A-2DD4B8771CB9}"/>
    <cellStyle name="Input 2 9 2 3" xfId="19228" xr:uid="{5B7271F0-5F33-4615-829D-4C2A36950923}"/>
    <cellStyle name="Input 2 9 2 3 2" xfId="23685" xr:uid="{8CB57B92-47CC-418A-97D5-B6F36F78D3EB}"/>
    <cellStyle name="Input 2 9 2 3 3" xfId="25633" xr:uid="{86A33A7A-DC71-454E-9202-0A1818378578}"/>
    <cellStyle name="Input 2 9 2 4" xfId="21358" xr:uid="{D020DE16-8D3C-4828-90F9-3B8415A2FF3C}"/>
    <cellStyle name="Input 2 9 3" xfId="15047" xr:uid="{39EFE890-29D2-49C0-B171-0F6B4FFD3E11}"/>
    <cellStyle name="Input 2 9 3 2" xfId="18952" xr:uid="{6B20EA4A-E6D8-46E8-B574-D2A3C0406B55}"/>
    <cellStyle name="Input 2 9 3 2 2" xfId="23409" xr:uid="{2FC57FF5-6C16-4A9D-951F-54C80ED154F6}"/>
    <cellStyle name="Input 2 9 3 2 3" xfId="25357" xr:uid="{F4327914-2B8F-4B12-8E77-2AF196671BD7}"/>
    <cellStyle name="Input 2 9 3 3" xfId="21129" xr:uid="{D6D3F6A9-0313-47A7-B808-416AD123C99E}"/>
    <cellStyle name="Input 2 9 4" xfId="16591" xr:uid="{29897BCC-F30C-4B95-9675-7BCC9B66AC8D}"/>
    <cellStyle name="Input 2 9 4 2" xfId="20495" xr:uid="{787CC8D2-28F9-4B25-9D92-FEDCFA4DFD72}"/>
    <cellStyle name="Input 2 9 4 3" xfId="24115" xr:uid="{9C1690AB-F51F-408F-B97E-7BA5B143CE6F}"/>
    <cellStyle name="Input 2 9 5" xfId="21790" xr:uid="{A67E7DF6-AEE8-46AD-80F0-1B0BBC194560}"/>
    <cellStyle name="Input 2 9 6" xfId="13928" xr:uid="{5C56E420-0EE4-4521-B9F0-1FB4CB68DB1F}"/>
    <cellStyle name="Input 20" xfId="17358" xr:uid="{AB2DD7BB-26FB-4E4E-AB6C-E57F9945B70E}"/>
    <cellStyle name="Input 21" xfId="17076" xr:uid="{0EEE62F3-D770-4D2C-A821-E14705D812A0}"/>
    <cellStyle name="Input 21 2" xfId="17759" xr:uid="{4057FB57-7D2C-4564-B178-E13BA0A80129}"/>
    <cellStyle name="Input 21 2 2" xfId="22160" xr:uid="{8C84DEB5-5C87-471E-B6F7-89FB86B59A20}"/>
    <cellStyle name="Input 21 2 3" xfId="24601" xr:uid="{FFB2552B-67B0-4301-9959-31D7A27D26AD}"/>
    <cellStyle name="Input 21 3" xfId="19771" xr:uid="{68580EB1-DFDD-4C82-A21E-EE726B7939D0}"/>
    <cellStyle name="Input 3" xfId="1522" xr:uid="{00000000-0005-0000-0000-00003E110000}"/>
    <cellStyle name="Input 3 10" xfId="5797" xr:uid="{00000000-0005-0000-0000-00003F110000}"/>
    <cellStyle name="Input 3 11" xfId="2896" xr:uid="{00000000-0005-0000-0000-000040110000}"/>
    <cellStyle name="Input 3 12" xfId="7924" xr:uid="{00000000-0005-0000-0000-000041110000}"/>
    <cellStyle name="Input 3 13" xfId="3194" xr:uid="{00000000-0005-0000-0000-000042110000}"/>
    <cellStyle name="Input 3 14" xfId="8945" xr:uid="{00000000-0005-0000-0000-000043110000}"/>
    <cellStyle name="Input 3 15" xfId="8385" xr:uid="{00000000-0005-0000-0000-000044110000}"/>
    <cellStyle name="Input 3 16" xfId="8546" xr:uid="{00000000-0005-0000-0000-000045110000}"/>
    <cellStyle name="Input 3 17" xfId="10950" xr:uid="{1D2F106D-891A-49FB-8C0F-71A10EA3C172}"/>
    <cellStyle name="Input 3 2" xfId="2327" xr:uid="{00000000-0005-0000-0000-000046110000}"/>
    <cellStyle name="Input 3 2 10" xfId="3249" xr:uid="{00000000-0005-0000-0000-000047110000}"/>
    <cellStyle name="Input 3 2 11" xfId="4484" xr:uid="{00000000-0005-0000-0000-000048110000}"/>
    <cellStyle name="Input 3 2 12" xfId="8912" xr:uid="{00000000-0005-0000-0000-000049110000}"/>
    <cellStyle name="Input 3 2 13" xfId="8601" xr:uid="{00000000-0005-0000-0000-00004A110000}"/>
    <cellStyle name="Input 3 2 14" xfId="9078" xr:uid="{00000000-0005-0000-0000-00004B110000}"/>
    <cellStyle name="Input 3 2 15" xfId="10951" xr:uid="{064AEF13-D14D-42A0-BC33-501BB89BFD75}"/>
    <cellStyle name="Input 3 2 2" xfId="5114" xr:uid="{00000000-0005-0000-0000-00004C110000}"/>
    <cellStyle name="Input 3 2 2 10" xfId="5697" xr:uid="{00000000-0005-0000-0000-00004D110000}"/>
    <cellStyle name="Input 3 2 2 11" xfId="5730" xr:uid="{00000000-0005-0000-0000-00004E110000}"/>
    <cellStyle name="Input 3 2 2 12" xfId="3001" xr:uid="{00000000-0005-0000-0000-00004F110000}"/>
    <cellStyle name="Input 3 2 2 13" xfId="26553" xr:uid="{38FDA099-5112-47BA-B63B-323D16DA7199}"/>
    <cellStyle name="Input 3 2 2 2" xfId="5927" xr:uid="{00000000-0005-0000-0000-000050110000}"/>
    <cellStyle name="Input 3 2 2 2 10" xfId="9504" xr:uid="{00000000-0005-0000-0000-000051110000}"/>
    <cellStyle name="Input 3 2 2 2 11" xfId="9576" xr:uid="{00000000-0005-0000-0000-000052110000}"/>
    <cellStyle name="Input 3 2 2 2 2" xfId="8039" xr:uid="{00000000-0005-0000-0000-000053110000}"/>
    <cellStyle name="Input 3 2 2 2 3" xfId="8722" xr:uid="{00000000-0005-0000-0000-000054110000}"/>
    <cellStyle name="Input 3 2 2 2 4" xfId="5818" xr:uid="{00000000-0005-0000-0000-000055110000}"/>
    <cellStyle name="Input 3 2 2 2 5" xfId="8749" xr:uid="{00000000-0005-0000-0000-000056110000}"/>
    <cellStyle name="Input 3 2 2 2 6" xfId="9154" xr:uid="{00000000-0005-0000-0000-000057110000}"/>
    <cellStyle name="Input 3 2 2 2 7" xfId="7501" xr:uid="{00000000-0005-0000-0000-000058110000}"/>
    <cellStyle name="Input 3 2 2 2 8" xfId="9348" xr:uid="{00000000-0005-0000-0000-000059110000}"/>
    <cellStyle name="Input 3 2 2 2 9" xfId="3905" xr:uid="{00000000-0005-0000-0000-00005A110000}"/>
    <cellStyle name="Input 3 2 2 3" xfId="6048" xr:uid="{00000000-0005-0000-0000-00005B110000}"/>
    <cellStyle name="Input 3 2 2 4" xfId="7860" xr:uid="{00000000-0005-0000-0000-00005C110000}"/>
    <cellStyle name="Input 3 2 2 5" xfId="5771" xr:uid="{00000000-0005-0000-0000-00005D110000}"/>
    <cellStyle name="Input 3 2 2 6" xfId="7905" xr:uid="{00000000-0005-0000-0000-00005E110000}"/>
    <cellStyle name="Input 3 2 2 7" xfId="8855" xr:uid="{00000000-0005-0000-0000-00005F110000}"/>
    <cellStyle name="Input 3 2 2 8" xfId="5334" xr:uid="{00000000-0005-0000-0000-000060110000}"/>
    <cellStyle name="Input 3 2 2 9" xfId="9184" xr:uid="{00000000-0005-0000-0000-000061110000}"/>
    <cellStyle name="Input 3 2 3" xfId="4653" xr:uid="{00000000-0005-0000-0000-000062110000}"/>
    <cellStyle name="Input 3 2 3 10" xfId="7650" xr:uid="{00000000-0005-0000-0000-000063110000}"/>
    <cellStyle name="Input 3 2 3 11" xfId="3326" xr:uid="{00000000-0005-0000-0000-000064110000}"/>
    <cellStyle name="Input 3 2 3 2" xfId="7813" xr:uid="{00000000-0005-0000-0000-000065110000}"/>
    <cellStyle name="Input 3 2 3 3" xfId="8505" xr:uid="{00000000-0005-0000-0000-000066110000}"/>
    <cellStyle name="Input 3 2 3 4" xfId="3373" xr:uid="{00000000-0005-0000-0000-000067110000}"/>
    <cellStyle name="Input 3 2 3 5" xfId="8491" xr:uid="{00000000-0005-0000-0000-000068110000}"/>
    <cellStyle name="Input 3 2 3 6" xfId="5356" xr:uid="{00000000-0005-0000-0000-000069110000}"/>
    <cellStyle name="Input 3 2 3 7" xfId="3172" xr:uid="{00000000-0005-0000-0000-00006A110000}"/>
    <cellStyle name="Input 3 2 3 8" xfId="8614" xr:uid="{00000000-0005-0000-0000-00006B110000}"/>
    <cellStyle name="Input 3 2 3 9" xfId="5704" xr:uid="{00000000-0005-0000-0000-00006C110000}"/>
    <cellStyle name="Input 3 2 4" xfId="5674" xr:uid="{00000000-0005-0000-0000-00006D110000}"/>
    <cellStyle name="Input 3 2 4 10" xfId="9312" xr:uid="{00000000-0005-0000-0000-00006E110000}"/>
    <cellStyle name="Input 3 2 4 11" xfId="4488" xr:uid="{00000000-0005-0000-0000-00006F110000}"/>
    <cellStyle name="Input 3 2 4 2" xfId="6833" xr:uid="{00000000-0005-0000-0000-000070110000}"/>
    <cellStyle name="Input 3 2 4 3" xfId="7890" xr:uid="{00000000-0005-0000-0000-000071110000}"/>
    <cellStyle name="Input 3 2 4 4" xfId="8089" xr:uid="{00000000-0005-0000-0000-000072110000}"/>
    <cellStyle name="Input 3 2 4 5" xfId="8773" xr:uid="{00000000-0005-0000-0000-000073110000}"/>
    <cellStyle name="Input 3 2 4 6" xfId="8344" xr:uid="{00000000-0005-0000-0000-000074110000}"/>
    <cellStyle name="Input 3 2 4 7" xfId="8924" xr:uid="{00000000-0005-0000-0000-000075110000}"/>
    <cellStyle name="Input 3 2 4 8" xfId="3898" xr:uid="{00000000-0005-0000-0000-000076110000}"/>
    <cellStyle name="Input 3 2 4 9" xfId="9066" xr:uid="{00000000-0005-0000-0000-000077110000}"/>
    <cellStyle name="Input 3 2 5" xfId="3953" xr:uid="{00000000-0005-0000-0000-000078110000}"/>
    <cellStyle name="Input 3 2 6" xfId="7647" xr:uid="{00000000-0005-0000-0000-000079110000}"/>
    <cellStyle name="Input 3 2 7" xfId="5317" xr:uid="{00000000-0005-0000-0000-00007A110000}"/>
    <cellStyle name="Input 3 2 8" xfId="3133" xr:uid="{00000000-0005-0000-0000-00007B110000}"/>
    <cellStyle name="Input 3 2 9" xfId="8432" xr:uid="{00000000-0005-0000-0000-00007C110000}"/>
    <cellStyle name="Input 3 3" xfId="2118" xr:uid="{00000000-0005-0000-0000-00007D110000}"/>
    <cellStyle name="Input 3 3 10" xfId="8189" xr:uid="{00000000-0005-0000-0000-00007E110000}"/>
    <cellStyle name="Input 3 3 11" xfId="9198" xr:uid="{00000000-0005-0000-0000-00007F110000}"/>
    <cellStyle name="Input 3 3 12" xfId="9045" xr:uid="{00000000-0005-0000-0000-000080110000}"/>
    <cellStyle name="Input 3 3 13" xfId="8104" xr:uid="{00000000-0005-0000-0000-000081110000}"/>
    <cellStyle name="Input 3 3 14" xfId="8904" xr:uid="{00000000-0005-0000-0000-000082110000}"/>
    <cellStyle name="Input 3 3 15" xfId="12987" xr:uid="{2CBA8369-A8FA-433B-9CFF-1FA3198B2C6A}"/>
    <cellStyle name="Input 3 3 2" xfId="5080" xr:uid="{00000000-0005-0000-0000-000083110000}"/>
    <cellStyle name="Input 3 3 2 10" xfId="9408" xr:uid="{00000000-0005-0000-0000-000084110000}"/>
    <cellStyle name="Input 3 3 2 11" xfId="9377" xr:uid="{00000000-0005-0000-0000-000085110000}"/>
    <cellStyle name="Input 3 3 2 12" xfId="8150" xr:uid="{00000000-0005-0000-0000-000086110000}"/>
    <cellStyle name="Input 3 3 2 13" xfId="14023" xr:uid="{1E0464EB-20EA-44CB-9098-11D2763D0289}"/>
    <cellStyle name="Input 3 3 2 2" xfId="5893" xr:uid="{00000000-0005-0000-0000-000087110000}"/>
    <cellStyle name="Input 3 3 2 2 10" xfId="9480" xr:uid="{00000000-0005-0000-0000-000088110000}"/>
    <cellStyle name="Input 3 3 2 2 11" xfId="9552" xr:uid="{00000000-0005-0000-0000-000089110000}"/>
    <cellStyle name="Input 3 3 2 2 12" xfId="15946" xr:uid="{60BC152B-730B-4DD7-B504-A29C236588CA}"/>
    <cellStyle name="Input 3 3 2 2 2" xfId="8013" xr:uid="{00000000-0005-0000-0000-00008A110000}"/>
    <cellStyle name="Input 3 3 2 2 2 2" xfId="22634" xr:uid="{23B8323C-A70E-40F6-A470-6BA97A6EF5DA}"/>
    <cellStyle name="Input 3 3 2 2 2 3" xfId="23047" xr:uid="{7E25DD8E-B36B-4350-BE3F-B08F24BA49AA}"/>
    <cellStyle name="Input 3 3 2 2 2 4" xfId="25010" xr:uid="{6428B23E-CC83-41FF-8748-FB1684827C33}"/>
    <cellStyle name="Input 3 3 2 2 2 5" xfId="18377" xr:uid="{733D078B-5F2E-4084-AF4E-9213FE62ED60}"/>
    <cellStyle name="Input 3 3 2 2 3" xfId="8698" xr:uid="{00000000-0005-0000-0000-00008B110000}"/>
    <cellStyle name="Input 3 3 2 2 3 2" xfId="23737" xr:uid="{BD61DEBD-29B6-43EB-8343-88A86DCBC8B9}"/>
    <cellStyle name="Input 3 3 2 2 3 3" xfId="25685" xr:uid="{AC906022-38A9-4CCC-B47A-B3BA3A1424F6}"/>
    <cellStyle name="Input 3 3 2 2 3 4" xfId="19280" xr:uid="{E26BA191-23CC-4C9D-8C60-81182E65E466}"/>
    <cellStyle name="Input 3 3 2 2 4" xfId="2915" xr:uid="{00000000-0005-0000-0000-00008C110000}"/>
    <cellStyle name="Input 3 3 2 2 4 2" xfId="20565" xr:uid="{2F19C654-9AC3-4D69-A638-91519F9AF77C}"/>
    <cellStyle name="Input 3 3 2 2 5" xfId="3157" xr:uid="{00000000-0005-0000-0000-00008D110000}"/>
    <cellStyle name="Input 3 3 2 2 6" xfId="9129" xr:uid="{00000000-0005-0000-0000-00008E110000}"/>
    <cellStyle name="Input 3 3 2 2 7" xfId="7865" xr:uid="{00000000-0005-0000-0000-00008F110000}"/>
    <cellStyle name="Input 3 3 2 2 8" xfId="9324" xr:uid="{00000000-0005-0000-0000-000090110000}"/>
    <cellStyle name="Input 3 3 2 2 9" xfId="9028" xr:uid="{00000000-0005-0000-0000-000091110000}"/>
    <cellStyle name="Input 3 3 2 3" xfId="6023" xr:uid="{00000000-0005-0000-0000-000092110000}"/>
    <cellStyle name="Input 3 3 2 3 2" xfId="18933" xr:uid="{9E9BE967-926B-422E-815F-6041390E38A2}"/>
    <cellStyle name="Input 3 3 2 3 2 2" xfId="23390" xr:uid="{F28D775E-2255-4581-9F23-AA4237B01476}"/>
    <cellStyle name="Input 3 3 2 3 2 3" xfId="25338" xr:uid="{31403E89-5CEC-440F-8205-959326B09657}"/>
    <cellStyle name="Input 3 3 2 3 3" xfId="21391" xr:uid="{4C9D77A0-B186-4514-B7CA-D05577E347C0}"/>
    <cellStyle name="Input 3 3 2 3 4" xfId="15028" xr:uid="{E359CC19-70FC-4ADF-8E94-2DD865E30380}"/>
    <cellStyle name="Input 3 3 2 4" xfId="7958" xr:uid="{00000000-0005-0000-0000-000093110000}"/>
    <cellStyle name="Input 3 3 2 4 2" xfId="21292" xr:uid="{E6FEA53B-2885-4C42-92CA-0370FD1132ED}"/>
    <cellStyle name="Input 3 3 2 4 3" xfId="24071" xr:uid="{3BE81DD6-00BA-48BB-B8EF-757FA238BCA4}"/>
    <cellStyle name="Input 3 3 2 4 4" xfId="16547" xr:uid="{1F35B083-E3E9-451E-B6AC-4464D6DA751D}"/>
    <cellStyle name="Input 3 3 2 5" xfId="8840" xr:uid="{00000000-0005-0000-0000-000094110000}"/>
    <cellStyle name="Input 3 3 2 5 2" xfId="20826" xr:uid="{1F26CD65-235B-4F5C-ADDA-5A5D1C0F85BD}"/>
    <cellStyle name="Input 3 3 2 6" xfId="8983" xr:uid="{00000000-0005-0000-0000-000095110000}"/>
    <cellStyle name="Input 3 3 2 7" xfId="8920" xr:uid="{00000000-0005-0000-0000-000096110000}"/>
    <cellStyle name="Input 3 3 2 8" xfId="7777" xr:uid="{00000000-0005-0000-0000-000097110000}"/>
    <cellStyle name="Input 3 3 2 9" xfId="8448" xr:uid="{00000000-0005-0000-0000-000098110000}"/>
    <cellStyle name="Input 3 3 3" xfId="4448" xr:uid="{00000000-0005-0000-0000-000099110000}"/>
    <cellStyle name="Input 3 3 3 10" xfId="4500" xr:uid="{00000000-0005-0000-0000-00009A110000}"/>
    <cellStyle name="Input 3 3 3 11" xfId="8396" xr:uid="{00000000-0005-0000-0000-00009B110000}"/>
    <cellStyle name="Input 3 3 3 12" xfId="15400" xr:uid="{38B9E3E4-09D0-4817-AD41-A30FB205F5E6}"/>
    <cellStyle name="Input 3 3 3 2" xfId="7714" xr:uid="{00000000-0005-0000-0000-00009C110000}"/>
    <cellStyle name="Input 3 3 3 2 2" xfId="22349" xr:uid="{559DAA1E-408C-48EA-A8E3-F36BAA8B1437}"/>
    <cellStyle name="Input 3 3 3 2 3" xfId="20303" xr:uid="{02E0E937-FBD6-41E0-85FB-50FF39BE3F07}"/>
    <cellStyle name="Input 3 3 3 2 4" xfId="24745" xr:uid="{3E49BCE0-158D-49C4-A228-0AD4D62F6693}"/>
    <cellStyle name="Input 3 3 3 2 5" xfId="17957" xr:uid="{85760384-6F31-4561-99BB-446476AF3051}"/>
    <cellStyle name="Input 3 3 3 3" xfId="8417" xr:uid="{00000000-0005-0000-0000-00009D110000}"/>
    <cellStyle name="Input 3 3 3 3 2" xfId="23425" xr:uid="{11B9E908-CB4E-4FDB-B77C-A33E95EE72D7}"/>
    <cellStyle name="Input 3 3 3 3 3" xfId="25373" xr:uid="{152F4A10-C886-4A7D-93B3-436BA878CC35}"/>
    <cellStyle name="Input 3 3 3 3 4" xfId="18968" xr:uid="{7B6A8446-24EE-4F74-954C-04C345CB924A}"/>
    <cellStyle name="Input 3 3 3 4" xfId="7645" xr:uid="{00000000-0005-0000-0000-00009E110000}"/>
    <cellStyle name="Input 3 3 3 4 2" xfId="21585" xr:uid="{9A893596-0CF5-4BBB-968B-B0D0986CBFC3}"/>
    <cellStyle name="Input 3 3 3 5" xfId="2890" xr:uid="{00000000-0005-0000-0000-00009F110000}"/>
    <cellStyle name="Input 3 3 3 6" xfId="5964" xr:uid="{00000000-0005-0000-0000-0000A0110000}"/>
    <cellStyle name="Input 3 3 3 7" xfId="7770" xr:uid="{00000000-0005-0000-0000-0000A1110000}"/>
    <cellStyle name="Input 3 3 3 8" xfId="8831" xr:uid="{00000000-0005-0000-0000-0000A2110000}"/>
    <cellStyle name="Input 3 3 3 9" xfId="7651" xr:uid="{00000000-0005-0000-0000-0000A3110000}"/>
    <cellStyle name="Input 3 3 4" xfId="5572" xr:uid="{00000000-0005-0000-0000-0000A4110000}"/>
    <cellStyle name="Input 3 3 4 10" xfId="3927" xr:uid="{00000000-0005-0000-0000-0000A5110000}"/>
    <cellStyle name="Input 3 3 4 11" xfId="7666" xr:uid="{00000000-0005-0000-0000-0000A6110000}"/>
    <cellStyle name="Input 3 3 4 12" xfId="14579" xr:uid="{6F2115CF-5A68-48FB-A9C0-ED793ABF256C}"/>
    <cellStyle name="Input 3 3 4 2" xfId="6628" xr:uid="{00000000-0005-0000-0000-0000A7110000}"/>
    <cellStyle name="Input 3 3 4 2 2" xfId="23199" xr:uid="{1C138026-84A7-471D-B38F-11F79765580B}"/>
    <cellStyle name="Input 3 3 4 2 3" xfId="25148" xr:uid="{6B96B14E-890D-42E3-85D9-972CBDAFB967}"/>
    <cellStyle name="Input 3 3 4 2 4" xfId="18743" xr:uid="{74AA4843-EC43-4611-8DCE-ADD760FBF8F3}"/>
    <cellStyle name="Input 3 3 4 3" xfId="5786" xr:uid="{00000000-0005-0000-0000-0000A8110000}"/>
    <cellStyle name="Input 3 3 4 3 2" xfId="19539" xr:uid="{83175A16-97A7-4521-A42E-17437F071143}"/>
    <cellStyle name="Input 3 3 4 4" xfId="3310" xr:uid="{00000000-0005-0000-0000-0000A9110000}"/>
    <cellStyle name="Input 3 3 4 5" xfId="7767" xr:uid="{00000000-0005-0000-0000-0000AA110000}"/>
    <cellStyle name="Input 3 3 4 6" xfId="7213" xr:uid="{00000000-0005-0000-0000-0000AB110000}"/>
    <cellStyle name="Input 3 3 4 7" xfId="7496" xr:uid="{00000000-0005-0000-0000-0000AC110000}"/>
    <cellStyle name="Input 3 3 4 8" xfId="8323" xr:uid="{00000000-0005-0000-0000-0000AD110000}"/>
    <cellStyle name="Input 3 3 4 9" xfId="5724" xr:uid="{00000000-0005-0000-0000-0000AE110000}"/>
    <cellStyle name="Input 3 3 5" xfId="3290" xr:uid="{00000000-0005-0000-0000-0000AF110000}"/>
    <cellStyle name="Input 3 3 5 2" xfId="20307" xr:uid="{D7FE2741-8015-465C-849A-A5E04F413B38}"/>
    <cellStyle name="Input 3 3 5 3" xfId="24741" xr:uid="{F8CC9946-4319-4154-A7AC-3DBB5ACCE286}"/>
    <cellStyle name="Input 3 3 5 4" xfId="17943" xr:uid="{886CA75C-6C48-47B2-BD04-C41BB940319C}"/>
    <cellStyle name="Input 3 3 6" xfId="5763" xr:uid="{00000000-0005-0000-0000-0000B0110000}"/>
    <cellStyle name="Input 3 3 6 2" xfId="20852" xr:uid="{217C5978-5345-44A9-8988-6EFFDAA011DF}"/>
    <cellStyle name="Input 3 3 7" xfId="5525" xr:uid="{00000000-0005-0000-0000-0000B1110000}"/>
    <cellStyle name="Input 3 3 8" xfId="3271" xr:uid="{00000000-0005-0000-0000-0000B2110000}"/>
    <cellStyle name="Input 3 3 9" xfId="8856" xr:uid="{00000000-0005-0000-0000-0000B3110000}"/>
    <cellStyle name="Input 3 4" xfId="5032" xr:uid="{00000000-0005-0000-0000-0000B4110000}"/>
    <cellStyle name="Input 3 4 10" xfId="9024" xr:uid="{00000000-0005-0000-0000-0000B5110000}"/>
    <cellStyle name="Input 3 4 11" xfId="4263" xr:uid="{00000000-0005-0000-0000-0000B6110000}"/>
    <cellStyle name="Input 3 4 12" xfId="8284" xr:uid="{00000000-0005-0000-0000-0000B7110000}"/>
    <cellStyle name="Input 3 4 13" xfId="12988" xr:uid="{623642D2-6FAE-4588-A48C-8EDBE9154584}"/>
    <cellStyle name="Input 3 4 2" xfId="5845" xr:uid="{00000000-0005-0000-0000-0000B8110000}"/>
    <cellStyle name="Input 3 4 2 10" xfId="9456" xr:uid="{00000000-0005-0000-0000-0000B9110000}"/>
    <cellStyle name="Input 3 4 2 11" xfId="9528" xr:uid="{00000000-0005-0000-0000-0000BA110000}"/>
    <cellStyle name="Input 3 4 2 12" xfId="14024" xr:uid="{E78BA994-1328-45C7-9386-9315269CBEA4}"/>
    <cellStyle name="Input 3 4 2 2" xfId="7980" xr:uid="{00000000-0005-0000-0000-0000BB110000}"/>
    <cellStyle name="Input 3 4 2 2 2" xfId="18378" xr:uid="{64851B27-FAF7-4D0F-989C-865D6FE7F470}"/>
    <cellStyle name="Input 3 4 2 2 2 2" xfId="22635" xr:uid="{290FE5F3-896A-4255-93EF-6A826698B6CC}"/>
    <cellStyle name="Input 3 4 2 2 2 3" xfId="23048" xr:uid="{C03260E0-B788-4917-9B84-C420B9329DB9}"/>
    <cellStyle name="Input 3 4 2 2 2 4" xfId="25011" xr:uid="{7B56D530-4B6B-45F8-8EA1-F94CDFCFBB0B}"/>
    <cellStyle name="Input 3 4 2 2 3" xfId="19281" xr:uid="{7F110CFE-C34E-4DC4-8956-2AB8B1A242FF}"/>
    <cellStyle name="Input 3 4 2 2 3 2" xfId="23738" xr:uid="{05EE2F04-3783-44C9-BD3E-C316E4F231E9}"/>
    <cellStyle name="Input 3 4 2 2 3 3" xfId="25686" xr:uid="{33024294-7016-47DD-9263-3F0CABE80D0F}"/>
    <cellStyle name="Input 3 4 2 2 4" xfId="20564" xr:uid="{FEEAF547-67F5-40AB-BFFE-71D1787B1343}"/>
    <cellStyle name="Input 3 4 2 2 5" xfId="15947" xr:uid="{B2939F59-9E87-4C4E-9FAE-129269A0E522}"/>
    <cellStyle name="Input 3 4 2 3" xfId="8666" xr:uid="{00000000-0005-0000-0000-0000BC110000}"/>
    <cellStyle name="Input 3 4 2 3 2" xfId="18831" xr:uid="{D7F0EBBA-B916-48DE-A535-4772A2726C02}"/>
    <cellStyle name="Input 3 4 2 3 2 2" xfId="23288" xr:uid="{03D311D4-645D-4C99-B9B9-B0E89D1C7239}"/>
    <cellStyle name="Input 3 4 2 3 2 3" xfId="25236" xr:uid="{35941751-9454-4390-B289-079CF8C694A7}"/>
    <cellStyle name="Input 3 4 2 3 3" xfId="19921" xr:uid="{82FA6F44-6ED3-4614-AC91-BBE97EF831BA}"/>
    <cellStyle name="Input 3 4 2 3 4" xfId="14860" xr:uid="{A38B3C10-33CD-43A3-B9BE-DB40A50B836B}"/>
    <cellStyle name="Input 3 4 2 4" xfId="7874" xr:uid="{00000000-0005-0000-0000-0000BD110000}"/>
    <cellStyle name="Input 3 4 2 4 2" xfId="19491" xr:uid="{2599F21E-022D-44A4-97D5-BEFF0C7FBF1B}"/>
    <cellStyle name="Input 3 4 2 4 3" xfId="24070" xr:uid="{C29F5404-4D47-4B0C-B2CA-382DADA15083}"/>
    <cellStyle name="Input 3 4 2 4 4" xfId="16546" xr:uid="{494C0872-2C04-4A3D-A34D-29549AF90AA1}"/>
    <cellStyle name="Input 3 4 2 5" xfId="5522" xr:uid="{00000000-0005-0000-0000-0000BE110000}"/>
    <cellStyle name="Input 3 4 2 5 2" xfId="21799" xr:uid="{1B0E2E9B-8BA7-4AE4-AFDC-60D8C3950C76}"/>
    <cellStyle name="Input 3 4 2 6" xfId="9100" xr:uid="{00000000-0005-0000-0000-0000BF110000}"/>
    <cellStyle name="Input 3 4 2 7" xfId="7663" xr:uid="{00000000-0005-0000-0000-0000C0110000}"/>
    <cellStyle name="Input 3 4 2 8" xfId="9295" xr:uid="{00000000-0005-0000-0000-0000C1110000}"/>
    <cellStyle name="Input 3 4 2 9" xfId="8739" xr:uid="{00000000-0005-0000-0000-0000C2110000}"/>
    <cellStyle name="Input 3 4 3" xfId="5992" xr:uid="{00000000-0005-0000-0000-0000C3110000}"/>
    <cellStyle name="Input 3 4 3 2" xfId="17958" xr:uid="{1D056E32-F297-41A3-B615-ACD68FCA4BF8}"/>
    <cellStyle name="Input 3 4 3 2 2" xfId="22350" xr:uid="{02D0B085-BA47-4576-8228-4C441B139AEA}"/>
    <cellStyle name="Input 3 4 3 2 3" xfId="20302" xr:uid="{774C8319-34B6-49A6-85C4-B4C365445EB2}"/>
    <cellStyle name="Input 3 4 3 2 4" xfId="24746" xr:uid="{68CE3AFE-B730-48F0-A85D-023B045D60D2}"/>
    <cellStyle name="Input 3 4 3 3" xfId="18969" xr:uid="{76334D41-9CF7-4826-B9A4-23594675F1B6}"/>
    <cellStyle name="Input 3 4 3 3 2" xfId="23426" xr:uid="{571D37F9-3FC4-46CB-9D6B-47FACD9570F2}"/>
    <cellStyle name="Input 3 4 3 3 3" xfId="25374" xr:uid="{B3A4DA64-4EE1-42B8-B760-7BFC05EA7CEB}"/>
    <cellStyle name="Input 3 4 3 4" xfId="20944" xr:uid="{A51A92F2-25CD-4F20-A3E1-9F8BF242BA89}"/>
    <cellStyle name="Input 3 4 3 5" xfId="15401" xr:uid="{AA9462C3-E72D-45BD-B451-85FE15D246C6}"/>
    <cellStyle name="Input 3 4 4" xfId="5959" xr:uid="{00000000-0005-0000-0000-0000C4110000}"/>
    <cellStyle name="Input 3 4 4 2" xfId="18992" xr:uid="{1C075CC3-2D84-473F-ABD1-113669B19695}"/>
    <cellStyle name="Input 3 4 4 2 2" xfId="23449" xr:uid="{85CF130C-7801-46B3-B1D8-BBE539C962EE}"/>
    <cellStyle name="Input 3 4 4 2 3" xfId="25397" xr:uid="{CC9CED9C-930B-4450-BE59-BAF55942EC30}"/>
    <cellStyle name="Input 3 4 4 3" xfId="22715" xr:uid="{1A4A676F-4AA3-4B4B-B76A-A759D3DC4C88}"/>
    <cellStyle name="Input 3 4 4 4" xfId="15430" xr:uid="{755884EA-93D7-4A66-B444-30735C1C53BC}"/>
    <cellStyle name="Input 3 4 5" xfId="5254" xr:uid="{00000000-0005-0000-0000-0000C5110000}"/>
    <cellStyle name="Input 3 4 5 2" xfId="20440" xr:uid="{62D15CB6-FC8A-4589-A417-CDECA519BF90}"/>
    <cellStyle name="Input 3 4 5 3" xfId="24418" xr:uid="{766BFBA4-D759-481E-AD0F-0A08AB8A8AC1}"/>
    <cellStyle name="Input 3 4 5 4" xfId="17010" xr:uid="{B418EE77-A690-4632-ABF6-2B42ABDAB59C}"/>
    <cellStyle name="Input 3 4 6" xfId="7967" xr:uid="{00000000-0005-0000-0000-0000C6110000}"/>
    <cellStyle name="Input 3 4 6 2" xfId="20056" xr:uid="{0FD9B047-400F-498F-947A-F2131144B649}"/>
    <cellStyle name="Input 3 4 7" xfId="3022" xr:uid="{00000000-0005-0000-0000-0000C7110000}"/>
    <cellStyle name="Input 3 4 8" xfId="5807" xr:uid="{00000000-0005-0000-0000-0000C8110000}"/>
    <cellStyle name="Input 3 4 9" xfId="8898" xr:uid="{00000000-0005-0000-0000-0000C9110000}"/>
    <cellStyle name="Input 3 5" xfId="3964" xr:uid="{00000000-0005-0000-0000-0000CA110000}"/>
    <cellStyle name="Input 3 5 10" xfId="3865" xr:uid="{00000000-0005-0000-0000-0000CB110000}"/>
    <cellStyle name="Input 3 5 11" xfId="9059" xr:uid="{00000000-0005-0000-0000-0000CC110000}"/>
    <cellStyle name="Input 3 5 12" xfId="12989" xr:uid="{3607DEAF-8D85-4503-968A-304AF37378F0}"/>
    <cellStyle name="Input 3 5 2" xfId="7542" xr:uid="{00000000-0005-0000-0000-0000CD110000}"/>
    <cellStyle name="Input 3 5 2 2" xfId="15948" xr:uid="{2B81BCBE-F5B8-467B-B91E-CBFAE08CA902}"/>
    <cellStyle name="Input 3 5 2 2 2" xfId="18379" xr:uid="{F591783A-9DF5-4FE6-8C53-9537EBA1ABC3}"/>
    <cellStyle name="Input 3 5 2 2 2 2" xfId="22636" xr:uid="{770F3A1C-81C7-44E0-9D8A-E1DA8699A12C}"/>
    <cellStyle name="Input 3 5 2 2 2 3" xfId="23049" xr:uid="{0FDAED03-F274-43C3-9F5A-BC1A389F0C3E}"/>
    <cellStyle name="Input 3 5 2 2 2 4" xfId="25012" xr:uid="{EB200D98-2E3B-404D-99B3-10C4C774A8BB}"/>
    <cellStyle name="Input 3 5 2 2 3" xfId="19282" xr:uid="{CB8F640D-1E55-41D2-AEC4-5E7132B8DA01}"/>
    <cellStyle name="Input 3 5 2 2 3 2" xfId="23739" xr:uid="{15C0F750-8F53-45AA-A7DC-F4112DB9A528}"/>
    <cellStyle name="Input 3 5 2 2 3 3" xfId="25687" xr:uid="{4BC6DB19-A16A-4185-B087-3FE9F70CAAB2}"/>
    <cellStyle name="Input 3 5 2 2 4" xfId="19496" xr:uid="{D9FE3A9E-A04B-46B8-A61F-E65F5BE82FCA}"/>
    <cellStyle name="Input 3 5 2 3" xfId="16101" xr:uid="{22D2F0AE-8F3F-4C3C-AA8A-9B27BAC62460}"/>
    <cellStyle name="Input 3 5 2 3 2" xfId="19364" xr:uid="{EA6A1AE1-7103-43B0-B62B-27CF53500E3A}"/>
    <cellStyle name="Input 3 5 2 3 2 2" xfId="23822" xr:uid="{FC3124DD-C7EB-499E-A8FB-1EBB59D3804A}"/>
    <cellStyle name="Input 3 5 2 3 2 3" xfId="25768" xr:uid="{74147376-64C6-4F06-95B7-6B7DFDD42DDE}"/>
    <cellStyle name="Input 3 5 2 3 3" xfId="19869" xr:uid="{456BEBCD-6DD1-4359-85DF-A4686B64B9DB}"/>
    <cellStyle name="Input 3 5 2 4" xfId="16545" xr:uid="{6626EB44-6CB4-4281-B890-D831AD120D17}"/>
    <cellStyle name="Input 3 5 2 4 2" xfId="19800" xr:uid="{9ABEF77B-9A0D-4CCA-9DAB-3DD1D7454E76}"/>
    <cellStyle name="Input 3 5 2 4 3" xfId="24069" xr:uid="{A0F94B13-AC6B-4C63-AC49-DFC4A923CAC9}"/>
    <cellStyle name="Input 3 5 2 5" xfId="22901" xr:uid="{AC7A7FB8-FCF2-48CE-963B-EB1BFF47BC39}"/>
    <cellStyle name="Input 3 5 2 6" xfId="14025" xr:uid="{F9BA5C63-F1F6-4AF5-B031-A596F15284A4}"/>
    <cellStyle name="Input 3 5 3" xfId="8268" xr:uid="{00000000-0005-0000-0000-0000CE110000}"/>
    <cellStyle name="Input 3 5 3 2" xfId="17959" xr:uid="{50984D93-D32F-4EAC-889B-55DF90D90A84}"/>
    <cellStyle name="Input 3 5 3 2 2" xfId="22351" xr:uid="{AF532330-4FA8-4D73-B4F7-92730E38F48F}"/>
    <cellStyle name="Input 3 5 3 2 3" xfId="19643" xr:uid="{B4C07A48-0694-4806-AEAC-9A443593ED1E}"/>
    <cellStyle name="Input 3 5 3 2 4" xfId="24747" xr:uid="{49BB7F08-BF35-4537-9D47-8DA8085F242F}"/>
    <cellStyle name="Input 3 5 3 3" xfId="18970" xr:uid="{0DF22ED3-108E-40F5-8FFF-D2A4A680EC43}"/>
    <cellStyle name="Input 3 5 3 3 2" xfId="23427" xr:uid="{1391BA45-9A46-499E-A763-C3A3539041D1}"/>
    <cellStyle name="Input 3 5 3 3 3" xfId="25375" xr:uid="{07C4001F-897F-4DDD-925C-0588D34E29C7}"/>
    <cellStyle name="Input 3 5 3 4" xfId="22031" xr:uid="{5BAC6F25-5FC0-41BF-B628-D0DB935C6579}"/>
    <cellStyle name="Input 3 5 3 5" xfId="15402" xr:uid="{CCDE746C-20CC-4DB6-AF47-295A7DD75405}"/>
    <cellStyle name="Input 3 5 4" xfId="3981" xr:uid="{00000000-0005-0000-0000-0000CF110000}"/>
    <cellStyle name="Input 3 5 4 2" xfId="18883" xr:uid="{9B71AE29-2312-48C3-AE99-1C3C47A30C34}"/>
    <cellStyle name="Input 3 5 4 2 2" xfId="23340" xr:uid="{74A41409-CC81-4AF2-BB8D-5D8C9D580EFA}"/>
    <cellStyle name="Input 3 5 4 2 3" xfId="25288" xr:uid="{362A0534-D781-40CD-A522-70A903F3A64B}"/>
    <cellStyle name="Input 3 5 4 3" xfId="19915" xr:uid="{3C35461F-C2F9-425D-81D8-ADBD0C17DBA6}"/>
    <cellStyle name="Input 3 5 4 4" xfId="14973" xr:uid="{15135F11-5F7F-410E-9035-3B7A05AE18E6}"/>
    <cellStyle name="Input 3 5 5" xfId="8754" xr:uid="{00000000-0005-0000-0000-0000D0110000}"/>
    <cellStyle name="Input 3 5 5 2" xfId="20308" xr:uid="{7D8AF762-E387-42EE-9295-C6FC49DF43C7}"/>
    <cellStyle name="Input 3 5 5 3" xfId="24740" xr:uid="{6F7F73F3-6857-4BF2-8AFB-BF330F9E3F31}"/>
    <cellStyle name="Input 3 5 5 4" xfId="17942" xr:uid="{CCE0912C-9B66-43DB-897D-50CDB8488662}"/>
    <cellStyle name="Input 3 5 6" xfId="3165" xr:uid="{00000000-0005-0000-0000-0000D1110000}"/>
    <cellStyle name="Input 3 5 6 2" xfId="20001" xr:uid="{0F51EB06-38A3-4031-9A9B-59F7643FB8DD}"/>
    <cellStyle name="Input 3 5 7" xfId="9030" xr:uid="{00000000-0005-0000-0000-0000D2110000}"/>
    <cellStyle name="Input 3 5 8" xfId="8539" xr:uid="{00000000-0005-0000-0000-0000D3110000}"/>
    <cellStyle name="Input 3 5 9" xfId="3201" xr:uid="{00000000-0005-0000-0000-0000D4110000}"/>
    <cellStyle name="Input 3 6" xfId="5313" xr:uid="{00000000-0005-0000-0000-0000D5110000}"/>
    <cellStyle name="Input 3 6 10" xfId="8328" xr:uid="{00000000-0005-0000-0000-0000D6110000}"/>
    <cellStyle name="Input 3 6 11" xfId="5723" xr:uid="{00000000-0005-0000-0000-0000D7110000}"/>
    <cellStyle name="Input 3 6 12" xfId="12990" xr:uid="{B45CE111-8EE2-43DE-8F0A-58614295AEB4}"/>
    <cellStyle name="Input 3 6 2" xfId="6241" xr:uid="{00000000-0005-0000-0000-0000D8110000}"/>
    <cellStyle name="Input 3 6 2 2" xfId="15949" xr:uid="{4F7EF4B8-A711-4277-A644-53D31F4C5095}"/>
    <cellStyle name="Input 3 6 2 2 2" xfId="18380" xr:uid="{8900B6A3-3F07-4600-9472-108B81A767D9}"/>
    <cellStyle name="Input 3 6 2 2 2 2" xfId="22637" xr:uid="{BFDFA234-3226-4D80-840A-89D1535450D4}"/>
    <cellStyle name="Input 3 6 2 2 2 3" xfId="23050" xr:uid="{115ABE48-4D41-499D-BA6F-107DC06005EE}"/>
    <cellStyle name="Input 3 6 2 2 2 4" xfId="25013" xr:uid="{F97C218E-6F03-42AF-9CA7-1A60697EE49B}"/>
    <cellStyle name="Input 3 6 2 2 3" xfId="19283" xr:uid="{A78220B7-DBD0-4B03-97C3-0AA4785422AD}"/>
    <cellStyle name="Input 3 6 2 2 3 2" xfId="23740" xr:uid="{C6279B60-278C-4DD9-91B6-C791D9F2113F}"/>
    <cellStyle name="Input 3 6 2 2 3 3" xfId="25688" xr:uid="{E80D470B-E9A4-4770-95E2-B5414DE3068F}"/>
    <cellStyle name="Input 3 6 2 2 4" xfId="21337" xr:uid="{061473CB-202B-41A9-9C0C-E45FE0969096}"/>
    <cellStyle name="Input 3 6 2 3" xfId="14549" xr:uid="{B98F4503-D81C-4D88-9348-C79F713EC6CF}"/>
    <cellStyle name="Input 3 6 2 3 2" xfId="16871" xr:uid="{934896F8-AAC1-4D3F-A43E-3E96840DD968}"/>
    <cellStyle name="Input 3 6 2 3 2 2" xfId="21773" xr:uid="{9F03D232-B732-4C6B-8B3C-CC7348575D28}"/>
    <cellStyle name="Input 3 6 2 3 2 3" xfId="24301" xr:uid="{8BF782BA-DA55-402D-A904-CB5F6B318BBF}"/>
    <cellStyle name="Input 3 6 2 3 3" xfId="20672" xr:uid="{AB6FFD06-8D3C-4021-B5E3-AF439B9F5CF5}"/>
    <cellStyle name="Input 3 6 2 4" xfId="16544" xr:uid="{F2792353-D3C2-42AA-A377-158760A0AA3E}"/>
    <cellStyle name="Input 3 6 2 4 2" xfId="19801" xr:uid="{CA5402BE-39BD-4611-93D1-8B4B05A13006}"/>
    <cellStyle name="Input 3 6 2 4 3" xfId="24068" xr:uid="{161EDCE2-7ECE-4072-8861-38B64EC7D762}"/>
    <cellStyle name="Input 3 6 2 5" xfId="21449" xr:uid="{8C42B02F-BFE8-4947-BE2E-E5FE65D61B0F}"/>
    <cellStyle name="Input 3 6 2 6" xfId="14026" xr:uid="{C7F03CC5-BAEA-47E3-A564-733E17134AE0}"/>
    <cellStyle name="Input 3 6 3" xfId="3070" xr:uid="{00000000-0005-0000-0000-0000D9110000}"/>
    <cellStyle name="Input 3 6 3 2" xfId="17960" xr:uid="{32BFC1B6-2690-43CA-9021-BD5652A9ABA7}"/>
    <cellStyle name="Input 3 6 3 2 2" xfId="22352" xr:uid="{9BC241F6-5408-446B-A2CD-3BEFC58CA417}"/>
    <cellStyle name="Input 3 6 3 2 3" xfId="20301" xr:uid="{3B03298C-B19E-424B-BFE4-E529F58BC898}"/>
    <cellStyle name="Input 3 6 3 2 4" xfId="24748" xr:uid="{C175E46D-BE27-41BC-9B5B-06D86DDB2ED0}"/>
    <cellStyle name="Input 3 6 3 3" xfId="18971" xr:uid="{4C4C8F07-E441-4DFF-88E4-5647D4454135}"/>
    <cellStyle name="Input 3 6 3 3 2" xfId="23428" xr:uid="{98D86A08-AF48-44F3-820C-85748117EA70}"/>
    <cellStyle name="Input 3 6 3 3 3" xfId="25376" xr:uid="{DB6671A2-4178-4371-AED8-EE4566695440}"/>
    <cellStyle name="Input 3 6 3 4" xfId="22548" xr:uid="{170AEB21-E97F-488E-B319-8985D904A9C4}"/>
    <cellStyle name="Input 3 6 3 5" xfId="15403" xr:uid="{2325710B-5F37-47F8-A130-238E05B289AB}"/>
    <cellStyle name="Input 3 6 4" xfId="7601" xr:uid="{00000000-0005-0000-0000-0000DA110000}"/>
    <cellStyle name="Input 3 6 4 2" xfId="19086" xr:uid="{5130D6E0-A3F5-4D90-BAA2-975BC1FF9F6A}"/>
    <cellStyle name="Input 3 6 4 2 2" xfId="23543" xr:uid="{0F3C5A4E-A3B0-4AF5-B466-8C890C154A33}"/>
    <cellStyle name="Input 3 6 4 2 3" xfId="25491" xr:uid="{89C52908-6111-403B-A6EF-FA3673CFE250}"/>
    <cellStyle name="Input 3 6 4 3" xfId="21584" xr:uid="{79529AC7-2CF3-47B6-B5A1-19F8796F8879}"/>
    <cellStyle name="Input 3 6 4 4" xfId="15548" xr:uid="{ED7A29CA-1EB0-461A-A099-716AD7C6F44F}"/>
    <cellStyle name="Input 3 6 5" xfId="4032" xr:uid="{00000000-0005-0000-0000-0000DB110000}"/>
    <cellStyle name="Input 3 6 5 2" xfId="20441" xr:uid="{62ACE233-EC91-4AB0-9AE0-FF857C5C91EE}"/>
    <cellStyle name="Input 3 6 5 3" xfId="24417" xr:uid="{6495E9FD-E99A-4817-97A3-4433086EE0EF}"/>
    <cellStyle name="Input 3 6 5 4" xfId="17009" xr:uid="{B6FE2B28-9B5C-4F02-8FE4-72547A756639}"/>
    <cellStyle name="Input 3 6 6" xfId="8366" xr:uid="{00000000-0005-0000-0000-0000DC110000}"/>
    <cellStyle name="Input 3 6 6 2" xfId="21809" xr:uid="{D12982E5-425D-49A3-8C4A-9150E035A5B6}"/>
    <cellStyle name="Input 3 6 7" xfId="8594" xr:uid="{00000000-0005-0000-0000-0000DD110000}"/>
    <cellStyle name="Input 3 6 8" xfId="5477" xr:uid="{00000000-0005-0000-0000-0000DE110000}"/>
    <cellStyle name="Input 3 6 9" xfId="7210" xr:uid="{00000000-0005-0000-0000-0000DF110000}"/>
    <cellStyle name="Input 3 7" xfId="5776" xr:uid="{00000000-0005-0000-0000-0000E0110000}"/>
    <cellStyle name="Input 3 7 2" xfId="14027" xr:uid="{9A6F6963-6DA3-4BDD-9284-D1623A63F57D}"/>
    <cellStyle name="Input 3 7 2 2" xfId="15950" xr:uid="{4480A8F3-E107-45A2-83DC-2C58F6345368}"/>
    <cellStyle name="Input 3 7 2 2 2" xfId="18381" xr:uid="{36A1A790-6720-495F-8324-7DA779B6242C}"/>
    <cellStyle name="Input 3 7 2 2 2 2" xfId="22638" xr:uid="{A560AE94-0016-4C9F-93E1-B13F1D49507E}"/>
    <cellStyle name="Input 3 7 2 2 2 3" xfId="23051" xr:uid="{95F29B24-9531-414D-8834-D5901160E7AD}"/>
    <cellStyle name="Input 3 7 2 2 2 4" xfId="25014" xr:uid="{853FB65B-FE71-48F9-9B1C-855004D52673}"/>
    <cellStyle name="Input 3 7 2 2 3" xfId="19284" xr:uid="{66543E83-68DF-49F1-B155-E5F7DB5F34B3}"/>
    <cellStyle name="Input 3 7 2 2 3 2" xfId="23741" xr:uid="{39FE59BA-992A-40AC-BCC8-E21C46D2F277}"/>
    <cellStyle name="Input 3 7 2 2 3 3" xfId="25689" xr:uid="{242D749E-83B5-43F1-90D5-00B70C8B8D6F}"/>
    <cellStyle name="Input 3 7 2 2 4" xfId="20563" xr:uid="{1E18D69E-C693-4A7C-8B3F-1EAC94CD6CD9}"/>
    <cellStyle name="Input 3 7 2 3" xfId="16037" xr:uid="{E17F24E9-D19B-4D39-AB89-1799D94AC344}"/>
    <cellStyle name="Input 3 7 2 3 2" xfId="19352" xr:uid="{160287B1-1447-4FD2-BE60-F94FA9C2D916}"/>
    <cellStyle name="Input 3 7 2 3 2 2" xfId="23809" xr:uid="{7BA62934-A65F-4814-A05B-CF22874F558F}"/>
    <cellStyle name="Input 3 7 2 3 2 3" xfId="25757" xr:uid="{24D042A9-21D8-4DCB-9F88-728DD5369DD1}"/>
    <cellStyle name="Input 3 7 2 3 3" xfId="22569" xr:uid="{6EBBE1F7-517C-4C41-B9AC-F8EAA89DFB57}"/>
    <cellStyle name="Input 3 7 2 4" xfId="16543" xr:uid="{68AC35A7-31BA-4098-8B04-018C5B8DDEA0}"/>
    <cellStyle name="Input 3 7 2 4 2" xfId="19802" xr:uid="{9E325B5C-21EF-49EA-949D-02F8C268703D}"/>
    <cellStyle name="Input 3 7 2 4 3" xfId="24067" xr:uid="{1087EBF6-EB4C-47CC-BEC3-41F792CD4362}"/>
    <cellStyle name="Input 3 7 2 5" xfId="22885" xr:uid="{C252972E-9688-4223-9CF9-81344FD3C68A}"/>
    <cellStyle name="Input 3 7 3" xfId="15404" xr:uid="{82140FD4-8238-454D-911C-0A966E1D6A71}"/>
    <cellStyle name="Input 3 7 3 2" xfId="17961" xr:uid="{9C1024D7-BAC7-4F30-A2AC-6F27A3C213B4}"/>
    <cellStyle name="Input 3 7 3 2 2" xfId="22353" xr:uid="{BB88CE54-C613-4EBE-9779-B743D1A7D6AF}"/>
    <cellStyle name="Input 3 7 3 2 3" xfId="21879" xr:uid="{187235C2-A297-4192-9243-F22448FF9618}"/>
    <cellStyle name="Input 3 7 3 2 4" xfId="24749" xr:uid="{EAFAE46A-B601-4305-A383-DEAADE2B0465}"/>
    <cellStyle name="Input 3 7 3 3" xfId="18972" xr:uid="{CC8A8D8B-6403-4244-9505-54BD145E1053}"/>
    <cellStyle name="Input 3 7 3 3 2" xfId="23429" xr:uid="{4719E4A7-3B4F-4F8F-BC2F-31EC9BBC0715}"/>
    <cellStyle name="Input 3 7 3 3 3" xfId="25377" xr:uid="{068299B6-9247-4249-A2D3-288BFD708CA4}"/>
    <cellStyle name="Input 3 7 3 4" xfId="21508" xr:uid="{D70BE7FA-9161-44B9-9F08-EB08817E8FA3}"/>
    <cellStyle name="Input 3 7 4" xfId="16371" xr:uid="{2EAF011C-D593-4330-A774-304DD687588D}"/>
    <cellStyle name="Input 3 7 4 2" xfId="19417" xr:uid="{B3CB9BC7-EAB0-4BC7-AB23-F28BD3BCA923}"/>
    <cellStyle name="Input 3 7 4 2 2" xfId="23877" xr:uid="{68F68735-39F0-466C-83FE-186FBC3BA1B0}"/>
    <cellStyle name="Input 3 7 4 2 3" xfId="25820" xr:uid="{BA6721D4-B4E7-4D2E-A6E2-54690C1ECF1A}"/>
    <cellStyle name="Input 3 7 4 3" xfId="20883" xr:uid="{BD9AAB75-18DD-43AF-BEAC-87B605BBBEFF}"/>
    <cellStyle name="Input 3 7 5" xfId="17008" xr:uid="{46DF74A6-96AB-4815-BFB6-567066224A89}"/>
    <cellStyle name="Input 3 7 5 2" xfId="20442" xr:uid="{9E408128-D472-467E-9CE0-774F30143CFA}"/>
    <cellStyle name="Input 3 7 5 3" xfId="24416" xr:uid="{389C7952-6369-4618-B5F5-85ECA29111B1}"/>
    <cellStyle name="Input 3 7 6" xfId="22254" xr:uid="{98FCBBFB-022A-4DF4-B8EC-F9207C3A0C30}"/>
    <cellStyle name="Input 3 7 7" xfId="12991" xr:uid="{40FAAF57-33B6-460D-81FC-D8341154FAFB}"/>
    <cellStyle name="Input 3 8" xfId="3880" xr:uid="{00000000-0005-0000-0000-0000E1110000}"/>
    <cellStyle name="Input 3 8 2" xfId="26552" xr:uid="{C42CB401-C47C-4138-9190-55EB2D572DB1}"/>
    <cellStyle name="Input 3 9" xfId="7672" xr:uid="{00000000-0005-0000-0000-0000E2110000}"/>
    <cellStyle name="Input 4" xfId="10952" xr:uid="{769F497A-E20C-4A9F-A192-F3EAC22DC91A}"/>
    <cellStyle name="Input 4 2" xfId="12992" xr:uid="{4D692982-AEC6-4761-9227-365971E3CBBA}"/>
    <cellStyle name="Input 4 2 2" xfId="14028" xr:uid="{DA9AA507-BC3F-48DE-8C9D-4C5441B489AE}"/>
    <cellStyle name="Input 4 2 2 2" xfId="15951" xr:uid="{12E56E2B-E83D-4660-9945-8473F25DA49A}"/>
    <cellStyle name="Input 4 2 2 2 2" xfId="18382" xr:uid="{8AF2EFB9-95DC-46CA-B6B8-CD647F9E5421}"/>
    <cellStyle name="Input 4 2 2 2 2 2" xfId="22639" xr:uid="{50858F7A-4EE9-4A67-BA67-A873862E2EA8}"/>
    <cellStyle name="Input 4 2 2 2 2 3" xfId="23052" xr:uid="{B3D9C5E6-661C-4930-8681-D8D733AEC4B7}"/>
    <cellStyle name="Input 4 2 2 2 2 4" xfId="25015" xr:uid="{451BF655-E64F-41D9-AB29-480A4D0EB355}"/>
    <cellStyle name="Input 4 2 2 2 3" xfId="19285" xr:uid="{889A6154-15DD-4B3A-8771-28C394865CAD}"/>
    <cellStyle name="Input 4 2 2 2 3 2" xfId="23742" xr:uid="{46CEC25F-678D-493A-8244-9A7F9D559754}"/>
    <cellStyle name="Input 4 2 2 2 3 3" xfId="25690" xr:uid="{69D67F82-7475-45F3-8C6E-7ABFE2F8C031}"/>
    <cellStyle name="Input 4 2 2 2 4" xfId="19495" xr:uid="{7B6B63D5-F373-46E9-AF58-D9D275AA828D}"/>
    <cellStyle name="Input 4 2 2 3" xfId="14561" xr:uid="{49776B06-B28B-4A5F-97E5-E03C097E0D4A}"/>
    <cellStyle name="Input 4 2 2 3 2" xfId="16862" xr:uid="{B73D01F2-A4FD-40CA-89B1-C74E40B5EC34}"/>
    <cellStyle name="Input 4 2 2 3 2 2" xfId="22940" xr:uid="{5CEC2704-B70C-468D-A6E0-61A94A230155}"/>
    <cellStyle name="Input 4 2 2 3 2 3" xfId="24292" xr:uid="{A2D63803-8F1E-4903-8B8B-10C8A2B36B87}"/>
    <cellStyle name="Input 4 2 2 3 3" xfId="19939" xr:uid="{C72D53E2-642F-418E-8634-DC6A29E0CB56}"/>
    <cellStyle name="Input 4 2 2 4" xfId="16542" xr:uid="{075C2ED3-29AA-4F16-88ED-0B67835AD790}"/>
    <cellStyle name="Input 4 2 2 4 2" xfId="19803" xr:uid="{A2DC185A-7506-43BE-A823-874D2C490CBB}"/>
    <cellStyle name="Input 4 2 2 4 3" xfId="24066" xr:uid="{84E5F171-80B3-45BC-B024-B13165554DCB}"/>
    <cellStyle name="Input 4 2 2 5" xfId="21429" xr:uid="{F8AF9765-797E-4B44-BBEF-3EA97E298A1A}"/>
    <cellStyle name="Input 4 2 3" xfId="15405" xr:uid="{383E3439-8CB1-4DB5-9354-F900AF06A74E}"/>
    <cellStyle name="Input 4 2 3 2" xfId="17962" xr:uid="{FCDB873D-7B8C-4B98-B60B-8FDDF715315E}"/>
    <cellStyle name="Input 4 2 3 2 2" xfId="22354" xr:uid="{79A49B39-2F91-4ED6-B906-0D676FBFDEAF}"/>
    <cellStyle name="Input 4 2 3 2 3" xfId="22164" xr:uid="{A8C1CA9C-6166-4CC6-9020-DF1C8463440D}"/>
    <cellStyle name="Input 4 2 3 2 4" xfId="24750" xr:uid="{BBFF6B4A-E594-4B94-8433-94BF57CF7D8F}"/>
    <cellStyle name="Input 4 2 3 3" xfId="18973" xr:uid="{08C5A745-8D73-4D73-A9A0-2F8AD3E26D88}"/>
    <cellStyle name="Input 4 2 3 3 2" xfId="23430" xr:uid="{9FB6A127-0A75-4EEF-AFDA-A902A531B481}"/>
    <cellStyle name="Input 4 2 3 3 3" xfId="25378" xr:uid="{4493DB7C-77B1-4BCB-BED9-2A8DB37E611B}"/>
    <cellStyle name="Input 4 2 3 4" xfId="22127" xr:uid="{D6232F20-23F6-4A3A-82DB-2B44A74FE74C}"/>
    <cellStyle name="Input 4 2 4" xfId="15549" xr:uid="{9E974CF2-1311-4E6A-9F0B-56CA6D2AA63D}"/>
    <cellStyle name="Input 4 2 4 2" xfId="19087" xr:uid="{D0E1FFB2-DF83-4B97-80C3-9DAA195BC3F5}"/>
    <cellStyle name="Input 4 2 4 2 2" xfId="23544" xr:uid="{8F3FAD81-9BFE-4337-8777-A4343B54D246}"/>
    <cellStyle name="Input 4 2 4 2 3" xfId="25492" xr:uid="{9085DE79-1FA4-4825-82FD-7D3A674206FB}"/>
    <cellStyle name="Input 4 2 4 3" xfId="20943" xr:uid="{8A63111D-98A0-4410-AC50-0FF2586C2C95}"/>
    <cellStyle name="Input 4 2 5" xfId="16679" xr:uid="{EA0FD2E6-5BAB-4269-A862-C3B4315A4228}"/>
    <cellStyle name="Input 4 2 5 2" xfId="22169" xr:uid="{FA1BC377-93D7-473D-807F-4184C6487FEA}"/>
    <cellStyle name="Input 4 2 5 3" xfId="24203" xr:uid="{395DFF10-3375-4BDE-AD05-E8B12D34564D}"/>
    <cellStyle name="Input 4 2 6" xfId="21139" xr:uid="{2620FA81-6774-4F24-89D5-29E19C797B3F}"/>
    <cellStyle name="Input 4 3" xfId="13717" xr:uid="{6551E9FD-376B-442F-B01C-1397F893FA2D}"/>
    <cellStyle name="Input 4 3 2" xfId="15673" xr:uid="{65C38CDA-5037-473E-B0BC-312492C32B19}"/>
    <cellStyle name="Input 4 3 2 2" xfId="18137" xr:uid="{F81068A7-EEF8-48B7-9546-E3B4FE874E4B}"/>
    <cellStyle name="Input 4 3 2 2 2" xfId="22485" xr:uid="{99342F23-F518-4867-B407-0188ADA63386}"/>
    <cellStyle name="Input 4 3 2 2 3" xfId="20221" xr:uid="{B8F7B92D-ADED-4DA6-818D-78D74C2B0109}"/>
    <cellStyle name="Input 4 3 2 2 4" xfId="24878" xr:uid="{36C66AF0-F00B-45E4-B47B-F608CDEB5D75}"/>
    <cellStyle name="Input 4 3 2 3" xfId="19149" xr:uid="{D40D7152-4461-4B92-AFFB-3987940075DA}"/>
    <cellStyle name="Input 4 3 2 3 2" xfId="23606" xr:uid="{01706089-3D2C-4CA7-8694-46907D6278A9}"/>
    <cellStyle name="Input 4 3 2 3 3" xfId="25554" xr:uid="{8F1D1A76-7A71-4B32-82E9-F6A503E7A7FF}"/>
    <cellStyle name="Input 4 3 2 4" xfId="22717" xr:uid="{94FF1523-854E-4094-8535-A458C42B891E}"/>
    <cellStyle name="Input 4 3 3" xfId="14994" xr:uid="{B39E8224-7617-4575-8175-D3FA68C06F56}"/>
    <cellStyle name="Input 4 3 3 2" xfId="18902" xr:uid="{2A0C2ADB-8848-4F5A-BF9E-2B31000C8909}"/>
    <cellStyle name="Input 4 3 3 2 2" xfId="23359" xr:uid="{CB6DBD97-F5D0-4C55-A7AD-B7263C2BFAC7}"/>
    <cellStyle name="Input 4 3 3 2 3" xfId="25307" xr:uid="{F29FFE1F-468C-4E36-BBDB-D1DD28B6420D}"/>
    <cellStyle name="Input 4 3 3 3" xfId="21398" xr:uid="{05107B36-D225-4C0A-9FA7-20CB1EE8470E}"/>
    <cellStyle name="Input 4 3 4" xfId="16661" xr:uid="{0259AF9B-A033-4867-850B-BEFAAE89164D}"/>
    <cellStyle name="Input 4 3 4 2" xfId="21258" xr:uid="{134E69C5-931A-4D06-A017-3612AFD6F1C6}"/>
    <cellStyle name="Input 4 3 4 3" xfId="24185" xr:uid="{786204C9-A2D1-4478-9597-48DAA342D385}"/>
    <cellStyle name="Input 4 3 5" xfId="22086" xr:uid="{6423084B-8D9B-4C4C-AE34-FC23ED576496}"/>
    <cellStyle name="Input 4 4" xfId="13926" xr:uid="{12BE57A6-2628-4891-AAA0-47109F4D3303}"/>
    <cellStyle name="Input 4 4 2" xfId="15868" xr:uid="{1D521690-B036-4F66-AC82-CB3969C9129A}"/>
    <cellStyle name="Input 4 4 2 2" xfId="18318" xr:uid="{C80EE90A-6F9C-4E57-8F8D-3B287C64756F}"/>
    <cellStyle name="Input 4 4 2 2 2" xfId="22586" xr:uid="{99233613-8467-4C80-AE49-800E0248817F}"/>
    <cellStyle name="Input 4 4 2 2 3" xfId="11642" xr:uid="{F28F3696-9DB4-47A2-A5E0-F05B4F4FB023}"/>
    <cellStyle name="Input 4 4 2 2 4" xfId="24962" xr:uid="{396B3C86-C500-4DCD-BB38-1BE9C630631A}"/>
    <cellStyle name="Input 4 4 2 3" xfId="19227" xr:uid="{A40E372E-8380-4BB8-839A-3E98E5933732}"/>
    <cellStyle name="Input 4 4 2 3 2" xfId="23684" xr:uid="{42F39FFA-5797-436E-943E-33792C2D8132}"/>
    <cellStyle name="Input 4 4 2 3 3" xfId="25632" xr:uid="{F78618FD-9D07-4213-A3C9-4F128B90E47B}"/>
    <cellStyle name="Input 4 4 2 4" xfId="21359" xr:uid="{C8032D88-CCDD-40BF-8E86-6A53812CE0E1}"/>
    <cellStyle name="Input 4 4 3" xfId="14550" xr:uid="{6507F043-9053-4A42-819C-587E3965F84F}"/>
    <cellStyle name="Input 4 4 3 2" xfId="16870" xr:uid="{FCBE52A5-AC9A-45DF-ABE7-316007612A2C}"/>
    <cellStyle name="Input 4 4 3 2 2" xfId="21238" xr:uid="{81A4714F-4B5F-4590-BB27-9B2C2406DECD}"/>
    <cellStyle name="Input 4 4 3 2 3" xfId="24300" xr:uid="{54933E7B-A900-4C43-B4EF-03BD0CA1E87C}"/>
    <cellStyle name="Input 4 4 3 3" xfId="20671" xr:uid="{7ABB5FEC-C432-4FCF-85AA-0EF059C55C70}"/>
    <cellStyle name="Input 4 4 4" xfId="16592" xr:uid="{51BECC97-16FA-458B-9F3D-54C5A2CD5315}"/>
    <cellStyle name="Input 4 4 4 2" xfId="21031" xr:uid="{5B81FA69-A762-4D9D-AA28-EF7CDAB90069}"/>
    <cellStyle name="Input 4 4 4 3" xfId="24116" xr:uid="{BA2DD3B2-56CB-4415-A058-D52DA750414D}"/>
    <cellStyle name="Input 4 4 5" xfId="22819" xr:uid="{7A1E061F-917A-49B5-93CD-4CDFCBD9FD6F}"/>
    <cellStyle name="Input 4 5" xfId="13923" xr:uid="{A5BA2D47-268B-485C-A1A6-0FBB014BF373}"/>
    <cellStyle name="Input 4 5 2" xfId="15866" xr:uid="{614A1DC1-84B5-45FB-9FCE-BA19BFFCCC4B}"/>
    <cellStyle name="Input 4 5 2 2" xfId="18316" xr:uid="{28EE7C4F-5F27-4BF9-96E7-B6DF2DB047E8}"/>
    <cellStyle name="Input 4 5 2 2 2" xfId="22584" xr:uid="{0F598780-A537-4AA7-B7CE-20665017ECBA}"/>
    <cellStyle name="Input 4 5 2 2 3" xfId="20174" xr:uid="{C8B73636-CB27-45AF-8210-0D5DBB750F1C}"/>
    <cellStyle name="Input 4 5 2 2 4" xfId="24960" xr:uid="{6FD59645-5D0D-423B-8263-F119249E408B}"/>
    <cellStyle name="Input 4 5 2 3" xfId="19225" xr:uid="{D72B9C03-65D0-4811-AF69-4F7CF7BEDD77}"/>
    <cellStyle name="Input 4 5 2 3 2" xfId="23682" xr:uid="{9F312093-A84C-4059-BF57-BBA21CD6F502}"/>
    <cellStyle name="Input 4 5 2 3 3" xfId="25630" xr:uid="{512EB3D9-6612-4E63-8A0A-9DD121999887}"/>
    <cellStyle name="Input 4 5 2 4" xfId="21360" xr:uid="{C319403E-2B51-4B5C-ABAC-22FC670D0231}"/>
    <cellStyle name="Input 4 5 3" xfId="15022" xr:uid="{C4018C69-F041-488C-BEDB-E7CECF63A050}"/>
    <cellStyle name="Input 4 5 3 2" xfId="18928" xr:uid="{0ABB753D-CE94-4C73-8C6A-3906D5B56A4A}"/>
    <cellStyle name="Input 4 5 3 2 2" xfId="23385" xr:uid="{758A69AC-9B17-47AA-A726-8C72AEF2491B}"/>
    <cellStyle name="Input 4 5 3 2 3" xfId="25333" xr:uid="{E803D866-A532-4FC0-9F66-4CE87DC68170}"/>
    <cellStyle name="Input 4 5 3 3" xfId="20892" xr:uid="{921D4916-4AEA-4BC5-810F-E429BEEF35A0}"/>
    <cellStyle name="Input 4 5 4" xfId="16594" xr:uid="{A19736E5-E31A-422F-BE73-2E83875CA3AC}"/>
    <cellStyle name="Input 4 5 4 2" xfId="19483" xr:uid="{40653F53-6C9E-4615-8051-13CE1EA64537}"/>
    <cellStyle name="Input 4 5 4 3" xfId="24118" xr:uid="{F3E8C4B8-2E26-4C67-B397-30AF2ACCA3AA}"/>
    <cellStyle name="Input 4 5 5" xfId="22082" xr:uid="{AA16D01E-A007-4F12-B146-5894C52E7299}"/>
    <cellStyle name="Input 4 6" xfId="14712" xr:uid="{2CEF160E-F100-4E1F-88A8-05A1E4ECDFDE}"/>
    <cellStyle name="Input 4 6 2" xfId="17803" xr:uid="{51F5DB81-79DE-4344-B49D-E1B7469EB604}"/>
    <cellStyle name="Input 4 6 2 2" xfId="22250" xr:uid="{75055CF8-ED91-4C56-9544-EFAB80195AA8}"/>
    <cellStyle name="Input 4 6 2 3" xfId="20072" xr:uid="{8341A6D7-9BC5-49D7-878D-59E4AA294CA5}"/>
    <cellStyle name="Input 4 6 2 4" xfId="24636" xr:uid="{E84F06CD-1585-4B9C-A74D-2643116780D3}"/>
    <cellStyle name="Input 4 6 3" xfId="18748" xr:uid="{0FD003EC-2D55-4E1D-BAAC-AC92AED2C14C}"/>
    <cellStyle name="Input 4 6 3 2" xfId="23204" xr:uid="{63958EB7-3F08-4E7D-88D4-B9D2551E9265}"/>
    <cellStyle name="Input 4 6 3 3" xfId="25153" xr:uid="{C384B995-9E86-47C6-9B08-7246D26F846D}"/>
    <cellStyle name="Input 4 6 4" xfId="19535" xr:uid="{7D35ED7C-D7B5-4242-B609-2385E6774734}"/>
    <cellStyle name="Input 4 7" xfId="17059" xr:uid="{6E566633-30A0-4AF2-B926-BC3CB25E33BC}"/>
    <cellStyle name="Input 4 7 2" xfId="19773" xr:uid="{CEBADF13-B895-48E6-B4F1-A233825EC4BE}"/>
    <cellStyle name="Input 4 7 3" xfId="24455" xr:uid="{4590E9AA-1F38-4CE1-B2C1-C8392174705C}"/>
    <cellStyle name="Input 4 8" xfId="20772" xr:uid="{A242AC3E-73E8-4A07-9DF4-CD8C1A7D439F}"/>
    <cellStyle name="Input 4 9" xfId="26554" xr:uid="{766BEF85-266F-443F-A311-5FF0CF983399}"/>
    <cellStyle name="Input 5" xfId="10953" xr:uid="{D8DE5830-A40B-4B09-A2EC-C49670CBBADF}"/>
    <cellStyle name="Input 5 2" xfId="12993" xr:uid="{8E410DFB-DA34-4A4A-9B8F-A2A0E8FF051D}"/>
    <cellStyle name="Input 5 2 2" xfId="14029" xr:uid="{E5F6A01C-5CC4-425C-9186-FC6CA3CC5322}"/>
    <cellStyle name="Input 5 2 2 2" xfId="15952" xr:uid="{7C47DD8C-7F2F-49A2-88ED-893623438EF5}"/>
    <cellStyle name="Input 5 2 2 2 2" xfId="18383" xr:uid="{1D231772-F41A-4B06-B86B-F87521A30AA2}"/>
    <cellStyle name="Input 5 2 2 2 2 2" xfId="22640" xr:uid="{B1D3134B-3C60-4080-B29E-06E948AB0FA5}"/>
    <cellStyle name="Input 5 2 2 2 2 3" xfId="23053" xr:uid="{82296FFD-85BF-4478-9DFA-E722B3B53C2A}"/>
    <cellStyle name="Input 5 2 2 2 2 4" xfId="25016" xr:uid="{D644CC41-87A4-4F1F-B334-DEC04E5C62F9}"/>
    <cellStyle name="Input 5 2 2 2 3" xfId="19286" xr:uid="{C14532FA-5024-4868-B611-CE73F8C1A3C2}"/>
    <cellStyle name="Input 5 2 2 2 3 2" xfId="23743" xr:uid="{0D70A1C4-D8E0-4F55-9744-573B4E3AEF70}"/>
    <cellStyle name="Input 5 2 2 2 3 3" xfId="25691" xr:uid="{D9D8234C-F357-45BC-A302-E396BB15B44E}"/>
    <cellStyle name="Input 5 2 2 2 4" xfId="20562" xr:uid="{5E87697F-930F-4B94-B658-A478624ADA61}"/>
    <cellStyle name="Input 5 2 2 3" xfId="14420" xr:uid="{B75CDD18-27B2-4F70-9DE8-4696E882BA6D}"/>
    <cellStyle name="Input 5 2 2 3 2" xfId="16917" xr:uid="{2705230A-F736-4478-B185-5972D07444E4}"/>
    <cellStyle name="Input 5 2 2 3 2 2" xfId="20884" xr:uid="{C1C7ACFA-19C2-4AE5-B00A-6F2E006CBF0A}"/>
    <cellStyle name="Input 5 2 2 3 2 3" xfId="24347" xr:uid="{D72AA0D2-A108-4DFA-B5BA-2E795B553499}"/>
    <cellStyle name="Input 5 2 2 3 3" xfId="19554" xr:uid="{2F8EB9D9-AF3B-4C52-A918-229C0804C587}"/>
    <cellStyle name="Input 5 2 2 4" xfId="16541" xr:uid="{A17A456B-E3D3-40B8-A7F7-C3BED3596410}"/>
    <cellStyle name="Input 5 2 2 4 2" xfId="19804" xr:uid="{73E2A1F0-D39D-41C6-B0A6-767921DC5479}"/>
    <cellStyle name="Input 5 2 2 4 3" xfId="24065" xr:uid="{E52488CD-E808-4EB7-A23D-AEBE8EFD82D5}"/>
    <cellStyle name="Input 5 2 2 5" xfId="21761" xr:uid="{23D9DB4D-8785-47F4-B721-8B8F0B8E74E8}"/>
    <cellStyle name="Input 5 2 3" xfId="15406" xr:uid="{BA87FFD6-2058-4B64-89CD-194058200F93}"/>
    <cellStyle name="Input 5 2 3 2" xfId="17963" xr:uid="{3E378DFE-E3D4-473E-AC85-275462529738}"/>
    <cellStyle name="Input 5 2 3 2 2" xfId="22355" xr:uid="{95665536-B8E9-4A81-93FE-5A32C67A40E0}"/>
    <cellStyle name="Input 5 2 3 2 3" xfId="20147" xr:uid="{4CC1534B-2F70-4F5A-876E-BD8B1A5C6772}"/>
    <cellStyle name="Input 5 2 3 2 4" xfId="24751" xr:uid="{1EFA93F6-3655-4375-910D-36F8C757BCEC}"/>
    <cellStyle name="Input 5 2 3 3" xfId="18974" xr:uid="{16F1F46F-7008-478F-BBE5-60E5A123C5F3}"/>
    <cellStyle name="Input 5 2 3 3 2" xfId="23431" xr:uid="{4104E9FE-5525-4A1E-9BC9-F55D1CA0C85D}"/>
    <cellStyle name="Input 5 2 3 3 3" xfId="25379" xr:uid="{A9056196-7262-486D-BB63-0C14FE719E11}"/>
    <cellStyle name="Input 5 2 3 4" xfId="22761" xr:uid="{8C2CDEFB-E8CA-4C5B-AAA7-52DD3C6E712F}"/>
    <cellStyle name="Input 5 2 4" xfId="14974" xr:uid="{592E9504-45BF-4136-A139-0121A0258483}"/>
    <cellStyle name="Input 5 2 4 2" xfId="18884" xr:uid="{F8E68B2A-4DAC-43EF-ACDC-47CBEBCA7EB2}"/>
    <cellStyle name="Input 5 2 4 2 2" xfId="23341" xr:uid="{D8BB0754-2E52-438A-B8C7-0BC683407990}"/>
    <cellStyle name="Input 5 2 4 2 3" xfId="25289" xr:uid="{84115A3A-D5C2-4C9E-BF2D-8B28F61976EA}"/>
    <cellStyle name="Input 5 2 4 3" xfId="21135" xr:uid="{B0A65BFE-9614-4943-B11D-BC8C91A3E794}"/>
    <cellStyle name="Input 5 2 5" xfId="17786" xr:uid="{3139D79E-108C-4441-8042-896F7F43FD96}"/>
    <cellStyle name="Input 5 2 5 2" xfId="20385" xr:uid="{A7B46683-7BD3-44EA-B144-027B9BF8B7EA}"/>
    <cellStyle name="Input 5 2 5 3" xfId="24627" xr:uid="{2F1BCAE5-DE53-4BF5-92D7-764741B24805}"/>
    <cellStyle name="Input 5 2 6" xfId="22095" xr:uid="{3320239F-84D9-41DF-9AD8-E78EB5DBA154}"/>
    <cellStyle name="Input 5 3" xfId="13718" xr:uid="{119E4EF3-073C-4771-9CA2-66B7591C2A58}"/>
    <cellStyle name="Input 5 3 2" xfId="15674" xr:uid="{DED5480A-C01E-42B3-B19A-000B631CF571}"/>
    <cellStyle name="Input 5 3 2 2" xfId="18138" xr:uid="{47C67F2D-DA42-4C1D-80E3-1AC1CB9A78BA}"/>
    <cellStyle name="Input 5 3 2 2 2" xfId="22486" xr:uid="{D293B0C7-ABCA-4CBA-8A08-94BEC1B4D5B4}"/>
    <cellStyle name="Input 5 3 2 2 3" xfId="20220" xr:uid="{7636680E-ED0B-4AF9-93D6-96D843A6BDAF}"/>
    <cellStyle name="Input 5 3 2 2 4" xfId="24879" xr:uid="{4958070F-31B0-4590-9D9D-207FF1DFEC62}"/>
    <cellStyle name="Input 5 3 2 3" xfId="19150" xr:uid="{78863A7B-52CA-4E98-97CC-7AE9B9183A3E}"/>
    <cellStyle name="Input 5 3 2 3 2" xfId="23607" xr:uid="{D51AD3DB-3D9C-4A92-A1D5-45FA75639363}"/>
    <cellStyle name="Input 5 3 2 3 3" xfId="25555" xr:uid="{8D8D6007-294A-4E50-BD9E-BB539D4619A9}"/>
    <cellStyle name="Input 5 3 2 4" xfId="21593" xr:uid="{76CFCD12-655D-4552-8DE9-B365FD390184}"/>
    <cellStyle name="Input 5 3 3" xfId="14995" xr:uid="{DF73A5EE-1D49-4879-9D4F-7404DC02E24F}"/>
    <cellStyle name="Input 5 3 3 2" xfId="18903" xr:uid="{2A6A0954-0048-4478-856A-0A94FEB9CF6F}"/>
    <cellStyle name="Input 5 3 3 2 2" xfId="23360" xr:uid="{D6647462-DE9F-448A-9557-FA62217B5CC3}"/>
    <cellStyle name="Input 5 3 3 2 3" xfId="25308" xr:uid="{2429EBE4-FC45-4093-9A29-A0B1921A9EBE}"/>
    <cellStyle name="Input 5 3 3 3" xfId="20628" xr:uid="{E6E885D6-C089-46EE-8348-62DC20C66B61}"/>
    <cellStyle name="Input 5 3 4" xfId="16660" xr:uid="{CE0B8BF8-B2BF-4B06-9CE0-8493721B01ED}"/>
    <cellStyle name="Input 5 3 4 2" xfId="20474" xr:uid="{B6B60EC8-8D13-4E36-8583-C2A4D6AEEC6D}"/>
    <cellStyle name="Input 5 3 4 3" xfId="24184" xr:uid="{3295B539-E817-4369-BC90-DF097A8FB06D}"/>
    <cellStyle name="Input 5 3 5" xfId="22814" xr:uid="{6EA683EF-2D79-4C32-BE1E-4FB142780FF7}"/>
    <cellStyle name="Input 5 4" xfId="13925" xr:uid="{0051203A-37FD-49F0-AD0B-437CD2248427}"/>
    <cellStyle name="Input 5 4 2" xfId="15867" xr:uid="{37267E3D-F030-4D7C-B554-322700F71038}"/>
    <cellStyle name="Input 5 4 2 2" xfId="18317" xr:uid="{1C522FC4-2DE3-49CC-8D23-E04091BCF6C6}"/>
    <cellStyle name="Input 5 4 2 2 2" xfId="22585" xr:uid="{D8E11058-50E4-4DBB-B6D7-CE6C2D2FACD4}"/>
    <cellStyle name="Input 5 4 2 2 3" xfId="10151" xr:uid="{F40E7935-3311-4964-8466-92FE2A6D33D1}"/>
    <cellStyle name="Input 5 4 2 2 4" xfId="24961" xr:uid="{62C8268C-B11F-414D-8323-73ECD2F39B0E}"/>
    <cellStyle name="Input 5 4 2 3" xfId="19226" xr:uid="{5A2D7CD1-A8FB-418F-AF2C-707044FFF000}"/>
    <cellStyle name="Input 5 4 2 3 2" xfId="23683" xr:uid="{FEB2CACD-F6F9-43FC-8507-ED4FE176F9B9}"/>
    <cellStyle name="Input 5 4 2 3 3" xfId="25631" xr:uid="{FF4BBCFA-BEBA-4A47-B87C-6E4369510128}"/>
    <cellStyle name="Input 5 4 2 4" xfId="20589" xr:uid="{F6FF1D71-E515-482D-AA1B-FB182E601F06}"/>
    <cellStyle name="Input 5 4 3" xfId="15023" xr:uid="{577FD096-4A32-4758-8B86-D9C493E41CD6}"/>
    <cellStyle name="Input 5 4 3 2" xfId="18929" xr:uid="{8808D182-3BBA-4157-9ED2-061C01992EB4}"/>
    <cellStyle name="Input 5 4 3 2 2" xfId="23386" xr:uid="{D792D685-A666-4036-B2AB-B8CC49C36D10}"/>
    <cellStyle name="Input 5 4 3 2 3" xfId="25334" xr:uid="{A3C9EE92-EE10-4A52-B887-4A681817944C}"/>
    <cellStyle name="Input 5 4 3 3" xfId="21005" xr:uid="{8DAB0FC2-F943-4037-AA89-6B294C94AAC6}"/>
    <cellStyle name="Input 5 4 4" xfId="16593" xr:uid="{819EF4EF-DD63-4CF3-8391-30A01A4C9D72}"/>
    <cellStyle name="Input 5 4 4 2" xfId="19484" xr:uid="{8C4C2E6A-59C1-43C9-B63D-CD8010984BB2}"/>
    <cellStyle name="Input 5 4 4 3" xfId="24117" xr:uid="{EF29CA3D-F80F-4E99-BF69-015635ADCAD5}"/>
    <cellStyle name="Input 5 4 5" xfId="21964" xr:uid="{96944735-750F-4E50-9B04-D6BE8641DE43}"/>
    <cellStyle name="Input 5 5" xfId="13883" xr:uid="{524463BC-93D6-4D5D-8F0F-F72DB9137482}"/>
    <cellStyle name="Input 5 5 2" xfId="15829" xr:uid="{A77E2F11-E705-4A07-9D38-F8FCD56AD073}"/>
    <cellStyle name="Input 5 5 2 2" xfId="18282" xr:uid="{73C4C40F-BEA6-4FAE-9E18-D295C9B145F4}"/>
    <cellStyle name="Input 5 5 2 2 2" xfId="22568" xr:uid="{95A623A4-C657-41AB-8B53-C24200E2B965}"/>
    <cellStyle name="Input 5 5 2 2 3" xfId="19434" xr:uid="{217C5E6A-CB6A-44BF-BCB9-C7D30E6B824A}"/>
    <cellStyle name="Input 5 5 2 2 4" xfId="24945" xr:uid="{B8CFCAFD-FE2D-41B7-9607-DB7E10E46332}"/>
    <cellStyle name="Input 5 5 2 3" xfId="19213" xr:uid="{41026AA6-05D5-4C8A-BE18-6AF1DE100091}"/>
    <cellStyle name="Input 5 5 2 3 2" xfId="23670" xr:uid="{7DF8FA5D-7D6D-4E81-94B4-8B9FB3CFD814}"/>
    <cellStyle name="Input 5 5 2 3 3" xfId="25618" xr:uid="{23269032-9C85-4662-AF06-3156AD6EE5A0}"/>
    <cellStyle name="Input 5 5 2 4" xfId="21364" xr:uid="{92379A9F-D349-4902-954F-CDB17792164F}"/>
    <cellStyle name="Input 5 5 3" xfId="15016" xr:uid="{D5236366-ACEF-4CD6-A15A-7F2853F02024}"/>
    <cellStyle name="Input 5 5 3 2" xfId="18923" xr:uid="{EC977BD5-4A0F-4592-9F8A-F917F2D0AA17}"/>
    <cellStyle name="Input 5 5 3 2 2" xfId="23380" xr:uid="{E2AC7285-D0B4-41CB-82EF-2A3D0D96D067}"/>
    <cellStyle name="Input 5 5 3 2 3" xfId="25328" xr:uid="{0D7C32C7-182B-4392-9FB6-D1B688D054FF}"/>
    <cellStyle name="Input 5 5 3 3" xfId="21018" xr:uid="{57AF5F59-C26A-462F-8B7A-2108DAF58C39}"/>
    <cellStyle name="Input 5 5 4" xfId="16606" xr:uid="{13A428AD-5DDC-476E-8485-276AF03BBD42}"/>
    <cellStyle name="Input 5 5 4 2" xfId="21164" xr:uid="{8A38EEA3-A185-4CC5-A7C4-4FC388D146A3}"/>
    <cellStyle name="Input 5 5 4 3" xfId="24130" xr:uid="{28A6A30E-4A31-445B-85BE-7560FA933577}"/>
    <cellStyle name="Input 5 5 5" xfId="22920" xr:uid="{5FA001F7-9E15-4376-8FB5-C7EE096292A6}"/>
    <cellStyle name="Input 5 6" xfId="14713" xr:uid="{47D8716A-95BE-4E5B-BAD0-E3327311E3BE}"/>
    <cellStyle name="Input 5 6 2" xfId="17804" xr:uid="{09DBEE9F-F349-46DE-89E8-5057EE2E6BBC}"/>
    <cellStyle name="Input 5 6 2 2" xfId="22251" xr:uid="{3C0A7128-B575-4E47-9BB6-FC98675C20EC}"/>
    <cellStyle name="Input 5 6 2 3" xfId="21852" xr:uid="{1D0C0D88-18BE-469A-B32D-6406FD99FA0C}"/>
    <cellStyle name="Input 5 6 2 4" xfId="24637" xr:uid="{DEDEA2DA-ABCC-42CC-A838-01D5455FD8B0}"/>
    <cellStyle name="Input 5 6 3" xfId="18749" xr:uid="{D48274A0-C34F-4739-8505-FD4E28FBEAD5}"/>
    <cellStyle name="Input 5 6 3 2" xfId="23205" xr:uid="{52E35AD4-7BCE-409E-A277-A3953313BEFD}"/>
    <cellStyle name="Input 5 6 3 3" xfId="25154" xr:uid="{5A14D171-5901-42D5-A14E-9D41071024D1}"/>
    <cellStyle name="Input 5 6 4" xfId="19534" xr:uid="{F852174C-10FD-407D-B8E3-D698AEC2B421}"/>
    <cellStyle name="Input 5 7" xfId="17058" xr:uid="{738ACBD0-034B-48B0-9980-1D54A7D66E94}"/>
    <cellStyle name="Input 5 7 2" xfId="19774" xr:uid="{CF35D19C-1A92-4D54-92D7-C9BE94453530}"/>
    <cellStyle name="Input 5 7 3" xfId="24454" xr:uid="{318DE0EC-49C1-4E68-9B21-25B089CAA925}"/>
    <cellStyle name="Input 5 8" xfId="21740" xr:uid="{B11358A3-70BF-409D-9306-7753C40E0622}"/>
    <cellStyle name="Input 5 9" xfId="26555" xr:uid="{5B871A7E-5D11-43A8-BDEC-E23673BAAB2E}"/>
    <cellStyle name="Input 6" xfId="10954" xr:uid="{8A316B62-4C48-4229-9AFE-A261BDCC6219}"/>
    <cellStyle name="Input 6 2" xfId="13719" xr:uid="{6A7FED36-5E0E-4AEB-ACF5-FDC6378DEAF2}"/>
    <cellStyle name="Input 6 2 2" xfId="15675" xr:uid="{FDDA32BE-CACD-4102-8F8C-769CB66E6C1A}"/>
    <cellStyle name="Input 6 2 2 2" xfId="18139" xr:uid="{FAE051B5-E513-4153-A070-A004904ED0B0}"/>
    <cellStyle name="Input 6 2 2 2 2" xfId="22487" xr:uid="{D7BE7ABD-0690-41B2-8231-4261C153E99B}"/>
    <cellStyle name="Input 6 2 2 2 3" xfId="20219" xr:uid="{131CE178-F1EC-4D1D-BF59-17089DCBEC13}"/>
    <cellStyle name="Input 6 2 2 2 4" xfId="24880" xr:uid="{618AD08A-4DB2-40F5-B419-B8759FA9A29B}"/>
    <cellStyle name="Input 6 2 2 3" xfId="19151" xr:uid="{6404FD40-A583-4B6A-85F5-3862A47DF8E1}"/>
    <cellStyle name="Input 6 2 2 3 2" xfId="23608" xr:uid="{A942611E-8983-45C2-9CF1-462342206DB8}"/>
    <cellStyle name="Input 6 2 2 3 3" xfId="25556" xr:uid="{893ADBEA-F8F2-4ABC-8B31-D5632A76410D}"/>
    <cellStyle name="Input 6 2 2 4" xfId="20952" xr:uid="{E20BD04B-0E90-4324-8E5D-7E1B4EFF35E6}"/>
    <cellStyle name="Input 6 2 3" xfId="14996" xr:uid="{FD90D210-B711-459F-AE76-078E664C000E}"/>
    <cellStyle name="Input 6 2 3 2" xfId="18904" xr:uid="{23224543-A02E-44F2-9AFC-C7E3FD8586B1}"/>
    <cellStyle name="Input 6 2 3 2 2" xfId="23361" xr:uid="{30B71704-1AC1-48E9-8CD7-35736188BA81}"/>
    <cellStyle name="Input 6 2 3 2 3" xfId="25309" xr:uid="{DA579157-5345-4765-BBB2-F7D953E6E39F}"/>
    <cellStyle name="Input 6 2 3 3" xfId="21397" xr:uid="{7A10869A-188F-4C93-8EC4-BBF0008F74CB}"/>
    <cellStyle name="Input 6 2 4" xfId="16659" xr:uid="{F968A9CF-3E5F-41E8-8270-8AF537C4405E}"/>
    <cellStyle name="Input 6 2 4 2" xfId="21259" xr:uid="{8128AFE1-7F9D-40A8-9609-A7EB58BA92B7}"/>
    <cellStyle name="Input 6 2 4 3" xfId="24183" xr:uid="{BD490290-BEC7-4A76-B153-5C7121C5BCC1}"/>
    <cellStyle name="Input 6 2 5" xfId="22138" xr:uid="{5362FE15-2ECB-4D74-BD66-EC876DD00D5F}"/>
    <cellStyle name="Input 6 3" xfId="13721" xr:uid="{18EB1BE8-5855-4134-916D-A0F65D481D1D}"/>
    <cellStyle name="Input 6 3 2" xfId="15677" xr:uid="{D98F7ABC-6DBD-4791-841E-6E90598473BA}"/>
    <cellStyle name="Input 6 3 2 2" xfId="18141" xr:uid="{27295F9B-A236-49A6-9C1E-4A3BCBF54C7D}"/>
    <cellStyle name="Input 6 3 2 2 2" xfId="22489" xr:uid="{4F7DE109-69CA-4DFB-87D8-DB8574184639}"/>
    <cellStyle name="Input 6 3 2 2 3" xfId="20217" xr:uid="{FF879A6D-9015-4DBE-9B89-3BAC1B13CECF}"/>
    <cellStyle name="Input 6 3 2 2 4" xfId="24882" xr:uid="{EB7FAF1A-8560-48B5-AA6E-E8E328412832}"/>
    <cellStyle name="Input 6 3 2 3" xfId="19153" xr:uid="{CAE6EC58-42AE-4B36-83B8-A7E3460198C4}"/>
    <cellStyle name="Input 6 3 2 3 2" xfId="23610" xr:uid="{4771B7AE-F63F-438B-AADE-4EABFCFCEE72}"/>
    <cellStyle name="Input 6 3 2 3 3" xfId="25558" xr:uid="{3CC119C5-5BA9-4C7F-BEE0-2303D4B1A902}"/>
    <cellStyle name="Input 6 3 2 4" xfId="22562" xr:uid="{D42A48C6-ECB7-4C1D-8C5F-59AB3AD8993E}"/>
    <cellStyle name="Input 6 3 3" xfId="14551" xr:uid="{779658F1-3F44-4860-BEE4-010202A52AF2}"/>
    <cellStyle name="Input 6 3 3 2" xfId="16869" xr:uid="{19229457-3192-4C36-BDC3-82D1CC169072}"/>
    <cellStyle name="Input 6 3 3 2 2" xfId="22872" xr:uid="{4E148172-7E1A-49C1-BD9F-4959BD6A5749}"/>
    <cellStyle name="Input 6 3 3 2 3" xfId="24299" xr:uid="{533D475D-4B6C-4487-A8DA-C8CA673D84BD}"/>
    <cellStyle name="Input 6 3 3 3" xfId="20670" xr:uid="{9DD6D144-F790-4454-9238-1B7B84DCF4B0}"/>
    <cellStyle name="Input 6 3 4" xfId="16657" xr:uid="{8145CB3D-D385-4DA2-9530-E0C67E706043}"/>
    <cellStyle name="Input 6 3 4 2" xfId="21260" xr:uid="{5F2F95E9-20CD-4A40-90ED-DA1CD5DA24EF}"/>
    <cellStyle name="Input 6 3 4 3" xfId="24181" xr:uid="{6B46E8D9-FDE1-4A8E-B249-501AB82271A5}"/>
    <cellStyle name="Input 6 3 5" xfId="22078" xr:uid="{CDBC7F07-54E1-45C9-BEFA-CFA01B6E2F69}"/>
    <cellStyle name="Input 6 4" xfId="13693" xr:uid="{46878E9C-93A4-414E-8BC3-CCDF239D7F4E}"/>
    <cellStyle name="Input 6 4 2" xfId="15650" xr:uid="{A95F62EF-5C49-4A26-BF08-46A6DA9C4BE0}"/>
    <cellStyle name="Input 6 4 2 2" xfId="18116" xr:uid="{698AB957-582A-4715-AD9B-3FFAA13622AA}"/>
    <cellStyle name="Input 6 4 2 2 2" xfId="22476" xr:uid="{63EC909A-FFA2-4386-B441-B024DB920421}"/>
    <cellStyle name="Input 6 4 2 2 3" xfId="20086" xr:uid="{7244FE28-B7BF-4440-9C64-BEB0EBBA1C37}"/>
    <cellStyle name="Input 6 4 2 2 4" xfId="24870" xr:uid="{C4C5DD00-5EBE-486C-9FBA-37FCC74BF215}"/>
    <cellStyle name="Input 6 4 2 3" xfId="19140" xr:uid="{BD4507A1-E2E3-4CCC-BD88-CB99124AD1A6}"/>
    <cellStyle name="Input 6 4 2 3 2" xfId="23597" xr:uid="{244302A8-AC8D-4E78-B9B8-EB5D05E0C63B}"/>
    <cellStyle name="Input 6 4 2 3 3" xfId="25545" xr:uid="{6BE3D7B6-F8CA-40DD-BEBE-8370594F11A8}"/>
    <cellStyle name="Input 6 4 2 4" xfId="21634" xr:uid="{44CC9E49-83C9-407D-AD5C-4A9CB06013A6}"/>
    <cellStyle name="Input 6 4 3" xfId="14469" xr:uid="{7C635FE5-34C9-4EF3-B9A8-1DB91D8744A6}"/>
    <cellStyle name="Input 6 4 3 2" xfId="16414" xr:uid="{672801BF-F0FF-47BC-AE0F-A6A88C29D9B8}"/>
    <cellStyle name="Input 6 4 3 2 2" xfId="21104" xr:uid="{068E5B4B-7DB7-48E8-AF2D-6E4BB577BFD3}"/>
    <cellStyle name="Input 6 4 3 2 3" xfId="23950" xr:uid="{EA463135-5D8A-4163-AE1A-6AAEF2C6279D}"/>
    <cellStyle name="Input 6 4 3 3" xfId="20804" xr:uid="{A1BA3A4A-585C-4EF0-BA4A-CA987B7B0C87}"/>
    <cellStyle name="Input 6 4 4" xfId="16669" xr:uid="{273D37C7-F1B0-4AEA-920E-3D457283EB86}"/>
    <cellStyle name="Input 6 4 4 2" xfId="21650" xr:uid="{40C2D9B6-475D-495C-ABF4-B420AFEDA032}"/>
    <cellStyle name="Input 6 4 4 3" xfId="24193" xr:uid="{CE7F540C-6FAC-45BE-9B41-5489E0718A10}"/>
    <cellStyle name="Input 6 4 5" xfId="19964" xr:uid="{1462EAF4-4BCC-4445-AD0E-255024699D5C}"/>
    <cellStyle name="Input 6 5" xfId="14714" xr:uid="{75AC55CD-0173-44E1-BD65-88D520375F55}"/>
    <cellStyle name="Input 6 5 2" xfId="17805" xr:uid="{9A5D5668-447C-4CEF-ADE7-E1779245A3F0}"/>
    <cellStyle name="Input 6 5 2 2" xfId="22252" xr:uid="{F9E6B951-4C29-47CC-8A7A-3DF6D0C87E64}"/>
    <cellStyle name="Input 6 5 2 3" xfId="22147" xr:uid="{1629701F-4DC1-4371-9CB3-E63A7CFCFCDF}"/>
    <cellStyle name="Input 6 5 2 4" xfId="24638" xr:uid="{599CB8BF-814F-4777-B824-459924112A98}"/>
    <cellStyle name="Input 6 5 3" xfId="18750" xr:uid="{5AA4DDF7-DC8D-4573-ABE5-F2D82BDD7A72}"/>
    <cellStyle name="Input 6 5 3 2" xfId="23206" xr:uid="{D9BA8A62-561F-4B47-B81C-DF7EF585FFEC}"/>
    <cellStyle name="Input 6 5 3 3" xfId="25155" xr:uid="{15879612-3C20-4172-B758-D3B6BFF8A290}"/>
    <cellStyle name="Input 6 5 4" xfId="19533" xr:uid="{9DF16BE1-EF08-43A7-B4FF-44E80EDF768E}"/>
    <cellStyle name="Input 6 6" xfId="17057" xr:uid="{3B0B1F12-A7EC-4C03-9CA4-8AC6317A4146}"/>
    <cellStyle name="Input 6 6 2" xfId="19775" xr:uid="{BCBAFCEF-945E-4B4C-A819-CC6F87474368}"/>
    <cellStyle name="Input 6 6 3" xfId="24453" xr:uid="{9A78B2A1-BD5A-4801-8381-B6F9D12BCB30}"/>
    <cellStyle name="Input 6 7" xfId="22863" xr:uid="{ACE80096-9B6E-4BC1-BA4E-8CA11463B8BC}"/>
    <cellStyle name="Input 7" xfId="10955" xr:uid="{925002C6-B730-498B-B97D-51E19B4801E8}"/>
    <cellStyle name="Input 7 2" xfId="13720" xr:uid="{A54F4364-2E03-4046-88F8-DC6598193110}"/>
    <cellStyle name="Input 7 2 2" xfId="15676" xr:uid="{551A8F62-CFD9-4FF2-83EE-887282B3F029}"/>
    <cellStyle name="Input 7 2 2 2" xfId="18140" xr:uid="{162DE3AA-EF11-4F26-A1C7-8659E360B424}"/>
    <cellStyle name="Input 7 2 2 2 2" xfId="22488" xr:uid="{5A0D8DD4-E013-491F-AA2A-C600C880E86B}"/>
    <cellStyle name="Input 7 2 2 2 3" xfId="20218" xr:uid="{57D008B5-56B8-4004-A523-3822837CF1B1}"/>
    <cellStyle name="Input 7 2 2 2 4" xfId="24881" xr:uid="{6222F3D6-4E49-472D-B7D5-C04FCACC3E9F}"/>
    <cellStyle name="Input 7 2 2 3" xfId="19152" xr:uid="{D2D5B3F7-B13A-497E-ADC4-B52DDF56C915}"/>
    <cellStyle name="Input 7 2 2 3 2" xfId="23609" xr:uid="{B94659F9-FA23-43B0-ADFA-02B4C7DB0ECA}"/>
    <cellStyle name="Input 7 2 2 3 3" xfId="25557" xr:uid="{64A637E5-30C1-4F39-BC23-570AD1578A17}"/>
    <cellStyle name="Input 7 2 2 4" xfId="22034" xr:uid="{81BA4D18-F4B2-4039-913F-32D9D1646E08}"/>
    <cellStyle name="Input 7 2 3" xfId="14472" xr:uid="{C19FEAE6-3F36-4CCE-8522-0C246AA55514}"/>
    <cellStyle name="Input 7 2 3 2" xfId="16411" xr:uid="{02D0FC53-C94E-4B05-B5C0-3F2410D5D6FC}"/>
    <cellStyle name="Input 7 2 3 2 2" xfId="20526" xr:uid="{10D3CA10-EC2C-428B-9C07-917C74F08E8B}"/>
    <cellStyle name="Input 7 2 3 2 3" xfId="23947" xr:uid="{681A7BCA-135B-4DE0-8C24-AD032DCAA8B9}"/>
    <cellStyle name="Input 7 2 3 3" xfId="21459" xr:uid="{DE07E2FD-59D5-4082-9B4E-B41961370A4C}"/>
    <cellStyle name="Input 7 2 4" xfId="16658" xr:uid="{7DF07D86-0ABB-481B-8B48-3C5AE80C5875}"/>
    <cellStyle name="Input 7 2 4 2" xfId="20475" xr:uid="{9FB778E0-F66C-4375-B28E-33706D0834D1}"/>
    <cellStyle name="Input 7 2 4 3" xfId="24182" xr:uid="{69767DE6-7F99-4D58-8FE7-9EC012CE810E}"/>
    <cellStyle name="Input 7 2 5" xfId="21712" xr:uid="{620AAE61-4117-467D-A877-DAC07EAB94DD}"/>
    <cellStyle name="Input 7 3" xfId="13787" xr:uid="{BFCF4707-4888-4AE3-81BA-80041DD62157}"/>
    <cellStyle name="Input 7 3 2" xfId="15740" xr:uid="{C5371183-7363-44A3-A509-A2BE08CF883E}"/>
    <cellStyle name="Input 7 3 2 2" xfId="18198" xr:uid="{8C945AB7-6356-4F32-8228-458FEF21964D}"/>
    <cellStyle name="Input 7 3 2 2 2" xfId="22528" xr:uid="{2F3ECDFA-3A98-4D27-879F-6747BA044DAB}"/>
    <cellStyle name="Input 7 3 2 2 3" xfId="20151" xr:uid="{D4E1A829-8CFE-48E7-9133-163909F5E2D6}"/>
    <cellStyle name="Input 7 3 2 2 4" xfId="24920" xr:uid="{F7D8342D-B36D-4EF2-9A90-654C2A930F11}"/>
    <cellStyle name="Input 7 3 2 3" xfId="19188" xr:uid="{2DF35E48-FF75-402F-AB58-BFBA3796149E}"/>
    <cellStyle name="Input 7 3 2 3 2" xfId="23645" xr:uid="{671C8219-2822-4AE4-A55E-C6AFCC9EB07B}"/>
    <cellStyle name="Input 7 3 2 3 3" xfId="25593" xr:uid="{5BCD50AE-B8D7-4B99-B409-5F80B1AA1906}"/>
    <cellStyle name="Input 7 3 2 4" xfId="22142" xr:uid="{A1EB5B72-93B2-421A-936E-9553FC390D30}"/>
    <cellStyle name="Input 7 3 3" xfId="15006" xr:uid="{7BADBA8D-624E-498A-8297-A231E81AC98F}"/>
    <cellStyle name="Input 7 3 3 2" xfId="18914" xr:uid="{51C94BEE-283B-49D9-9749-374F03EAD792}"/>
    <cellStyle name="Input 7 3 3 2 2" xfId="23371" xr:uid="{25D35053-1D72-4D09-B083-509242EB0179}"/>
    <cellStyle name="Input 7 3 3 2 3" xfId="25319" xr:uid="{0D0E3DEA-2AFE-4356-9707-A802E095C55D}"/>
    <cellStyle name="Input 7 3 3 3" xfId="21027" xr:uid="{03784B22-BF48-4582-893A-691F152C5015}"/>
    <cellStyle name="Input 7 3 4" xfId="16629" xr:uid="{398C8F84-6517-4ACC-A686-D9D025309C68}"/>
    <cellStyle name="Input 7 3 4 2" xfId="20487" xr:uid="{D766B9C5-A482-4DC5-9D7E-64A11AB4DE5C}"/>
    <cellStyle name="Input 7 3 4 3" xfId="24153" xr:uid="{C208E16B-DA92-4CC3-9398-4C349F77D902}"/>
    <cellStyle name="Input 7 3 5" xfId="20714" xr:uid="{CA3EEB21-83F9-4331-877B-35629D4BBC1B}"/>
    <cellStyle name="Input 7 4" xfId="13887" xr:uid="{6F9BB1E9-BFEE-46E8-A7D7-EF883833E5EF}"/>
    <cellStyle name="Input 7 4 2" xfId="15833" xr:uid="{FA765A87-FB1E-4D7D-B374-609ACEC00964}"/>
    <cellStyle name="Input 7 4 2 2" xfId="18286" xr:uid="{E5B50C8F-E87C-4EE1-A6AF-F2BFDE463313}"/>
    <cellStyle name="Input 7 4 2 2 2" xfId="22571" xr:uid="{34CDDB02-D772-4E08-928B-A958C0D55302}"/>
    <cellStyle name="Input 7 4 2 2 3" xfId="19432" xr:uid="{EAA6C8DE-6359-4AB7-8763-2AE43DF36A7A}"/>
    <cellStyle name="Input 7 4 2 2 4" xfId="24947" xr:uid="{B394EF7D-9FE1-449E-A65D-1E52A7758B5A}"/>
    <cellStyle name="Input 7 4 2 3" xfId="19215" xr:uid="{BAA67CDA-A604-4AA9-98A9-10862AA8848D}"/>
    <cellStyle name="Input 7 4 2 3 2" xfId="23672" xr:uid="{F68760DB-DC52-43E5-B629-FBA821DB00E1}"/>
    <cellStyle name="Input 7 4 2 3 3" xfId="25620" xr:uid="{88201FA6-1FF7-4137-B619-793AEA55D013}"/>
    <cellStyle name="Input 7 4 2 4" xfId="20594" xr:uid="{4E2255B6-56FF-4CC4-9D61-9EB49086CD32}"/>
    <cellStyle name="Input 7 4 3" xfId="15018" xr:uid="{4AA6CF86-07CD-43FC-8534-9AC2F05B199A}"/>
    <cellStyle name="Input 7 4 3 2" xfId="18925" xr:uid="{60DCF05D-414A-49B0-8EDD-DB26EA7D7D2E}"/>
    <cellStyle name="Input 7 4 3 2 2" xfId="23382" xr:uid="{2EDE931F-64F6-4747-9AAE-D7CBA139B5A3}"/>
    <cellStyle name="Input 7 4 3 2 3" xfId="25330" xr:uid="{7948643F-79F3-42A8-B988-BC1E31A599D0}"/>
    <cellStyle name="Input 7 4 3 3" xfId="20816" xr:uid="{0247D553-F8F7-4FCB-8569-25D0CC924099}"/>
    <cellStyle name="Input 7 4 4" xfId="16604" xr:uid="{B62FEDA2-A2A1-4F6B-9D1F-734C53BC58FA}"/>
    <cellStyle name="Input 7 4 4 2" xfId="21188" xr:uid="{B62FB797-6FEA-4B01-AF2D-DF1AEA6AD703}"/>
    <cellStyle name="Input 7 4 4 3" xfId="24128" xr:uid="{178EF22F-6F90-47DF-A91A-887FDCCBA9F5}"/>
    <cellStyle name="Input 7 4 5" xfId="22906" xr:uid="{B677D546-A524-4E5B-B44B-2000FEB74976}"/>
    <cellStyle name="Input 7 5" xfId="14715" xr:uid="{B380A84C-924F-4578-87C6-31C7A1A8AD37}"/>
    <cellStyle name="Input 7 5 2" xfId="17806" xr:uid="{52ADD84E-66A2-4C73-804B-048E5AAC7347}"/>
    <cellStyle name="Input 7 5 2 2" xfId="22253" xr:uid="{64CB1E08-7840-4405-8AF0-53C44B07F5AE}"/>
    <cellStyle name="Input 7 5 2 3" xfId="20377" xr:uid="{A310F070-6A4F-4AD9-AD0B-19DA9D4230A2}"/>
    <cellStyle name="Input 7 5 2 4" xfId="24639" xr:uid="{71AF16F2-FB6B-46F1-9868-58D827DC99B3}"/>
    <cellStyle name="Input 7 5 3" xfId="18751" xr:uid="{E4C61D93-B6F6-45DB-9FD1-D2DA437A8558}"/>
    <cellStyle name="Input 7 5 3 2" xfId="23207" xr:uid="{940F691A-3D48-4858-B12A-E9ED4517A1FC}"/>
    <cellStyle name="Input 7 5 3 3" xfId="25156" xr:uid="{18DB56F7-A91C-4C1A-B9BC-BE55B7CB4597}"/>
    <cellStyle name="Input 7 5 4" xfId="20127" xr:uid="{1A4D7069-A1B4-4542-B305-0955EAECE57F}"/>
    <cellStyle name="Input 7 6" xfId="17056" xr:uid="{098FC23C-2549-41DE-B7A5-F12D3FE7A2F8}"/>
    <cellStyle name="Input 7 6 2" xfId="19776" xr:uid="{6083F1F5-8F29-41BF-AA0A-DB1AFCD5BB37}"/>
    <cellStyle name="Input 7 6 3" xfId="24452" xr:uid="{1D2ACC49-744A-4738-914E-826987880AF0}"/>
    <cellStyle name="Input 7 7" xfId="21221" xr:uid="{C6055150-C400-436E-AC98-B80B3B5AC846}"/>
    <cellStyle name="Input 8" xfId="17359" xr:uid="{BC4E1877-794B-453C-8D93-973B1B63E856}"/>
    <cellStyle name="Input 9" xfId="17360" xr:uid="{FBDDF999-D3E1-40A1-898A-F1411FE8C372}"/>
    <cellStyle name="Input Cells" xfId="9852" xr:uid="{2CA810EF-CCB0-4252-9523-1EA5A4DEBEFF}"/>
    <cellStyle name="InputCurrency" xfId="12994" xr:uid="{94672443-8A78-475B-B380-8E222D4D6AA2}"/>
    <cellStyle name="InputPercent1" xfId="12995" xr:uid="{2BDD1A79-8E64-44B6-9E22-6271688CCAE7}"/>
    <cellStyle name="Insatisfaisant" xfId="1523" xr:uid="{00000000-0005-0000-0000-0000E3110000}"/>
    <cellStyle name="International" xfId="9853" xr:uid="{46C8EA44-2694-456E-A319-4FB155AF2781}"/>
    <cellStyle name="KPMG Heading 1" xfId="12996" xr:uid="{ADCF6F33-4486-4129-B0A3-331486C8AC9E}"/>
    <cellStyle name="KPMG Heading 2" xfId="12997" xr:uid="{C465D257-A5F8-49B3-AB22-583750249908}"/>
    <cellStyle name="KPMG Heading 3" xfId="12998" xr:uid="{40344285-A682-42FE-9D42-56EADADCA391}"/>
    <cellStyle name="KPMG Heading 4" xfId="12999" xr:uid="{AB0BEE5A-B06B-46DF-8111-9BEBC18AA33A}"/>
    <cellStyle name="KPMG Normal" xfId="13000" xr:uid="{53F084CA-751E-492D-B978-DBB59FE4EB3C}"/>
    <cellStyle name="KPMG Normal Text" xfId="13001" xr:uid="{E423C6CA-F2A9-4823-AA3A-E1960DFC1ED6}"/>
    <cellStyle name="KPMG Normal_TAX FOR Filtech YE2012 new" xfId="13002" xr:uid="{E88C05A8-D8C2-4E5D-BB33-559D97BA8CFB}"/>
    <cellStyle name="l,Bold&quot;&amp;18BBb_x0001_" xfId="13003" xr:uid="{53F2D364-8390-4127-88F1-E9B1401E964C}"/>
    <cellStyle name="Labels - Style3" xfId="9854" xr:uid="{FCA679DF-3805-44E3-AE5B-DE769BAD6B4E}"/>
    <cellStyle name="Labels - Style3 10" xfId="20779" xr:uid="{C9C927DA-B5A2-48C3-9FD0-8A0D7A540BD7}"/>
    <cellStyle name="Labels - Style3 2" xfId="11607" xr:uid="{59DCC1AC-BFC9-40A1-BA0B-5F28B3E75A6F}"/>
    <cellStyle name="Labels - Style3 2 2" xfId="13984" xr:uid="{FC8BFEC7-B452-41F3-BE31-7C1BC7A9285F}"/>
    <cellStyle name="Labels - Style3 2 2 2" xfId="15910" xr:uid="{CB22091B-0A61-47E3-B32B-3339A0AEBDE0}"/>
    <cellStyle name="Labels - Style3 2 2 2 2" xfId="18349" xr:uid="{D68BA5CD-75C6-439E-B39C-ECCF72692CF6}"/>
    <cellStyle name="Labels - Style3 2 2 2 2 2" xfId="22606" xr:uid="{8AB52C69-C7EC-4AA9-87A0-582552B7636C}"/>
    <cellStyle name="Labels - Style3 2 2 2 2 3" xfId="20161" xr:uid="{DB819D72-43DA-434E-B5FA-FFE02010106E}"/>
    <cellStyle name="Labels - Style3 2 2 2 2 4" xfId="24982" xr:uid="{D6DCE2EB-4985-4AD5-8634-4108AA8F1146}"/>
    <cellStyle name="Labels - Style3 2 2 2 3" xfId="19246" xr:uid="{D194C3F9-8734-4474-899F-3BCE255555C5}"/>
    <cellStyle name="Labels - Style3 2 2 2 3 2" xfId="23703" xr:uid="{23E4FFBB-1986-4345-AE0F-1B4D3E66C238}"/>
    <cellStyle name="Labels - Style3 2 2 2 3 3" xfId="25651" xr:uid="{5E10E478-ED33-4F65-8726-0DA74AD1FCAC}"/>
    <cellStyle name="Labels - Style3 2 2 2 4" xfId="21351" xr:uid="{6A7AF4E9-1502-409F-BDFF-A05682B138AB}"/>
    <cellStyle name="Labels - Style3 2 2 3" xfId="17299" xr:uid="{65452D4B-583A-4D72-91BE-DC287BC687B5}"/>
    <cellStyle name="Labels - Style3 2 2 3 2" xfId="22054" xr:uid="{1595B68B-E723-4D11-B2CD-E0157C0FCD93}"/>
    <cellStyle name="Labels - Style3 2 2 3 3" xfId="19711" xr:uid="{8D3CAA9E-E9C6-48EA-A73B-430FBE4AE4E5}"/>
    <cellStyle name="Labels - Style3 2 2 3 4" xfId="24520" xr:uid="{7FE23615-234E-4181-B921-6EEAAEB5ED4D}"/>
    <cellStyle name="Labels - Style3 2 2 4" xfId="16573" xr:uid="{A3970CF6-7B81-4B0D-BB7D-4151DDF389F5}"/>
    <cellStyle name="Labels - Style3 2 2 4 2" xfId="19797" xr:uid="{40A57827-2CDC-4500-911A-A26CE0B1AF51}"/>
    <cellStyle name="Labels - Style3 2 2 4 3" xfId="24097" xr:uid="{093742FC-CF5E-45B9-8F1F-6ADDD3AD97CE}"/>
    <cellStyle name="Labels - Style3 2 2 5" xfId="21795" xr:uid="{5FF69129-A317-4FF5-B678-70F77CA078C1}"/>
    <cellStyle name="Labels - Style3 2 3" xfId="14857" xr:uid="{DCC4FC7D-D927-41BA-BA1F-7AF20460656F}"/>
    <cellStyle name="Labels - Style3 2 3 2" xfId="17862" xr:uid="{AE0CE672-FE84-4BF8-A4C3-D7C90B8F2F14}"/>
    <cellStyle name="Labels - Style3 2 3 2 2" xfId="22298" xr:uid="{83A981CA-5405-4012-B20D-863E9A8D4A27}"/>
    <cellStyle name="Labels - Style3 2 3 2 3" xfId="19653" xr:uid="{E71A96BD-DBCE-4CDA-A968-CD16C771B84E}"/>
    <cellStyle name="Labels - Style3 2 3 2 4" xfId="24686" xr:uid="{634FE634-B22D-4997-912A-200443E430B0}"/>
    <cellStyle name="Labels - Style3 2 3 3" xfId="18830" xr:uid="{CB1A410D-01F5-4DED-9F3B-6A1000BDFEF2}"/>
    <cellStyle name="Labels - Style3 2 3 3 2" xfId="23287" xr:uid="{ED8D8B39-1EF2-4B5A-AF10-0D014141A7C1}"/>
    <cellStyle name="Labels - Style3 2 3 3 3" xfId="25235" xr:uid="{3E0D7021-3074-4570-A48C-32B7C3EBC7D1}"/>
    <cellStyle name="Labels - Style3 2 3 4" xfId="20119" xr:uid="{1F2B5C77-A209-475A-BA68-C298C1E9BE79}"/>
    <cellStyle name="Labels - Style3 2 4" xfId="16734" xr:uid="{7414BC28-8BC8-4175-8339-147EAF425D11}"/>
    <cellStyle name="Labels - Style3 2 4 2" xfId="21821" xr:uid="{483AEA7D-3508-49A2-A5C3-B65279DFBB3C}"/>
    <cellStyle name="Labels - Style3 2 4 3" xfId="20786" xr:uid="{2D98FC7A-966C-4F15-BC67-E6CAB95880E8}"/>
    <cellStyle name="Labels - Style3 2 4 4" xfId="24244" xr:uid="{F084B9CA-B1E9-4612-9044-FEEE795A3859}"/>
    <cellStyle name="Labels - Style3 2 5" xfId="17042" xr:uid="{341BAF02-29B1-4F95-8690-493F0FD2F665}"/>
    <cellStyle name="Labels - Style3 2 5 2" xfId="21026" xr:uid="{24901682-F445-4453-972A-E5E7A9134CE1}"/>
    <cellStyle name="Labels - Style3 2 5 3" xfId="24443" xr:uid="{3AD73728-0A81-4E5B-9BCA-B04E3945CB58}"/>
    <cellStyle name="Labels - Style3 2 6" xfId="21895" xr:uid="{548C1A2F-A574-4723-9F4C-15ED2FA44CEE}"/>
    <cellStyle name="Labels - Style3 3" xfId="11629" xr:uid="{23E41643-0E77-432A-97C8-3A3EDE2D755F}"/>
    <cellStyle name="Labels - Style3 3 2" xfId="13996" xr:uid="{31E69950-7082-4F06-812D-3E949B5211B4}"/>
    <cellStyle name="Labels - Style3 3 2 2" xfId="15920" xr:uid="{64F4B2E7-7079-4F5D-9824-51E776512A50}"/>
    <cellStyle name="Labels - Style3 3 2 2 2" xfId="18359" xr:uid="{28C9F69D-50FA-404F-97EA-55905B5C1442}"/>
    <cellStyle name="Labels - Style3 3 2 2 2 2" xfId="22616" xr:uid="{68FB2AE1-40DD-4026-90D0-B7C22B02907E}"/>
    <cellStyle name="Labels - Style3 3 2 2 2 3" xfId="23029" xr:uid="{DF1129D1-0A2F-4F51-99AF-32F3C29E1DCE}"/>
    <cellStyle name="Labels - Style3 3 2 2 2 4" xfId="24992" xr:uid="{04C1E94B-5989-449B-AE1B-46FFAD6E855F}"/>
    <cellStyle name="Labels - Style3 3 2 2 3" xfId="19256" xr:uid="{AAB50605-4A48-4908-B35E-B218E9002DD4}"/>
    <cellStyle name="Labels - Style3 3 2 2 3 2" xfId="23713" xr:uid="{4ACAD566-21D7-4B75-843B-E1B225363441}"/>
    <cellStyle name="Labels - Style3 3 2 2 3 3" xfId="25661" xr:uid="{0E37CB13-6FB8-433E-84BC-3985AAC8A326}"/>
    <cellStyle name="Labels - Style3 3 2 2 4" xfId="21348" xr:uid="{CB267F94-42B0-4A8D-8FA1-F62904870CA1}"/>
    <cellStyle name="Labels - Style3 3 2 3" xfId="17309" xr:uid="{210738B3-EF7B-4322-8D63-65B88279DD3F}"/>
    <cellStyle name="Labels - Style3 3 2 3 2" xfId="22064" xr:uid="{C3B377A5-A0A3-4F58-82B8-C90471BB4BC0}"/>
    <cellStyle name="Labels - Style3 3 2 3 3" xfId="19701" xr:uid="{0D35A9F4-EED6-46E2-B90C-A92E5F850D79}"/>
    <cellStyle name="Labels - Style3 3 2 3 4" xfId="24530" xr:uid="{F61941DA-21B2-4664-AC26-380E3C980CF7}"/>
    <cellStyle name="Labels - Style3 3 2 4" xfId="16563" xr:uid="{FA1C9FBA-A1B0-47A5-A324-123C34C6EEA4}"/>
    <cellStyle name="Labels - Style3 3 2 4 2" xfId="20504" xr:uid="{65BA92A7-8C39-485F-990B-6CA064B833AB}"/>
    <cellStyle name="Labels - Style3 3 2 4 3" xfId="24087" xr:uid="{BB444EEB-5F82-4FD3-9D34-83A756B85821}"/>
    <cellStyle name="Labels - Style3 3 2 5" xfId="21899" xr:uid="{62B10CAE-1EAC-456C-AF2D-89718C8F78FE}"/>
    <cellStyle name="Labels - Style3 3 3" xfId="14872" xr:uid="{97028A57-ED2B-45F2-A3EA-6F5B65AE1C26}"/>
    <cellStyle name="Labels - Style3 3 3 2" xfId="17875" xr:uid="{B47E9610-F626-4C14-9C43-DD12C0E32AD1}"/>
    <cellStyle name="Labels - Style3 3 3 2 2" xfId="22309" xr:uid="{9E35333D-570F-4376-8FD6-561C8A7C8E86}"/>
    <cellStyle name="Labels - Style3 3 3 2 3" xfId="20339" xr:uid="{5FBA0A91-C3C5-4E9F-95A1-5E08182991D7}"/>
    <cellStyle name="Labels - Style3 3 3 2 4" xfId="24697" xr:uid="{CA1CF1B0-D4D6-4E63-BB51-EC9A9BC51272}"/>
    <cellStyle name="Labels - Style3 3 3 3" xfId="18841" xr:uid="{4C95AB7E-2496-469B-9281-0D8BC85BCD63}"/>
    <cellStyle name="Labels - Style3 3 3 3 2" xfId="23298" xr:uid="{FC1E75CF-8182-401E-A95E-F680CC503769}"/>
    <cellStyle name="Labels - Style3 3 3 3 3" xfId="25246" xr:uid="{11E57C3A-FEF5-4656-8FE4-8F5904A3FFDA}"/>
    <cellStyle name="Labels - Style3 3 3 4" xfId="20657" xr:uid="{F3AC1869-BDE6-42E2-BA2F-17965B3ABD9F}"/>
    <cellStyle name="Labels - Style3 3 4" xfId="16747" xr:uid="{A297DA61-5600-44D0-B774-8D273C15CB42}"/>
    <cellStyle name="Labels - Style3 3 4 2" xfId="21831" xr:uid="{0561168C-97CD-47F7-8DAE-5C4B1B218A46}"/>
    <cellStyle name="Labels - Style3 3 4 3" xfId="21241" xr:uid="{159935E0-E189-4D5D-8FDD-93F1D8D8866E}"/>
    <cellStyle name="Labels - Style3 3 4 4" xfId="24255" xr:uid="{524E5D65-7520-41FE-91E0-8B6B229D1D75}"/>
    <cellStyle name="Labels - Style3 3 5" xfId="17038" xr:uid="{2B489E81-DE32-406E-A2C0-5541B6113646}"/>
    <cellStyle name="Labels - Style3 3 5 2" xfId="19780" xr:uid="{65E549AD-C5F4-470E-A0A0-5D7D4873FCBE}"/>
    <cellStyle name="Labels - Style3 3 5 3" xfId="24439" xr:uid="{7650E780-F4D2-43D7-A8DE-64A5FA39066B}"/>
    <cellStyle name="Labels - Style3 3 6" xfId="20011" xr:uid="{63C2752D-72E0-433E-A5D3-85C994F0026F}"/>
    <cellStyle name="Labels - Style3 4" xfId="13608" xr:uid="{2ED9AD21-2476-4542-ADE3-13C307D63AE1}"/>
    <cellStyle name="Labels - Style3 4 2" xfId="15583" xr:uid="{95EAEBAF-BC24-4207-8A41-83CDA8FC67B1}"/>
    <cellStyle name="Labels - Style3 4 2 2" xfId="18058" xr:uid="{C5C1547B-2470-41E9-B216-6AEB2A6052B7}"/>
    <cellStyle name="Labels - Style3 4 2 2 2" xfId="22442" xr:uid="{4E6080E9-A8CE-4D5D-B865-5A6A16AD1599}"/>
    <cellStyle name="Labels - Style3 4 2 2 3" xfId="21864" xr:uid="{346C1388-291B-43BE-8A37-00E9FA073189}"/>
    <cellStyle name="Labels - Style3 4 2 2 4" xfId="24838" xr:uid="{CCB6E034-627A-4B78-AFD3-4674E6D7B9A9}"/>
    <cellStyle name="Labels - Style3 4 2 3" xfId="19111" xr:uid="{C0B7BC97-D135-4287-B8E0-8A5A7BB9B73D}"/>
    <cellStyle name="Labels - Style3 4 2 3 2" xfId="23568" xr:uid="{100CF7B0-6B7D-4533-B296-84E3DB178942}"/>
    <cellStyle name="Labels - Style3 4 2 3 3" xfId="25516" xr:uid="{C7B0D61F-E62B-40C1-BCBD-AA9C4EBE78F5}"/>
    <cellStyle name="Labels - Style3 4 2 4" xfId="21513" xr:uid="{C5A3EEFD-EB3F-4362-8400-F4EC144EF863}"/>
    <cellStyle name="Labels - Style3 4 3" xfId="17106" xr:uid="{F826E063-BC2E-4F98-8428-E85BE8A77B79}"/>
    <cellStyle name="Labels - Style3 4 3 2" xfId="21985" xr:uid="{DC5DAB4D-2F7D-44CC-B5E0-FABE3D0A21D8}"/>
    <cellStyle name="Labels - Style3 4 3 3" xfId="19755" xr:uid="{D1AFD288-30A2-4CAF-B4C1-6D9DC9177A2B}"/>
    <cellStyle name="Labels - Style3 4 3 4" xfId="24473" xr:uid="{B16C84D6-04CD-4F22-B105-BAFD7FF7C166}"/>
    <cellStyle name="Labels - Style3 4 4" xfId="16437" xr:uid="{8A45F0AD-5613-4FD8-86F3-FE224CEDB07E}"/>
    <cellStyle name="Labels - Style3 4 4 2" xfId="20521" xr:uid="{BEABEADA-9BBA-4929-9973-41BF04CAF6F0}"/>
    <cellStyle name="Labels - Style3 4 4 3" xfId="23973" xr:uid="{C0618A85-34B4-483E-AEFB-E80D55B43BE7}"/>
    <cellStyle name="Labels - Style3 4 5" xfId="22758" xr:uid="{5747B4DF-6813-46EB-84E2-CF3F54029D0D}"/>
    <cellStyle name="Labels - Style3 5" xfId="13646" xr:uid="{285992C0-C026-48BF-8364-9B856E284936}"/>
    <cellStyle name="Labels - Style3 5 2" xfId="15608" xr:uid="{C09118F2-B816-4BC8-B051-672B71D0444B}"/>
    <cellStyle name="Labels - Style3 5 2 2" xfId="18083" xr:uid="{3F5EE4C0-1439-4D0B-9432-93DE154D4A15}"/>
    <cellStyle name="Labels - Style3 5 2 2 2" xfId="22458" xr:uid="{A0ED6048-D4C7-4755-8014-798B842989F4}"/>
    <cellStyle name="Labels - Style3 5 2 2 3" xfId="20239" xr:uid="{1DA19F22-322F-4064-951B-453A23924EA0}"/>
    <cellStyle name="Labels - Style3 5 2 2 4" xfId="24853" xr:uid="{69D014C3-AD26-4EE4-9D1F-2B6FEF17E618}"/>
    <cellStyle name="Labels - Style3 5 2 3" xfId="19123" xr:uid="{C433B078-37DA-4653-B894-3D9FE1177107}"/>
    <cellStyle name="Labels - Style3 5 2 3 2" xfId="23580" xr:uid="{B2BAA46E-BEDA-44E0-B216-7A6FFA3E3316}"/>
    <cellStyle name="Labels - Style3 5 2 3 3" xfId="25528" xr:uid="{4FBF5CD3-3CB4-4DF4-A760-9A4EA2E3CA45}"/>
    <cellStyle name="Labels - Style3 5 2 4" xfId="21182" xr:uid="{11622F49-7F07-4C2F-A072-2E1BB4EB3872}"/>
    <cellStyle name="Labels - Style3 5 3" xfId="17126" xr:uid="{6447E879-02D8-4566-B8DC-06611D9C91A8}"/>
    <cellStyle name="Labels - Style3 5 3 2" xfId="21997" xr:uid="{E6EC1FA3-4AA9-4539-931E-B63A94A344FA}"/>
    <cellStyle name="Labels - Style3 5 3 3" xfId="19745" xr:uid="{3A471AA8-25DD-425E-8589-11667FE0C8F7}"/>
    <cellStyle name="Labels - Style3 5 3 4" xfId="24484" xr:uid="{88225502-5B1F-4C80-8F84-D2C814373A23}"/>
    <cellStyle name="Labels - Style3 5 4" xfId="16676" xr:uid="{164A21C6-FB41-4E56-8E39-B8F05B67585C}"/>
    <cellStyle name="Labels - Style3 5 4 2" xfId="21252" xr:uid="{5B4DF806-299B-449B-B3DC-5B4D5F471EAC}"/>
    <cellStyle name="Labels - Style3 5 4 3" xfId="24200" xr:uid="{D0B4598E-1ABD-4BA8-BB61-A4EF603506B7}"/>
    <cellStyle name="Labels - Style3 5 5" xfId="19587" xr:uid="{72BCDF59-F422-43A1-A07D-9A595A7CE901}"/>
    <cellStyle name="Labels - Style3 6" xfId="13790" xr:uid="{AE4C5E2C-37D0-4390-9B26-07273C49AACA}"/>
    <cellStyle name="Labels - Style3 6 2" xfId="15743" xr:uid="{FC567A0D-5D56-4339-9613-00167FD1A8A1}"/>
    <cellStyle name="Labels - Style3 6 2 2" xfId="18201" xr:uid="{F9528DD3-99E9-4448-A15F-95A2DE941068}"/>
    <cellStyle name="Labels - Style3 6 2 2 2" xfId="22531" xr:uid="{54A4C05C-F231-4C2C-8463-8CE387C0CB2A}"/>
    <cellStyle name="Labels - Style3 6 2 2 3" xfId="20189" xr:uid="{1938B705-DA49-4F35-B88B-3C583DA32B69}"/>
    <cellStyle name="Labels - Style3 6 2 2 4" xfId="24923" xr:uid="{D93D020E-A533-43BD-A50C-6F426F975FD9}"/>
    <cellStyle name="Labels - Style3 6 2 3" xfId="19191" xr:uid="{D8DC510B-969C-4166-99AF-4B1DF9D000AF}"/>
    <cellStyle name="Labels - Style3 6 2 3 2" xfId="23648" xr:uid="{6CECD648-B59F-42D1-87A2-69787C06537F}"/>
    <cellStyle name="Labels - Style3 6 2 3 3" xfId="25596" xr:uid="{C79515EE-FBFA-4FC7-966B-F78AAFB5989B}"/>
    <cellStyle name="Labels - Style3 6 2 4" xfId="21944" xr:uid="{A2A801DA-8D99-452D-8C1A-D1719855D3E0}"/>
    <cellStyle name="Labels - Style3 6 3" xfId="17190" xr:uid="{ED2C90FA-4FFD-428D-AA34-D0BF4AC5A45A}"/>
    <cellStyle name="Labels - Style3 6 3 2" xfId="22018" xr:uid="{431FE4C3-DBDF-4E40-9C59-85834A4D4F36}"/>
    <cellStyle name="Labels - Style3 6 3 3" xfId="19729" xr:uid="{1427B713-C310-4EF5-BE5C-E197B214E875}"/>
    <cellStyle name="Labels - Style3 6 3 4" xfId="24500" xr:uid="{9656F7B4-5E5F-4678-BED8-C5B9DFF60443}"/>
    <cellStyle name="Labels - Style3 6 4" xfId="16626" xr:uid="{B0D86B06-8BEC-4D0E-8BD4-0C83B7B775EF}"/>
    <cellStyle name="Labels - Style3 6 4 2" xfId="20488" xr:uid="{6724FB0B-8E20-4FBF-9257-2B36864D66C2}"/>
    <cellStyle name="Labels - Style3 6 4 3" xfId="24150" xr:uid="{149F7EBE-C96E-4A68-BC06-47F9FEF7DBB8}"/>
    <cellStyle name="Labels - Style3 6 5" xfId="21970" xr:uid="{134C1EC3-4D0E-464D-AB9D-6F1AE736A9E7}"/>
    <cellStyle name="Labels - Style3 7" xfId="14462" xr:uid="{793F075C-FE03-4B5E-BA77-C806776A7A89}"/>
    <cellStyle name="Labels - Style3 7 2" xfId="17746" xr:uid="{0AEE3612-D4D9-4147-870A-9FC35018829F}"/>
    <cellStyle name="Labels - Style3 7 2 2" xfId="22205" xr:uid="{434DE62A-2CBE-4C0D-8F18-2530C06FD8F6}"/>
    <cellStyle name="Labels - Style3 7 2 3" xfId="20407" xr:uid="{0C79A481-74E7-4568-BBA5-37521A494229}"/>
    <cellStyle name="Labels - Style3 7 2 4" xfId="24590" xr:uid="{D1373610-D8B8-4B3D-8C85-14AA780B962B}"/>
    <cellStyle name="Labels - Style3 7 3" xfId="16900" xr:uid="{EFCBDFD4-CC1A-41E7-99CA-D7A0B05FBEB9}"/>
    <cellStyle name="Labels - Style3 7 3 2" xfId="20907" xr:uid="{3A75D489-BFE6-4132-A589-E805C8D4986B}"/>
    <cellStyle name="Labels - Style3 7 3 3" xfId="24330" xr:uid="{43CC290B-52AB-429D-A1EF-AEFB35CAF9E3}"/>
    <cellStyle name="Labels - Style3 7 4" xfId="21789" xr:uid="{08B60EA1-B2B8-49D0-BC18-B4F5271B45C4}"/>
    <cellStyle name="Labels - Style3 8" xfId="16283" xr:uid="{234FC2B9-92C0-48F5-BFC5-BD42C62DDE9D}"/>
    <cellStyle name="Labels - Style3 8 2" xfId="19378" xr:uid="{E1A793B9-2497-497F-A9E8-4D20D5F5D9A6}"/>
    <cellStyle name="Labels - Style3 8 2 2" xfId="23836" xr:uid="{BD5BFBA2-18F5-41CF-89F3-D2DAFA5685B3}"/>
    <cellStyle name="Labels - Style3 8 2 3" xfId="25782" xr:uid="{1C325695-7C3B-4DD8-894B-124F8F41BF10}"/>
    <cellStyle name="Labels - Style3 8 3" xfId="20922" xr:uid="{0D35F2A7-84B0-4C36-BE55-8E7E360BB418}"/>
    <cellStyle name="Labels - Style3 9" xfId="17845" xr:uid="{F9743E33-5D3D-413D-B22B-A4D72515B5B2}"/>
    <cellStyle name="Labels - Style3 9 2" xfId="20146" xr:uid="{C86980B0-9DAD-4667-877C-DD43DD852C10}"/>
    <cellStyle name="Labels - Style3 9 3" xfId="24671" xr:uid="{410AB104-2D77-4CBD-BF5D-68D1D5BEEC72}"/>
    <cellStyle name="left" xfId="13004" xr:uid="{E587535C-1EB9-4370-9701-99964166A36A}"/>
    <cellStyle name="Lien hypertexte" xfId="1524" xr:uid="{00000000-0005-0000-0000-0000E4110000}"/>
    <cellStyle name="Lien hypertexte visité" xfId="1525" xr:uid="{00000000-0005-0000-0000-0000E5110000}"/>
    <cellStyle name="Lien hypertexte_04 B09 &amp; E10 sales group revised 4-Aug-09" xfId="1526" xr:uid="{00000000-0005-0000-0000-0000E6110000}"/>
    <cellStyle name="LINEAL - Style2" xfId="13005" xr:uid="{2C50A93D-076E-49E2-A3D2-8F12BCDF3DCC}"/>
    <cellStyle name="LINEAL - Style2 2" xfId="13921" xr:uid="{07BD90F8-14A6-4241-9127-1B50C214DFB6}"/>
    <cellStyle name="LINEAL - Style2 2 2" xfId="15864" xr:uid="{32DE5CC3-916B-48A2-BD6F-EAA7F84D6BD7}"/>
    <cellStyle name="LINEAL - Style2 2 2 2" xfId="18314" xr:uid="{B7E69CD4-69F2-4F6C-A6ED-188017F9F4A6}"/>
    <cellStyle name="LINEAL - Style2 2 2 2 2" xfId="22582" xr:uid="{EF1F9423-76D8-4628-AE43-22267E66FDCB}"/>
    <cellStyle name="LINEAL - Style2 2 2 2 3" xfId="9718" xr:uid="{0D034233-B118-4428-B34A-FF60A370F7C7}"/>
    <cellStyle name="LINEAL - Style2 2 2 2 4" xfId="24958" xr:uid="{3D95CDC5-DF97-4E4E-9A9D-6274DACA49B0}"/>
    <cellStyle name="LINEAL - Style2 2 2 3" xfId="19223" xr:uid="{61FC71CD-43A6-4326-8F07-CF30D5DB4A68}"/>
    <cellStyle name="LINEAL - Style2 2 2 3 2" xfId="23680" xr:uid="{EAA295D7-8632-4F79-B939-56C3BC89F157}"/>
    <cellStyle name="LINEAL - Style2 2 2 3 3" xfId="25628" xr:uid="{C6E55D36-B5E6-481E-BD63-5A3D6E01CCD8}"/>
    <cellStyle name="LINEAL - Style2 2 2 4" xfId="21361" xr:uid="{42DD87F6-2C62-403F-B6F9-CBA5F5BAA233}"/>
    <cellStyle name="LINEAL - Style2 2 3" xfId="17276" xr:uid="{43C9F8AB-B2DD-4511-8420-25313CCCEE02}"/>
    <cellStyle name="LINEAL - Style2 2 3 2" xfId="22042" xr:uid="{D02FDAF4-495C-4E3A-A8A7-9A84DD3AF217}"/>
    <cellStyle name="LINEAL - Style2 2 3 3" xfId="20109" xr:uid="{ACEAAFFE-A624-4025-990D-C7A3E434E62A}"/>
    <cellStyle name="LINEAL - Style2 2 3 4" xfId="24508" xr:uid="{E01D3066-5B5A-49BB-9605-93CBA3B26CB9}"/>
    <cellStyle name="LINEAL - Style2 2 4" xfId="16596" xr:uid="{EB2C6587-704A-417D-9504-4AC979F833F9}"/>
    <cellStyle name="LINEAL - Style2 2 4 2" xfId="19796" xr:uid="{AD967DDB-3D48-464A-A10F-F98550364058}"/>
    <cellStyle name="LINEAL - Style2 2 4 3" xfId="24120" xr:uid="{08B176C9-4F00-4FC0-8876-CD7753CB3326}"/>
    <cellStyle name="LINEAL - Style2 2 5" xfId="20703" xr:uid="{C907FE4A-C520-4C8C-B639-F44C4450A0DF}"/>
    <cellStyle name="LINEAL - Style2 3" xfId="13853" xr:uid="{6C21B1C8-2087-4F51-A52E-7E5DC5B3A8CD}"/>
    <cellStyle name="LINEAL - Style2 3 2" xfId="15801" xr:uid="{300F668D-84BB-434C-B0E6-28121D354528}"/>
    <cellStyle name="LINEAL - Style2 3 2 2" xfId="18256" xr:uid="{61D8A8DD-65E5-4643-B595-3353D84DD109}"/>
    <cellStyle name="LINEAL - Style2 3 2 2 2" xfId="22550" xr:uid="{7C006E7A-A755-41D3-B14C-411A42398D45}"/>
    <cellStyle name="LINEAL - Style2 3 2 2 3" xfId="20184" xr:uid="{93D8A270-D3DB-4922-B5E1-8C5141A9030D}"/>
    <cellStyle name="LINEAL - Style2 3 2 2 4" xfId="24933" xr:uid="{861573BF-1D33-4FEB-BB63-F130CC0F1C27}"/>
    <cellStyle name="LINEAL - Style2 3 2 3" xfId="19201" xr:uid="{BBC0A045-4E34-49A9-B250-FAECDA3D44B9}"/>
    <cellStyle name="LINEAL - Style2 3 2 3 2" xfId="23658" xr:uid="{8F55C16E-4D8C-4807-B87B-5839F49BC3ED}"/>
    <cellStyle name="LINEAL - Style2 3 2 3 3" xfId="25606" xr:uid="{F8676F12-0F0A-443D-BA5A-65314BF48D75}"/>
    <cellStyle name="LINEAL - Style2 3 2 4" xfId="20598" xr:uid="{ED567629-EFE3-4DEB-B374-54C120316C0B}"/>
    <cellStyle name="LINEAL - Style2 3 3" xfId="17239" xr:uid="{5CB09BFD-7D6F-4EBB-A755-02CF4CA58DEC}"/>
    <cellStyle name="LINEAL - Style2 3 3 2" xfId="22032" xr:uid="{B970B799-5064-4CC1-88B5-D45EE96ECD1A}"/>
    <cellStyle name="LINEAL - Style2 3 3 3" xfId="19725" xr:uid="{7767E001-4989-4E9D-9906-DFDF86FD8C87}"/>
    <cellStyle name="LINEAL - Style2 3 3 4" xfId="24504" xr:uid="{1AC93C34-1FA5-4726-9900-01748AC518B4}"/>
    <cellStyle name="LINEAL - Style2 3 4" xfId="16617" xr:uid="{CC267CCA-2120-4FE2-9C4D-1641252E4B08}"/>
    <cellStyle name="LINEAL - Style2 3 4 2" xfId="21276" xr:uid="{45838635-DF2C-484E-B4A6-1BC182DA73CC}"/>
    <cellStyle name="LINEAL - Style2 3 4 3" xfId="24141" xr:uid="{522D94E1-E767-4F7F-8C20-1A4641C61CF0}"/>
    <cellStyle name="LINEAL - Style2 3 5" xfId="19568" xr:uid="{2215EFB9-2F8E-4193-9F1A-89C3E705BA85}"/>
    <cellStyle name="LINEAL - Style2 4" xfId="13673" xr:uid="{39487152-6132-4611-91E3-A41526281884}"/>
    <cellStyle name="LINEAL - Style2 4 2" xfId="15633" xr:uid="{3BEA1FC7-FB22-495A-8495-0E3AB756F908}"/>
    <cellStyle name="LINEAL - Style2 4 2 2" xfId="18104" xr:uid="{9C68BADE-817E-4A4A-B676-E5EF305FF65F}"/>
    <cellStyle name="LINEAL - Style2 4 2 2 2" xfId="22468" xr:uid="{B3A7C311-0CFC-417F-B5D2-ECB19E85ABC4}"/>
    <cellStyle name="LINEAL - Style2 4 2 2 3" xfId="20150" xr:uid="{D0CB175E-1AF0-4BD4-963F-A842D2F8666E}"/>
    <cellStyle name="LINEAL - Style2 4 2 2 4" xfId="24863" xr:uid="{8DA7B2D1-6077-4F18-A972-32082214CD11}"/>
    <cellStyle name="LINEAL - Style2 4 2 3" xfId="19133" xr:uid="{9CCFC5EB-11F0-466D-80E9-B62C6F5AC0B1}"/>
    <cellStyle name="LINEAL - Style2 4 2 3 2" xfId="23590" xr:uid="{AC04BEA7-AFE3-41FC-9505-8493600EB385}"/>
    <cellStyle name="LINEAL - Style2 4 2 3 3" xfId="25538" xr:uid="{4D731DDF-B3F1-4CE3-BDAB-FEB63F2FB4AF}"/>
    <cellStyle name="LINEAL - Style2 4 2 4" xfId="22755" xr:uid="{FC132E4A-39B7-45A0-9EE3-AF2ACDBE8A14}"/>
    <cellStyle name="LINEAL - Style2 4 3" xfId="17142" xr:uid="{DD12F9FA-8532-4FDF-914B-0ACDE86F9F4C}"/>
    <cellStyle name="LINEAL - Style2 4 3 2" xfId="22002" xr:uid="{88A9250D-ED05-487F-8529-99D60C82FCBA}"/>
    <cellStyle name="LINEAL - Style2 4 3 3" xfId="19741" xr:uid="{607D50FB-5853-4AA0-A6F1-6649CE370016}"/>
    <cellStyle name="LINEAL - Style2 4 3 4" xfId="24489" xr:uid="{51305087-A4CC-4FD2-9FE2-FA2F9463CA1C}"/>
    <cellStyle name="LINEAL - Style2 4 4" xfId="16807" xr:uid="{3D99DE2C-4CB1-4B45-AC67-8B626D37224D}"/>
    <cellStyle name="LINEAL - Style2 4 4 2" xfId="22859" xr:uid="{87B53FD5-B9AA-453E-AC43-1CE4A83A7BAD}"/>
    <cellStyle name="LINEAL - Style2 4 4 3" xfId="24273" xr:uid="{C082D63A-4541-48C1-B474-33B549B8A7D1}"/>
    <cellStyle name="LINEAL - Style2 4 5" xfId="19585" xr:uid="{8DD69AC3-7DCC-44B4-8884-A3DE15FF8E3B}"/>
    <cellStyle name="LINEAL - Style2 5" xfId="15408" xr:uid="{4436C9A8-DFA2-45AA-8717-708F1CA5BDB9}"/>
    <cellStyle name="LINEAL - Style2 5 2" xfId="17964" xr:uid="{0B8C68FC-BFFD-4368-AA67-9CB50D65BCE1}"/>
    <cellStyle name="LINEAL - Style2 5 2 2" xfId="22356" xr:uid="{84D23469-97BD-4774-B7F5-928E185003F0}"/>
    <cellStyle name="LINEAL - Style2 5 2 3" xfId="21866" xr:uid="{BBFD17AB-4BB5-4B3D-BFF3-FA5204B8B44B}"/>
    <cellStyle name="LINEAL - Style2 5 2 4" xfId="24752" xr:uid="{B8BAB74D-069C-4166-B993-C91985696CE7}"/>
    <cellStyle name="LINEAL - Style2 5 3" xfId="18976" xr:uid="{D19162F6-57AA-4BDB-B42D-D97714DBF58C}"/>
    <cellStyle name="LINEAL - Style2 5 3 2" xfId="23433" xr:uid="{F5CADFE2-C526-4C8C-809B-450B25061C04}"/>
    <cellStyle name="LINEAL - Style2 5 3 3" xfId="25381" xr:uid="{53633E1B-F050-4459-BA0B-A9F60BD27C8E}"/>
    <cellStyle name="LINEAL - Style2 5 4" xfId="20994" xr:uid="{69A5002E-EF92-4D06-82E9-7C54CE9E6450}"/>
    <cellStyle name="LINEAL - Style2 6" xfId="14975" xr:uid="{50C7DCDC-F557-4E56-BB8D-7B8B68520B74}"/>
    <cellStyle name="LINEAL - Style2 6 2" xfId="18885" xr:uid="{4BF73E47-11CF-419D-9035-C6C47F7AB8B1}"/>
    <cellStyle name="LINEAL - Style2 6 2 2" xfId="23342" xr:uid="{B194A625-500A-49DF-B5C5-2EF54E7E129B}"/>
    <cellStyle name="LINEAL - Style2 6 2 3" xfId="25290" xr:uid="{19F57C84-4800-4DD4-A873-772DF0EFD210}"/>
    <cellStyle name="LINEAL - Style2 6 3" xfId="21402" xr:uid="{71EECC65-16EC-4C4B-AA26-86999CDB9BB5}"/>
    <cellStyle name="LINEAL - Style2 7" xfId="17785" xr:uid="{3A1B28C1-7F64-4363-88D1-89F457F1FD45}"/>
    <cellStyle name="LINEAL - Style2 7 2" xfId="20386" xr:uid="{8DC5B09B-4918-4FE5-8A7C-C3F4D46067BA}"/>
    <cellStyle name="LINEAL - Style2 7 3" xfId="24626" xr:uid="{B30FBCC6-50A2-49C6-A034-07C5DE87CAD8}"/>
    <cellStyle name="LINEAL - Style2 8" xfId="21986" xr:uid="{A0AA2879-F345-4C98-B32A-4EBDA2C888DE}"/>
    <cellStyle name="Link Currency (0)" xfId="9855" xr:uid="{E5F5B037-F264-4B89-83AF-3CF90E972BA5}"/>
    <cellStyle name="Link Currency (0) 2" xfId="9856" xr:uid="{33D41A5E-C8C5-443B-9980-BE3531D08F1A}"/>
    <cellStyle name="Link Currency (2)" xfId="9857" xr:uid="{0F6FD39A-70BB-4CF9-B5A1-043350BEC6F3}"/>
    <cellStyle name="Link Currency (2) 2" xfId="9858" xr:uid="{78BF1EDA-8DF8-4BA0-AC49-5074DE802E6D}"/>
    <cellStyle name="Link Units (0)" xfId="9859" xr:uid="{C26ACF09-0C4D-4F1F-96F4-3284B916B4DB}"/>
    <cellStyle name="Link Units (0) 2" xfId="9860" xr:uid="{C886EE1D-17C0-4ECB-AD97-AE1F29101CB7}"/>
    <cellStyle name="Link Units (1)" xfId="9861" xr:uid="{3C7F3BC0-6AE3-43C7-B098-8AE6357B399A}"/>
    <cellStyle name="Link Units (1) 2" xfId="9862" xr:uid="{EBC0F240-10C9-4FBE-B2D9-93A2581261F9}"/>
    <cellStyle name="Link Units (2)" xfId="9863" xr:uid="{A967585D-A29B-4C0A-AFF2-3041AAAD7260}"/>
    <cellStyle name="Link Units (2) 2" xfId="9864" xr:uid="{8349C7D7-0AD7-49C0-A14D-52DD832AED5B}"/>
    <cellStyle name="Linked Cell 2" xfId="1527" xr:uid="{00000000-0005-0000-0000-0000E7110000}"/>
    <cellStyle name="Linked Cell 2 2" xfId="1528" xr:uid="{00000000-0005-0000-0000-0000E8110000}"/>
    <cellStyle name="Linked Cell 2 2 2" xfId="10958" xr:uid="{A4A09F84-19A7-46EA-993D-15A2FAC29270}"/>
    <cellStyle name="Linked Cell 2 2 3" xfId="10957" xr:uid="{523C7691-7F1C-47A7-83BE-D4E3F250663D}"/>
    <cellStyle name="Linked Cell 2 3" xfId="1529" xr:uid="{00000000-0005-0000-0000-0000E9110000}"/>
    <cellStyle name="Linked Cell 2 3 2" xfId="10959" xr:uid="{CB5A4269-ACF2-48AC-AEEB-56FCC7180E31}"/>
    <cellStyle name="Linked Cell 2 4" xfId="11845" xr:uid="{5AE2144A-E131-4E3B-912F-46AF8045AA50}"/>
    <cellStyle name="Linked Cell 2 5" xfId="11727" xr:uid="{B5CCAAA8-B117-4019-B87F-108A1ED2A99F}"/>
    <cellStyle name="Linked Cell 2 6" xfId="11697" xr:uid="{1C2F89BA-51ED-409F-B214-7903A419F809}"/>
    <cellStyle name="Linked Cell 2 7" xfId="11920" xr:uid="{BB27FB9C-D52C-425A-9D05-0AFC31631F59}"/>
    <cellStyle name="Linked Cell 2 8" xfId="26556" xr:uid="{5E4668E2-7AAB-4102-9FEE-8D04B9F81D4D}"/>
    <cellStyle name="Linked Cell 2 9" xfId="10956" xr:uid="{21EF8F92-0CF7-4B40-A3E6-C2C3F7128CD8}"/>
    <cellStyle name="Linked Cell 3" xfId="1530" xr:uid="{00000000-0005-0000-0000-0000EA110000}"/>
    <cellStyle name="Linked Cell 3 2" xfId="13006" xr:uid="{7106421D-180D-45BD-9D58-EACDA42CBE18}"/>
    <cellStyle name="Linked Cell 3 3" xfId="26557" xr:uid="{EA490465-0049-4FA7-9DE5-7B3C9045F39B}"/>
    <cellStyle name="Linked Cell 3 4" xfId="10960" xr:uid="{5F5091E1-9B59-466E-BA2F-DABC648FCFF4}"/>
    <cellStyle name="Linked Cell 4" xfId="13007" xr:uid="{E05C37D2-DBD4-4577-9598-C65D8EAED826}"/>
    <cellStyle name="Linked Cell 4 2" xfId="26558" xr:uid="{0FA56D01-8D40-488D-AC00-9344B90C7FAD}"/>
    <cellStyle name="Linked Cell 5" xfId="13008" xr:uid="{C42C1770-9DA5-4FC0-B429-96F66DC66FA2}"/>
    <cellStyle name="Linked Cell 6" xfId="17072" xr:uid="{C1C8959C-615C-4307-8C10-079222CA63B8}"/>
    <cellStyle name="Linked Cells" xfId="9865" xr:uid="{15441E54-ACB3-44ED-AFB6-70D141EBACAC}"/>
    <cellStyle name="ll AWPs - RCSB-cw.xls]EE" xfId="9866" xr:uid="{E7B5D6E3-B50C-4EAA-840F-0BB37F284AA7}"/>
    <cellStyle name="ll AWPs - RCSB-cw.xls]EE 2" xfId="13009" xr:uid="{37FF4958-479A-40FA-9A28-133682689DDE}"/>
    <cellStyle name="M" xfId="13010" xr:uid="{C93C7D5C-B421-4479-A926-E32B73208EF3}"/>
    <cellStyle name="merge" xfId="9867" xr:uid="{DD228006-AB7A-4BD5-A289-89B795EC8983}"/>
    <cellStyle name="Milliers [0]_!!!GO" xfId="9868" xr:uid="{9F350A96-21EE-4F3F-B95E-593A688FE9AD}"/>
    <cellStyle name="Milliers_!!!GO" xfId="9869" xr:uid="{8A212FF2-7D22-4514-BF91-03E95A479B27}"/>
    <cellStyle name="million" xfId="1531" xr:uid="{00000000-0005-0000-0000-0000EB110000}"/>
    <cellStyle name="Model" xfId="9870" xr:uid="{20284DAF-4ACF-4A98-9429-C903BF23AC8E}"/>
    <cellStyle name="Model 2" xfId="14132" xr:uid="{038FCEC9-E4E6-41AF-809D-A73AA4CB55FB}"/>
    <cellStyle name="Model 2 2" xfId="19958" xr:uid="{1CEC22AF-C4C0-4FE9-B36E-ADD2922A8590}"/>
    <cellStyle name="Model 3" xfId="17627" xr:uid="{AB635FEF-C7D6-4ED7-A2A4-D7783C75331B}"/>
    <cellStyle name="Moeda [0]_aola" xfId="17361" xr:uid="{D069579A-E19C-4664-B131-B5C48C05C3AF}"/>
    <cellStyle name="Moeda_aola" xfId="17362" xr:uid="{25B2D930-FA54-46F8-A41E-3BDE40047493}"/>
    <cellStyle name="Mon?taire [0]_AR1194" xfId="13011" xr:uid="{EB6CD4CA-FC30-4B65-9A2D-37E55AAC62FC}"/>
    <cellStyle name="Mon?taire_AR1194" xfId="13012" xr:uid="{389DF822-7BB2-4E44-8927-4DECCA10614E}"/>
    <cellStyle name="Moneda [0]_FAXE" xfId="17363" xr:uid="{CBEEAC4A-D86D-41EC-A50B-B20B6069E6A0}"/>
    <cellStyle name="Moneda_FAXE" xfId="17364" xr:uid="{B6F412FB-7AF1-4718-9023-940965982068}"/>
    <cellStyle name="Monetaire [0]_!!!GO" xfId="9871" xr:uid="{723BADF7-8743-4F12-B1BC-61FC84D02E3A}"/>
    <cellStyle name="Monétaire [0]_!!!GO" xfId="9872" xr:uid="{C79F504F-C11E-4FEF-A60F-645A6445A1F9}"/>
    <cellStyle name="Monetaire [0]_!!!GO 2" xfId="13013" xr:uid="{68794BD7-0FFF-41F6-89D5-2FB4BE3DCEBB}"/>
    <cellStyle name="Monétaire [0]_!!!GO 2" xfId="13014" xr:uid="{63E2DA30-30EE-4734-9FA6-2061DEE23400}"/>
    <cellStyle name="Monetaire_!!!GO" xfId="9873" xr:uid="{4E58664B-F57D-44DB-B195-1F7036B7DFAD}"/>
    <cellStyle name="Monétaire_!!!GO" xfId="9874" xr:uid="{04BAF388-C26F-4084-906D-00748D70A576}"/>
    <cellStyle name="Monetaire_!!!GO 2" xfId="13015" xr:uid="{BDDA46A8-5DFE-43F6-9C32-45469A41EE6E}"/>
    <cellStyle name="Monétaire_!!!GO 2" xfId="13016" xr:uid="{3793D617-6F5F-4D5D-A23C-EF7DC571B93E}"/>
    <cellStyle name="n" xfId="9875" xr:uid="{60441635-5E8A-47E5-89E7-D45E4562DE92}"/>
    <cellStyle name="ƞ" xfId="9876" xr:uid="{6F243FA1-9B93-4C0C-B492-387411B959B1}"/>
    <cellStyle name="ƞ 2" xfId="13017" xr:uid="{7AF6A2A7-37CE-44AD-A0BC-AC856DF78D6A}"/>
    <cellStyle name="n0" xfId="1532" xr:uid="{00000000-0005-0000-0000-0000EC110000}"/>
    <cellStyle name="Neutral 2" xfId="1533" xr:uid="{00000000-0005-0000-0000-0000ED110000}"/>
    <cellStyle name="Neutral 2 2" xfId="1534" xr:uid="{00000000-0005-0000-0000-0000EE110000}"/>
    <cellStyle name="Neutral 2 2 2" xfId="10963" xr:uid="{80E77AEE-80DA-4F14-9633-873EC223950E}"/>
    <cellStyle name="Neutral 2 2 3" xfId="26560" xr:uid="{EB530FF0-FDA0-4B1D-B21C-C8D2A4B8825F}"/>
    <cellStyle name="Neutral 2 2 4" xfId="10962" xr:uid="{380AFAB7-58FC-494D-A1C6-01044B1EAEC1}"/>
    <cellStyle name="Neutral 2 3" xfId="1535" xr:uid="{00000000-0005-0000-0000-0000EF110000}"/>
    <cellStyle name="Neutral 2 3 2" xfId="26561" xr:uid="{7BB7B848-44F2-47D8-A114-D0C377410758}"/>
    <cellStyle name="Neutral 2 3 3" xfId="10964" xr:uid="{C001AEB2-0E39-4C37-A867-3DB6D087FB3E}"/>
    <cellStyle name="Neutral 2 4" xfId="2782" xr:uid="{00000000-0005-0000-0000-0000F0110000}"/>
    <cellStyle name="Neutral 2 4 2" xfId="3968" xr:uid="{00000000-0005-0000-0000-0000F1110000}"/>
    <cellStyle name="Neutral 2 4 2 2" xfId="26562" xr:uid="{34B7E33C-1047-48C4-8041-B5F3C0BBB7DD}"/>
    <cellStyle name="Neutral 2 5" xfId="7267" xr:uid="{00000000-0005-0000-0000-0000F2110000}"/>
    <cellStyle name="Neutral 2 5 2" xfId="26563" xr:uid="{6917AFC5-8FCE-4651-B732-C9130EBD88CA}"/>
    <cellStyle name="Neutral 2 6" xfId="11696" xr:uid="{BCC10ACC-778C-4C1F-AF95-2FDC571A6484}"/>
    <cellStyle name="Neutral 2 6 2" xfId="26564" xr:uid="{8CC6AB1A-85B0-4930-AE76-4087FE4F97D0}"/>
    <cellStyle name="Neutral 2 7" xfId="11921" xr:uid="{2E0A1BD4-EE9E-4400-B5A9-605A072ACC27}"/>
    <cellStyle name="Neutral 2 8" xfId="26559" xr:uid="{D5B8005C-433B-4423-B4FE-925605B8E566}"/>
    <cellStyle name="Neutral 2 9" xfId="10961" xr:uid="{21B79247-1F5F-4CFE-87F8-3459477B0AC0}"/>
    <cellStyle name="Neutral 3" xfId="1536" xr:uid="{00000000-0005-0000-0000-0000F3110000}"/>
    <cellStyle name="Neutral 3 2" xfId="13018" xr:uid="{749706F2-1428-479C-A276-6B8A7906CA04}"/>
    <cellStyle name="Neutral 3 3" xfId="13019" xr:uid="{2180B4EE-4022-4012-A2E7-6664616B781B}"/>
    <cellStyle name="Neutral 3 4" xfId="13020" xr:uid="{B51CF70A-FA4C-4780-9227-46AC714474A7}"/>
    <cellStyle name="Neutral 3 5" xfId="13021" xr:uid="{2B7086BE-B302-42C7-834F-D36D12E98312}"/>
    <cellStyle name="Neutral 3 6" xfId="13022" xr:uid="{638F73E7-1315-4FE1-AEB4-26AB93EE57FA}"/>
    <cellStyle name="Neutral 3 7" xfId="13023" xr:uid="{95D20475-9A3B-43C2-9345-62A134B234DF}"/>
    <cellStyle name="Neutral 3 8" xfId="26565" xr:uid="{4B6430D0-E454-4C34-A1CF-B9CAA1D7858F}"/>
    <cellStyle name="Neutral 3 9" xfId="10965" xr:uid="{F7674C82-481F-48D7-B0A0-3230F1A73DE3}"/>
    <cellStyle name="Neutral 4" xfId="13024" xr:uid="{7FC3A315-CA70-4FAF-91D7-05A53B2AC76F}"/>
    <cellStyle name="Neutral 4 2" xfId="26566" xr:uid="{D25A2938-4575-4459-A39A-EF765D195758}"/>
    <cellStyle name="Neutral 5" xfId="13025" xr:uid="{7F71A3F4-71B7-4E62-BF6F-CDADDFED7BD8}"/>
    <cellStyle name="Neutral 6" xfId="17077" xr:uid="{9276FDF5-29CF-44E4-AAC6-EEC9AC1F1545}"/>
    <cellStyle name="Neutre" xfId="1537" xr:uid="{00000000-0005-0000-0000-0000F4110000}"/>
    <cellStyle name="New" xfId="13026" xr:uid="{570688FD-1982-4CAE-A964-AC7FAE26AD37}"/>
    <cellStyle name="New Times Roman" xfId="9877" xr:uid="{96CBCEF4-DB40-49CB-A9A7-2BF1A08C5256}"/>
    <cellStyle name="Nɯrmal_Consulting" xfId="13027" xr:uid="{E820CC93-B5F7-4A57-ABB6-AE4C9C79E71C}"/>
    <cellStyle name="no dec" xfId="54" xr:uid="{00000000-0005-0000-0000-0000F5110000}"/>
    <cellStyle name="no dec 2" xfId="10966" xr:uid="{36F2F2B5-E4FF-45BE-A010-9CE17C0DCED8}"/>
    <cellStyle name="no dec 2 2" xfId="13028" xr:uid="{38FB096C-2571-4B64-8777-3CED03759EA4}"/>
    <cellStyle name="no dec 2 3" xfId="13029" xr:uid="{07E9255A-CD45-4478-9791-EEF6E241A73B}"/>
    <cellStyle name="no dec 2 4" xfId="13030" xr:uid="{352C6C2C-53B4-485C-BCE8-75B4526A5FA8}"/>
    <cellStyle name="no dec 2 5" xfId="13031" xr:uid="{C512C9A1-1F8E-4443-AEAE-ECFC829333BC}"/>
    <cellStyle name="no dec 2 6" xfId="13032" xr:uid="{37543358-8DA9-4E65-BD07-C4F8AE17EEDF}"/>
    <cellStyle name="no dec 2 7" xfId="13033" xr:uid="{0F2EBCF3-1819-4BD7-AD64-1B86B2ED1688}"/>
    <cellStyle name="no dec 3" xfId="10967" xr:uid="{EEF00925-0C5A-4386-872B-00BA1661C907}"/>
    <cellStyle name="no dec 4" xfId="10968" xr:uid="{BB2C9334-9581-4970-B94D-680103AF5381}"/>
    <cellStyle name="no dec 5" xfId="10969" xr:uid="{A11E33FE-AB20-462A-B1C5-F65C8C1EDAD9}"/>
    <cellStyle name="no dec 6" xfId="10970" xr:uid="{5A23609A-8669-4130-8714-859A08B990D3}"/>
    <cellStyle name="no dec 6 2" xfId="13034" xr:uid="{9E1F835E-9360-4DEB-AC86-E64ED4DEE9A8}"/>
    <cellStyle name="no dec 7" xfId="10971" xr:uid="{5B1A7C92-53B8-44FD-A472-541CADCDFDE0}"/>
    <cellStyle name="no dec 7 2" xfId="13035" xr:uid="{0516BE2B-C954-44EC-9C4F-FBA9BCCD5CBC}"/>
    <cellStyle name="no dec 8" xfId="13036" xr:uid="{36F9FFD7-24AA-4035-B902-B212F0F10BD8}"/>
    <cellStyle name="no dec 9" xfId="13037" xr:uid="{CCC08B65-3F3E-42F7-AA29-1E105AEF4ED4}"/>
    <cellStyle name="no dec_282-193.00" xfId="13038" xr:uid="{02A41D4C-4B27-4E27-9CAA-023C52DE06C4}"/>
    <cellStyle name="NorLal_laroux_pldt" xfId="9878" xr:uid="{A2F16A53-E8EE-465F-9647-1E1DC3C6C889}"/>
    <cellStyle name="Norma - Style1" xfId="9879" xr:uid="{5BA7BD49-43AD-44F2-BB47-B8269C74BAF2}"/>
    <cellStyle name="Norma - Style2" xfId="9880" xr:uid="{592CD054-BAD8-4D7C-9F8C-72F55A1683B4}"/>
    <cellStyle name="Norma - Style3" xfId="9881" xr:uid="{2157BF55-4F4C-4BAD-8B93-A6759F82A693}"/>
    <cellStyle name="Normal" xfId="0" builtinId="0"/>
    <cellStyle name="Normal - Style1" xfId="55" xr:uid="{00000000-0005-0000-0000-0000F7110000}"/>
    <cellStyle name="Normal - Style1 2" xfId="212" xr:uid="{00000000-0005-0000-0000-0000F8110000}"/>
    <cellStyle name="Normal - Style1 2 2" xfId="756" xr:uid="{00000000-0005-0000-0000-0000F9110000}"/>
    <cellStyle name="Normal - Style1 2 2 2" xfId="13039" xr:uid="{10E50953-6E42-442B-9026-F4B67973B3D5}"/>
    <cellStyle name="Normal - Style1 2 3" xfId="757" xr:uid="{00000000-0005-0000-0000-0000FA110000}"/>
    <cellStyle name="Normal - Style1 2 3 2" xfId="13040" xr:uid="{CC576023-DE5F-46D5-AA30-12915B760ED0}"/>
    <cellStyle name="Normal - Style1 2 4" xfId="758" xr:uid="{00000000-0005-0000-0000-0000FB110000}"/>
    <cellStyle name="Normal - Style1 2 5" xfId="1098" xr:uid="{00000000-0005-0000-0000-0000FC110000}"/>
    <cellStyle name="Normal - Style1 2 6" xfId="755" xr:uid="{00000000-0005-0000-0000-0000FD110000}"/>
    <cellStyle name="Normal - Style1 2 7" xfId="9883" xr:uid="{8628DAB6-E2E4-452F-870F-857A124334C2}"/>
    <cellStyle name="Normal - Style1 3" xfId="759" xr:uid="{00000000-0005-0000-0000-0000FE110000}"/>
    <cellStyle name="Normal - Style1 3 2" xfId="13041" xr:uid="{72004D25-696B-417E-A7F6-90026B9D7181}"/>
    <cellStyle name="Normal - Style1 3 3" xfId="13042" xr:uid="{93C19DBF-60B5-4C46-807B-1601CB9B2478}"/>
    <cellStyle name="Normal - Style1 3 4" xfId="11843" xr:uid="{DADF232C-6D66-4CB8-8EA0-383529F5CECE}"/>
    <cellStyle name="Normal - Style1 4" xfId="760" xr:uid="{00000000-0005-0000-0000-0000FF110000}"/>
    <cellStyle name="Normal - Style1 4 2" xfId="26567" xr:uid="{1C4529FE-1EB5-4F62-925D-4B08B28DEDC3}"/>
    <cellStyle name="Normal - Style1 4 3" xfId="11726" xr:uid="{878F89AB-1499-4368-8FD4-03895FA14292}"/>
    <cellStyle name="Normal - Style1 5" xfId="761" xr:uid="{00000000-0005-0000-0000-000000120000}"/>
    <cellStyle name="Normal - Style1 5 2" xfId="26568" xr:uid="{F3688A11-A8D6-4088-8D52-D74A0F345AF2}"/>
    <cellStyle name="Normal - Style1 5 3" xfId="11695" xr:uid="{E43266F7-4339-42D9-8D30-329506D14CAC}"/>
    <cellStyle name="Normal - Style1 6" xfId="754" xr:uid="{00000000-0005-0000-0000-000001120000}"/>
    <cellStyle name="Normal - Style1 6 2" xfId="11922" xr:uid="{37A2B51B-BDE1-4D2B-A989-D0AC63C9511C}"/>
    <cellStyle name="Normal - Style1 7" xfId="13043" xr:uid="{52FA8611-DCE9-4F1B-913F-CC6833473F47}"/>
    <cellStyle name="Normal - Style1 8" xfId="13044" xr:uid="{B44BC37D-16EA-4865-A754-75077C4FD8EF}"/>
    <cellStyle name="Normal - Style1 9" xfId="9882" xr:uid="{2C5D3C17-42A0-4F41-91CF-0B7DD7F94B19}"/>
    <cellStyle name="Normal - Style1_FS1210" xfId="9884" xr:uid="{FFEFC306-5992-43A4-983B-FD09B564E56E}"/>
    <cellStyle name="Normal - Style2" xfId="9885" xr:uid="{185365BA-4F02-430C-A15A-0DFA394CE137}"/>
    <cellStyle name="Normal - Style3" xfId="9886" xr:uid="{100750A9-1CB3-4E4F-AA6A-10984FA94912}"/>
    <cellStyle name="Normal - Style4" xfId="9887" xr:uid="{3F34612F-21CA-44FD-B5C6-A93E17A1A381}"/>
    <cellStyle name="Normal - Style5" xfId="9888" xr:uid="{6DED0620-069D-4C88-9DED-F92A329D167B}"/>
    <cellStyle name="Normal - Style6" xfId="9889" xr:uid="{53058262-4E21-4142-8291-A2755D404C0B}"/>
    <cellStyle name="Normal - Style7" xfId="9890" xr:uid="{11A3A02D-1A68-4C0C-99E8-9C48D394F931}"/>
    <cellStyle name="Normal - Style8" xfId="9891" xr:uid="{288DFFAB-C23D-400B-BDB7-D095987B8A1F}"/>
    <cellStyle name="Normal 10" xfId="115" xr:uid="{00000000-0005-0000-0000-000002120000}"/>
    <cellStyle name="Normal 10 10" xfId="3504" xr:uid="{00000000-0005-0000-0000-000003120000}"/>
    <cellStyle name="Normal 10 10 2" xfId="7306" xr:uid="{00000000-0005-0000-0000-000004120000}"/>
    <cellStyle name="Normal 10 10 3" xfId="13045" xr:uid="{4C950E1C-942B-443B-BA96-1C9B57517B8A}"/>
    <cellStyle name="Normal 10 11" xfId="2842" xr:uid="{00000000-0005-0000-0000-000005120000}"/>
    <cellStyle name="Normal 10 12" xfId="11916" xr:uid="{35D7DCFD-A0D5-44BF-8268-1976B39D1B3E}"/>
    <cellStyle name="Normal 10 2" xfId="763" xr:uid="{00000000-0005-0000-0000-000006120000}"/>
    <cellStyle name="Normal 10 2 2" xfId="1312" xr:uid="{00000000-0005-0000-0000-000007120000}"/>
    <cellStyle name="Normal 10 2 2 2" xfId="14400" xr:uid="{626E3097-028D-46C5-9292-70075369EE72}"/>
    <cellStyle name="Normal 10 2 2 3" xfId="26569" xr:uid="{13244183-C9FC-477F-B634-C4E670C87027}"/>
    <cellStyle name="Normal 10 2 2 4" xfId="13046" xr:uid="{376DC475-C17A-4860-8CE5-1578CE52564E}"/>
    <cellStyle name="Normal 10 2 3" xfId="13047" xr:uid="{6289FE58-1FD3-464B-8DAC-1920B0C9034A}"/>
    <cellStyle name="Normal 10 2 3 2" xfId="26570" xr:uid="{2F58ED7F-F7DB-4286-8CEE-F0A45975AF1F}"/>
    <cellStyle name="Normal 10 3" xfId="764" xr:uid="{00000000-0005-0000-0000-000008120000}"/>
    <cellStyle name="Normal 10 3 2" xfId="765" xr:uid="{00000000-0005-0000-0000-000009120000}"/>
    <cellStyle name="Normal 10 3 2 2" xfId="13049" xr:uid="{48F5F3DF-4622-4BB9-9A31-C64BA2B2F87B}"/>
    <cellStyle name="Normal 10 3 3" xfId="766" xr:uid="{00000000-0005-0000-0000-00000A120000}"/>
    <cellStyle name="Normal 10 3 3 2" xfId="26571" xr:uid="{6FFAD4DB-1990-4C0D-8EB8-9196787A878D}"/>
    <cellStyle name="Normal 10 3 4" xfId="1309" xr:uid="{00000000-0005-0000-0000-00000B120000}"/>
    <cellStyle name="Normal 10 3 4 2" xfId="1814" xr:uid="{00000000-0005-0000-0000-00000C120000}"/>
    <cellStyle name="Normal 10 3 4 2 2" xfId="2306" xr:uid="{00000000-0005-0000-0000-00000D120000}"/>
    <cellStyle name="Normal 10 3 4 2 2 2" xfId="4635" xr:uid="{00000000-0005-0000-0000-00000E120000}"/>
    <cellStyle name="Normal 10 3 4 2 2 3" xfId="6816" xr:uid="{00000000-0005-0000-0000-00000F120000}"/>
    <cellStyle name="Normal 10 3 4 2 3" xfId="2688" xr:uid="{00000000-0005-0000-0000-000010120000}"/>
    <cellStyle name="Normal 10 3 4 2 3 2" xfId="5012" xr:uid="{00000000-0005-0000-0000-000011120000}"/>
    <cellStyle name="Normal 10 3 4 2 3 3" xfId="7185" xr:uid="{00000000-0005-0000-0000-000012120000}"/>
    <cellStyle name="Normal 10 3 4 2 4" xfId="4192" xr:uid="{00000000-0005-0000-0000-000013120000}"/>
    <cellStyle name="Normal 10 3 4 2 4 2" xfId="7618" xr:uid="{00000000-0005-0000-0000-000014120000}"/>
    <cellStyle name="Normal 10 3 4 2 5" xfId="3448" xr:uid="{00000000-0005-0000-0000-000015120000}"/>
    <cellStyle name="Normal 10 3 4 2 6" xfId="6419" xr:uid="{00000000-0005-0000-0000-000016120000}"/>
    <cellStyle name="Normal 10 3 4 3" xfId="2077" xr:uid="{00000000-0005-0000-0000-000017120000}"/>
    <cellStyle name="Normal 10 3 4 3 2" xfId="4410" xr:uid="{00000000-0005-0000-0000-000018120000}"/>
    <cellStyle name="Normal 10 3 4 3 2 2" xfId="7697" xr:uid="{00000000-0005-0000-0000-000019120000}"/>
    <cellStyle name="Normal 10 3 4 3 3" xfId="3514" xr:uid="{00000000-0005-0000-0000-00001A120000}"/>
    <cellStyle name="Normal 10 3 4 3 4" xfId="6602" xr:uid="{00000000-0005-0000-0000-00001B120000}"/>
    <cellStyle name="Normal 10 3 4 4" xfId="2511" xr:uid="{00000000-0005-0000-0000-00001C120000}"/>
    <cellStyle name="Normal 10 3 4 4 2" xfId="4835" xr:uid="{00000000-0005-0000-0000-00001D120000}"/>
    <cellStyle name="Normal 10 3 4 4 3" xfId="7008" xr:uid="{00000000-0005-0000-0000-00001E120000}"/>
    <cellStyle name="Normal 10 3 4 5" xfId="3861" xr:uid="{00000000-0005-0000-0000-00001F120000}"/>
    <cellStyle name="Normal 10 3 4 5 2" xfId="7525" xr:uid="{00000000-0005-0000-0000-000020120000}"/>
    <cellStyle name="Normal 10 3 4 6" xfId="2855" xr:uid="{00000000-0005-0000-0000-000021120000}"/>
    <cellStyle name="Normal 10 3 4 7" xfId="6218" xr:uid="{00000000-0005-0000-0000-000022120000}"/>
    <cellStyle name="Normal 10 3 5" xfId="13048" xr:uid="{67833DA0-A81F-4523-940D-C168E940DDED}"/>
    <cellStyle name="Normal 10 4" xfId="767" xr:uid="{00000000-0005-0000-0000-000023120000}"/>
    <cellStyle name="Normal 10 4 2" xfId="26572" xr:uid="{890760F6-6ABA-49CB-9450-13507463E493}"/>
    <cellStyle name="Normal 10 4 3" xfId="11941" xr:uid="{D1340321-9321-4797-B9EB-7D448261EE04}"/>
    <cellStyle name="Normal 10 43" xfId="14401" xr:uid="{EA490DFD-1F53-46D3-B5B5-FEF961D81AFF}"/>
    <cellStyle name="Normal 10 5" xfId="768" xr:uid="{00000000-0005-0000-0000-000024120000}"/>
    <cellStyle name="Normal 10 5 2" xfId="17608" xr:uid="{39F5D797-A67B-4837-B48B-3555E4C75D85}"/>
    <cellStyle name="Normal 10 5 3" xfId="17374" xr:uid="{1C2E5C67-E941-40F1-80A0-F516DDCB6628}"/>
    <cellStyle name="Normal 10 6" xfId="769" xr:uid="{00000000-0005-0000-0000-000025120000}"/>
    <cellStyle name="Normal 10 6 2" xfId="17609" xr:uid="{5FC6AF7A-1C3F-4540-9841-571713BE1125}"/>
    <cellStyle name="Normal 10 7" xfId="762" xr:uid="{00000000-0005-0000-0000-000026120000}"/>
    <cellStyle name="Normal 10 8" xfId="2772" xr:uid="{00000000-0005-0000-0000-000027120000}"/>
    <cellStyle name="Normal 10 9" xfId="2743" xr:uid="{00000000-0005-0000-0000-000028120000}"/>
    <cellStyle name="Normal 10 9 2" xfId="26897" xr:uid="{340CE010-B3C9-4ED2-91C6-5620B92A2F4D}"/>
    <cellStyle name="Normal 100" xfId="1613" xr:uid="{00000000-0005-0000-0000-000029120000}"/>
    <cellStyle name="Normal 100 2" xfId="2789" xr:uid="{00000000-0005-0000-0000-00002A120000}"/>
    <cellStyle name="Normal 100 2 2" xfId="3625" xr:uid="{00000000-0005-0000-0000-00002B120000}"/>
    <cellStyle name="Normal 100 2 3" xfId="25842" xr:uid="{D94F1CC4-FAB1-49A8-8EA5-AC46EF440423}"/>
    <cellStyle name="Normal 100 3" xfId="4015" xr:uid="{00000000-0005-0000-0000-00002C120000}"/>
    <cellStyle name="Normal 100 4" xfId="3426" xr:uid="{00000000-0005-0000-0000-00002D120000}"/>
    <cellStyle name="Normal 100 5" xfId="13050" xr:uid="{66A8BF84-496E-41ED-AE2F-B7DC4931E7E9}"/>
    <cellStyle name="Normal 101" xfId="1619" xr:uid="{00000000-0005-0000-0000-00002E120000}"/>
    <cellStyle name="Normal 101 2" xfId="2791" xr:uid="{00000000-0005-0000-0000-00002F120000}"/>
    <cellStyle name="Normal 101 2 2" xfId="3627" xr:uid="{00000000-0005-0000-0000-000030120000}"/>
    <cellStyle name="Normal 101 2 2 2" xfId="14300" xr:uid="{C731924E-8F13-4457-AF19-F131A7955565}"/>
    <cellStyle name="Normal 101 2 3" xfId="13806" xr:uid="{087F618A-AA58-48BF-A36B-F00A7A16EEF9}"/>
    <cellStyle name="Normal 101 3" xfId="4020" xr:uid="{00000000-0005-0000-0000-000031120000}"/>
    <cellStyle name="Normal 101 3 2" xfId="14356" xr:uid="{C702382E-A26C-4525-8F1B-384E2D22B562}"/>
    <cellStyle name="Normal 101 3 3" xfId="13895" xr:uid="{B2ABFB46-F210-4B01-BE73-59690E903722}"/>
    <cellStyle name="Normal 101 4" xfId="3428" xr:uid="{00000000-0005-0000-0000-000032120000}"/>
    <cellStyle name="Normal 101 4 2" xfId="14339" xr:uid="{940512ED-0BE7-4A8A-B883-EFD473DC22A0}"/>
    <cellStyle name="Normal 101 4 3" xfId="13870" xr:uid="{5CA6CF6F-9E81-4329-BD55-BAD40E827F8A}"/>
    <cellStyle name="Normal 101 5" xfId="17605" xr:uid="{8A3F4752-0353-4EF8-9AE2-86E5C97DB99E}"/>
    <cellStyle name="Normal 101 6" xfId="18741" xr:uid="{74DDFF58-C0B9-413A-A92D-FBD9BF0C5C18}"/>
    <cellStyle name="Normal 101 7" xfId="17345" xr:uid="{F4672F16-25E8-4B23-A78B-EC06197D7112}"/>
    <cellStyle name="Normal 101 8" xfId="16373" xr:uid="{39508E82-156B-40E7-944F-6AD80C082635}"/>
    <cellStyle name="Normal 102" xfId="1825" xr:uid="{00000000-0005-0000-0000-000033120000}"/>
    <cellStyle name="Normal 102 2" xfId="2793" xr:uid="{00000000-0005-0000-0000-000034120000}"/>
    <cellStyle name="Normal 102 2 2" xfId="3629" xr:uid="{00000000-0005-0000-0000-000035120000}"/>
    <cellStyle name="Normal 102 2 2 2" xfId="25844" xr:uid="{89FA2314-6987-42FC-BF51-581E0B170CD7}"/>
    <cellStyle name="Normal 102 2 3" xfId="17606" xr:uid="{D5DECF77-914A-4212-9AF1-F0B56B0C33C1}"/>
    <cellStyle name="Normal 102 3" xfId="4203" xr:uid="{00000000-0005-0000-0000-000036120000}"/>
    <cellStyle name="Normal 102 3 2" xfId="18742" xr:uid="{11DA1960-7AED-4921-9B82-E09C3539196B}"/>
    <cellStyle name="Normal 102 4" xfId="3430" xr:uid="{00000000-0005-0000-0000-000037120000}"/>
    <cellStyle name="Normal 102 4 2" xfId="17368" xr:uid="{627BBE3D-D2DB-430A-8BF7-1A85ACC8D72E}"/>
    <cellStyle name="Normal 102 5" xfId="25843" xr:uid="{2106B838-7F94-4AF8-B226-90EC1F435115}"/>
    <cellStyle name="Normal 102 6" xfId="16374" xr:uid="{FEFF8610-D241-40AD-AE48-578277B41FC7}"/>
    <cellStyle name="Normal 103" xfId="1821" xr:uid="{00000000-0005-0000-0000-000038120000}"/>
    <cellStyle name="Normal 103 2" xfId="2795" xr:uid="{00000000-0005-0000-0000-000039120000}"/>
    <cellStyle name="Normal 103 2 2" xfId="3631" xr:uid="{00000000-0005-0000-0000-00003A120000}"/>
    <cellStyle name="Normal 103 2 2 2" xfId="25845" xr:uid="{108931BD-1C2A-4B7B-BDAA-4BEBDE642B33}"/>
    <cellStyle name="Normal 103 2 3" xfId="17607" xr:uid="{1774E5A1-A625-45CC-AE4D-BCA76D14E9B0}"/>
    <cellStyle name="Normal 103 3" xfId="4199" xr:uid="{00000000-0005-0000-0000-00003B120000}"/>
    <cellStyle name="Normal 103 3 2" xfId="17698" xr:uid="{F2FCF5D0-E451-4D7E-B6C9-0D25175F1F1F}"/>
    <cellStyle name="Normal 103 4" xfId="3432" xr:uid="{00000000-0005-0000-0000-00003C120000}"/>
    <cellStyle name="Normal 103 4 2" xfId="17369" xr:uid="{C65B5E9D-E1E8-4EDB-A7D6-ECFD1E0B570A}"/>
    <cellStyle name="Normal 103 5" xfId="14124" xr:uid="{BDAE65CA-2280-4A6A-8BA0-0C8D3B0DF749}"/>
    <cellStyle name="Normal 104" xfId="1328" xr:uid="{00000000-0005-0000-0000-00003D120000}"/>
    <cellStyle name="Normal 104 2" xfId="3634" xr:uid="{00000000-0005-0000-0000-00003E120000}"/>
    <cellStyle name="Normal 104 2 2" xfId="7363" xr:uid="{00000000-0005-0000-0000-00003F120000}"/>
    <cellStyle name="Normal 104 2 3" xfId="25847" xr:uid="{D2E01B51-27AD-45A5-A6CE-E5E933F9B1C2}"/>
    <cellStyle name="Normal 104 3" xfId="3878" xr:uid="{00000000-0005-0000-0000-000040120000}"/>
    <cellStyle name="Normal 104 3 2" xfId="25846" xr:uid="{34C33ECE-C52D-4D4E-901F-1B7ADC0F4CB8}"/>
    <cellStyle name="Normal 104 4" xfId="3435" xr:uid="{00000000-0005-0000-0000-000041120000}"/>
    <cellStyle name="Normal 104 5" xfId="17370" xr:uid="{AD7D552D-5E11-4DC9-98AC-2B8890186506}"/>
    <cellStyle name="Normal 105" xfId="2085" xr:uid="{00000000-0005-0000-0000-000042120000}"/>
    <cellStyle name="Normal 105 2" xfId="3637" xr:uid="{00000000-0005-0000-0000-000043120000}"/>
    <cellStyle name="Normal 105 2 2" xfId="7366" xr:uid="{00000000-0005-0000-0000-000044120000}"/>
    <cellStyle name="Normal 105 2 3" xfId="25849" xr:uid="{65B2BD1F-D360-4564-8DD0-8DE91FBC3282}"/>
    <cellStyle name="Normal 105 3" xfId="4418" xr:uid="{00000000-0005-0000-0000-000045120000}"/>
    <cellStyle name="Normal 105 3 2" xfId="25848" xr:uid="{79640E19-57FF-4DCE-9657-A4AC4011F88B}"/>
    <cellStyle name="Normal 105 4" xfId="3438" xr:uid="{00000000-0005-0000-0000-000046120000}"/>
    <cellStyle name="Normal 105 5" xfId="17371" xr:uid="{9166D9FE-3A29-4DD5-83C2-02C596355055}"/>
    <cellStyle name="Normal 106" xfId="2098" xr:uid="{00000000-0005-0000-0000-000047120000}"/>
    <cellStyle name="Normal 106 2" xfId="3639" xr:uid="{00000000-0005-0000-0000-000048120000}"/>
    <cellStyle name="Normal 106 2 2" xfId="7368" xr:uid="{00000000-0005-0000-0000-000049120000}"/>
    <cellStyle name="Normal 106 2 3" xfId="25851" xr:uid="{8C8B5B40-57E5-42C5-9C3C-9666301121C6}"/>
    <cellStyle name="Normal 106 3" xfId="4430" xr:uid="{00000000-0005-0000-0000-00004A120000}"/>
    <cellStyle name="Normal 106 3 2" xfId="25850" xr:uid="{0354CBC6-DD6C-438F-9C05-9BD3689B8A1D}"/>
    <cellStyle name="Normal 106 4" xfId="3440" xr:uid="{00000000-0005-0000-0000-00004B120000}"/>
    <cellStyle name="Normal 106 5" xfId="17372" xr:uid="{420B0F69-A734-4F62-88E6-8AF9510EED8C}"/>
    <cellStyle name="Normal 107" xfId="2090" xr:uid="{00000000-0005-0000-0000-00004C120000}"/>
    <cellStyle name="Normal 107 2" xfId="3641" xr:uid="{00000000-0005-0000-0000-00004D120000}"/>
    <cellStyle name="Normal 107 2 2" xfId="7370" xr:uid="{00000000-0005-0000-0000-00004E120000}"/>
    <cellStyle name="Normal 107 2 3" xfId="25852" xr:uid="{815F3A57-EF6F-41DC-BD62-A809BBC0C1CB}"/>
    <cellStyle name="Normal 107 3" xfId="4423" xr:uid="{00000000-0005-0000-0000-00004F120000}"/>
    <cellStyle name="Normal 107 4" xfId="3443" xr:uid="{00000000-0005-0000-0000-000050120000}"/>
    <cellStyle name="Normal 107 5" xfId="17375" xr:uid="{D21F3435-DFA7-47AB-BA61-1ACA9ED03001}"/>
    <cellStyle name="Normal 108" xfId="2094" xr:uid="{00000000-0005-0000-0000-000051120000}"/>
    <cellStyle name="Normal 108 2" xfId="4426" xr:uid="{00000000-0005-0000-0000-000052120000}"/>
    <cellStyle name="Normal 108 2 2" xfId="25853" xr:uid="{B0D4C163-02D7-4DA3-B987-75611CFAD877}"/>
    <cellStyle name="Normal 108 3" xfId="2838" xr:uid="{00000000-0005-0000-0000-000053120000}"/>
    <cellStyle name="Normal 108 4" xfId="13051" xr:uid="{04EE2F08-3C3A-4422-8DBC-F9726BB1DA78}"/>
    <cellStyle name="Normal 109" xfId="2097" xr:uid="{00000000-0005-0000-0000-000054120000}"/>
    <cellStyle name="Normal 109 2" xfId="3645" xr:uid="{00000000-0005-0000-0000-000055120000}"/>
    <cellStyle name="Normal 109 2 2" xfId="7374" xr:uid="{00000000-0005-0000-0000-000056120000}"/>
    <cellStyle name="Normal 109 2 3" xfId="25854" xr:uid="{2A46FA92-4BA5-48B1-96AC-09AE2DC07D5C}"/>
    <cellStyle name="Normal 109 3" xfId="4429" xr:uid="{00000000-0005-0000-0000-000057120000}"/>
    <cellStyle name="Normal 109 4" xfId="3451" xr:uid="{00000000-0005-0000-0000-000058120000}"/>
    <cellStyle name="Normal 109 5" xfId="13052" xr:uid="{1BDB1882-BE50-4DBE-9D07-741CC6C330A5}"/>
    <cellStyle name="Normal 11" xfId="130" xr:uid="{00000000-0005-0000-0000-000059120000}"/>
    <cellStyle name="Normal 11 2" xfId="311" xr:uid="{00000000-0005-0000-0000-00005A120000}"/>
    <cellStyle name="Normal 11 2 2" xfId="1150" xr:uid="{00000000-0005-0000-0000-00005B120000}"/>
    <cellStyle name="Normal 11 2 2 2" xfId="26575" xr:uid="{D8A27DDD-0B6C-4DC2-BA6C-A5A4764C6CA5}"/>
    <cellStyle name="Normal 11 2 2 3" xfId="13054" xr:uid="{651B3001-9A60-4020-A829-2C4720107D2F}"/>
    <cellStyle name="Normal 11 2 3" xfId="770" xr:uid="{00000000-0005-0000-0000-00005C120000}"/>
    <cellStyle name="Normal 11 2 4" xfId="25856" xr:uid="{8A85128F-6190-41C9-B1B3-699DA3F4759D}"/>
    <cellStyle name="Normal 11 2 5" xfId="26574" xr:uid="{0677B690-1808-4894-8DBE-49D16807B8D5}"/>
    <cellStyle name="Normal 11 3" xfId="213" xr:uid="{00000000-0005-0000-0000-00005D120000}"/>
    <cellStyle name="Normal 11 3 2" xfId="1099" xr:uid="{00000000-0005-0000-0000-00005E120000}"/>
    <cellStyle name="Normal 11 3 2 2" xfId="26576" xr:uid="{F28D6D42-A261-4D5E-B865-46BB1E9EF082}"/>
    <cellStyle name="Normal 11 3 3" xfId="771" xr:uid="{00000000-0005-0000-0000-00005F120000}"/>
    <cellStyle name="Normal 11 3 4" xfId="1900" xr:uid="{00000000-0005-0000-0000-000060120000}"/>
    <cellStyle name="Normal 11 3 5" xfId="13055" xr:uid="{29F5B2A6-703B-4BAA-B7F8-E68BD6B7091A}"/>
    <cellStyle name="Normal 11 4" xfId="1064" xr:uid="{00000000-0005-0000-0000-000061120000}"/>
    <cellStyle name="Normal 11 4 2" xfId="26577" xr:uid="{6B5CACAC-A760-4752-87E5-205CBE6575C4}"/>
    <cellStyle name="Normal 11 5" xfId="2745" xr:uid="{00000000-0005-0000-0000-000062120000}"/>
    <cellStyle name="Normal 11 5 2" xfId="26573" xr:uid="{EB49DC09-3708-4FDE-A32E-9FE917540ADD}"/>
    <cellStyle name="Normal 11 6" xfId="2713" xr:uid="{00000000-0005-0000-0000-000063120000}"/>
    <cellStyle name="Normal 11 6 2" xfId="3506" xr:uid="{00000000-0005-0000-0000-000064120000}"/>
    <cellStyle name="Normal 11 7" xfId="2846" xr:uid="{00000000-0005-0000-0000-000065120000}"/>
    <cellStyle name="Normal 11 8" xfId="13053" xr:uid="{386CC225-02AD-47B2-97F9-4656064B021C}"/>
    <cellStyle name="Normal 110" xfId="2344" xr:uid="{00000000-0005-0000-0000-000066120000}"/>
    <cellStyle name="Normal 110 2" xfId="3656" xr:uid="{00000000-0005-0000-0000-000067120000}"/>
    <cellStyle name="Normal 110 2 2" xfId="7383" xr:uid="{00000000-0005-0000-0000-000068120000}"/>
    <cellStyle name="Normal 110 2 3" xfId="25857" xr:uid="{150940B1-282A-4DD3-9323-73C7D8EEE5AA}"/>
    <cellStyle name="Normal 110 3" xfId="4670" xr:uid="{00000000-0005-0000-0000-000069120000}"/>
    <cellStyle name="Normal 110 4" xfId="3462" xr:uid="{00000000-0005-0000-0000-00006A120000}"/>
    <cellStyle name="Normal 110 5" xfId="17377" xr:uid="{D6308B5C-8F91-49B2-8FCF-03BA1172E80A}"/>
    <cellStyle name="Normal 111" xfId="1826" xr:uid="{00000000-0005-0000-0000-00006B120000}"/>
    <cellStyle name="Normal 111 2" xfId="3661" xr:uid="{00000000-0005-0000-0000-00006C120000}"/>
    <cellStyle name="Normal 111 2 2" xfId="7388" xr:uid="{00000000-0005-0000-0000-00006D120000}"/>
    <cellStyle name="Normal 111 2 3" xfId="25858" xr:uid="{9BB44B7B-3021-4736-9AB2-F3BC5D8F9214}"/>
    <cellStyle name="Normal 111 3" xfId="4204" xr:uid="{00000000-0005-0000-0000-00006E120000}"/>
    <cellStyle name="Normal 111 3 2" xfId="7623" xr:uid="{00000000-0005-0000-0000-00006F120000}"/>
    <cellStyle name="Normal 111 4" xfId="3467" xr:uid="{00000000-0005-0000-0000-000070120000}"/>
    <cellStyle name="Normal 111 5" xfId="6426" xr:uid="{00000000-0005-0000-0000-000071120000}"/>
    <cellStyle name="Normal 111 6" xfId="13056" xr:uid="{5751DED3-DEAA-4110-8EA7-017537408C16}"/>
    <cellStyle name="Normal 112" xfId="2346" xr:uid="{00000000-0005-0000-0000-000072120000}"/>
    <cellStyle name="Normal 112 2" xfId="3666" xr:uid="{00000000-0005-0000-0000-000073120000}"/>
    <cellStyle name="Normal 112 2 2" xfId="7393" xr:uid="{00000000-0005-0000-0000-000074120000}"/>
    <cellStyle name="Normal 112 2 3" xfId="25859" xr:uid="{1C4BA99B-9F80-4249-81F1-AF3C0D6E490E}"/>
    <cellStyle name="Normal 112 3" xfId="4671" xr:uid="{00000000-0005-0000-0000-000075120000}"/>
    <cellStyle name="Normal 112 3 2" xfId="7827" xr:uid="{00000000-0005-0000-0000-000076120000}"/>
    <cellStyle name="Normal 112 4" xfId="3472" xr:uid="{00000000-0005-0000-0000-000077120000}"/>
    <cellStyle name="Normal 112 5" xfId="6847" xr:uid="{00000000-0005-0000-0000-000078120000}"/>
    <cellStyle name="Normal 112 6" xfId="13057" xr:uid="{D82674F6-7F4D-4AE5-95E1-CC9EF6C28572}"/>
    <cellStyle name="Normal 113" xfId="2504" xr:uid="{00000000-0005-0000-0000-000079120000}"/>
    <cellStyle name="Normal 113 2" xfId="3667" xr:uid="{00000000-0005-0000-0000-00007A120000}"/>
    <cellStyle name="Normal 113 2 2" xfId="7394" xr:uid="{00000000-0005-0000-0000-00007B120000}"/>
    <cellStyle name="Normal 113 2 3" xfId="25860" xr:uid="{D74B324B-A7B2-42EE-B222-171E81BB68F6}"/>
    <cellStyle name="Normal 113 3" xfId="4828" xr:uid="{00000000-0005-0000-0000-00007C120000}"/>
    <cellStyle name="Normal 113 3 2" xfId="7892" xr:uid="{00000000-0005-0000-0000-00007D120000}"/>
    <cellStyle name="Normal 113 4" xfId="3473" xr:uid="{00000000-0005-0000-0000-00007E120000}"/>
    <cellStyle name="Normal 113 5" xfId="7001" xr:uid="{00000000-0005-0000-0000-00007F120000}"/>
    <cellStyle name="Normal 113 6" xfId="13058" xr:uid="{9DEF130F-53CB-4ECB-9680-E69E242E8250}"/>
    <cellStyle name="Normal 114" xfId="3" xr:uid="{00000000-0005-0000-0000-000080120000}"/>
    <cellStyle name="Normal 114 2" xfId="25861" xr:uid="{C61AF081-EEA9-48E0-95AB-6754F419E198}"/>
    <cellStyle name="Normal 114 3" xfId="13059" xr:uid="{1AC28EB4-0334-4BF5-A113-EB77C0C4EB1F}"/>
    <cellStyle name="Normal 115" xfId="2695" xr:uid="{00000000-0005-0000-0000-000081120000}"/>
    <cellStyle name="Normal 115 2" xfId="3476" xr:uid="{00000000-0005-0000-0000-000082120000}"/>
    <cellStyle name="Normal 115 2 2" xfId="25862" xr:uid="{CA5ABA7F-FFD5-4E6B-9085-5B6915E7DA8C}"/>
    <cellStyle name="Normal 115 3" xfId="13060" xr:uid="{002EFFFE-9571-4433-AE9C-D705FAABCE2E}"/>
    <cellStyle name="Normal 116" xfId="2766" xr:uid="{00000000-0005-0000-0000-000083120000}"/>
    <cellStyle name="Normal 116 2" xfId="3592" xr:uid="{00000000-0005-0000-0000-000084120000}"/>
    <cellStyle name="Normal 116 2 2" xfId="25863" xr:uid="{7F3CCC05-B695-4AE7-97AF-A5FDAFBD0B3B}"/>
    <cellStyle name="Normal 117" xfId="2759" xr:uid="{00000000-0005-0000-0000-000085120000}"/>
    <cellStyle name="Normal 117 2" xfId="3541" xr:uid="{00000000-0005-0000-0000-000086120000}"/>
    <cellStyle name="Normal 117 2 2" xfId="25864" xr:uid="{BB769C21-E1C7-4E46-8E76-5041C5808742}"/>
    <cellStyle name="Normal 117 3" xfId="19418" xr:uid="{E8E03002-C003-451A-A6AD-119DBD3432C8}"/>
    <cellStyle name="Normal 118" xfId="3578" xr:uid="{00000000-0005-0000-0000-000087120000}"/>
    <cellStyle name="Normal 118 2" xfId="7340" xr:uid="{00000000-0005-0000-0000-000088120000}"/>
    <cellStyle name="Normal 118 2 2" xfId="25865" xr:uid="{0C1FF3D2-8460-4A40-8AF4-C99F84D5B533}"/>
    <cellStyle name="Normal 118 3" xfId="10147" xr:uid="{106CA2D1-2629-4A0F-94DE-E85161A8F0D7}"/>
    <cellStyle name="Normal 119" xfId="3538" xr:uid="{00000000-0005-0000-0000-000089120000}"/>
    <cellStyle name="Normal 119 2" xfId="7318" xr:uid="{00000000-0005-0000-0000-00008A120000}"/>
    <cellStyle name="Normal 119 2 2" xfId="25866" xr:uid="{540780E9-6909-4206-B0DA-D49A8D0F151F}"/>
    <cellStyle name="Normal 119 3" xfId="20784" xr:uid="{EEBA6400-D19C-4CD7-8B99-726EDA9870FA}"/>
    <cellStyle name="Normal 12" xfId="147" xr:uid="{00000000-0005-0000-0000-00008B120000}"/>
    <cellStyle name="Normal 12 2" xfId="320" xr:uid="{00000000-0005-0000-0000-00008C120000}"/>
    <cellStyle name="Normal 12 2 2" xfId="773" xr:uid="{00000000-0005-0000-0000-00008D120000}"/>
    <cellStyle name="Normal 12 2 2 2" xfId="26579" xr:uid="{9A198FC6-40EA-494A-AD0D-F1F497736D75}"/>
    <cellStyle name="Normal 12 2 2 3" xfId="13061" xr:uid="{07983C20-00AD-49D0-BD03-35617714F8EF}"/>
    <cellStyle name="Normal 12 2 3" xfId="774" xr:uid="{00000000-0005-0000-0000-00008E120000}"/>
    <cellStyle name="Normal 12 2 3 2" xfId="26578" xr:uid="{2CA04AEE-CC55-49B1-8D05-B13B5FA837BF}"/>
    <cellStyle name="Normal 12 3" xfId="214" xr:uid="{00000000-0005-0000-0000-00008F120000}"/>
    <cellStyle name="Normal 12 3 2" xfId="1100" xr:uid="{00000000-0005-0000-0000-000090120000}"/>
    <cellStyle name="Normal 12 3 3" xfId="775" xr:uid="{00000000-0005-0000-0000-000091120000}"/>
    <cellStyle name="Normal 12 3 4" xfId="13062" xr:uid="{300610EF-D542-478E-A380-21C3DEB1718B}"/>
    <cellStyle name="Normal 12 4" xfId="776" xr:uid="{00000000-0005-0000-0000-000092120000}"/>
    <cellStyle name="Normal 12 4 2" xfId="26580" xr:uid="{574D683B-F0AC-4598-B5C6-729D922E5058}"/>
    <cellStyle name="Normal 12 4 3" xfId="13063" xr:uid="{0FF865D9-5BE0-4793-9904-539DCFC9F3F7}"/>
    <cellStyle name="Normal 12 5" xfId="772" xr:uid="{00000000-0005-0000-0000-000093120000}"/>
    <cellStyle name="Normal 12 5 2" xfId="26581" xr:uid="{896F8961-8FF7-41CC-80CB-EA03432C38DA}"/>
    <cellStyle name="Normal 12 5 3" xfId="13064" xr:uid="{DDA29DD3-877F-4273-B9C6-9A07BC68D7E8}"/>
    <cellStyle name="Normal 12 6" xfId="2748" xr:uid="{00000000-0005-0000-0000-000094120000}"/>
    <cellStyle name="Normal 12 7" xfId="2718" xr:uid="{00000000-0005-0000-0000-000095120000}"/>
    <cellStyle name="Normal 12 7 2" xfId="3510" xr:uid="{00000000-0005-0000-0000-000096120000}"/>
    <cellStyle name="Normal 12 8" xfId="2851" xr:uid="{00000000-0005-0000-0000-000097120000}"/>
    <cellStyle name="Normal 12 9" xfId="10972" xr:uid="{98A17DF5-C64C-4165-B9CE-1CA35D1A7866}"/>
    <cellStyle name="Normal 120" xfId="3564" xr:uid="{00000000-0005-0000-0000-000098120000}"/>
    <cellStyle name="Normal 120 2" xfId="7335" xr:uid="{00000000-0005-0000-0000-000099120000}"/>
    <cellStyle name="Normal 120 3" xfId="19970" xr:uid="{9EA3757A-79ED-49BA-AE07-A5A4085E9B6A}"/>
    <cellStyle name="Normal 121" xfId="3559" xr:uid="{00000000-0005-0000-0000-00009A120000}"/>
    <cellStyle name="Normal 121 2" xfId="7332" xr:uid="{00000000-0005-0000-0000-00009B120000}"/>
    <cellStyle name="Normal 122" xfId="3550" xr:uid="{00000000-0005-0000-0000-00009C120000}"/>
    <cellStyle name="Normal 122 2" xfId="7326" xr:uid="{00000000-0005-0000-0000-00009D120000}"/>
    <cellStyle name="Normal 123" xfId="3554" xr:uid="{00000000-0005-0000-0000-00009E120000}"/>
    <cellStyle name="Normal 123 2" xfId="7327" xr:uid="{00000000-0005-0000-0000-00009F120000}"/>
    <cellStyle name="Normal 124" xfId="3568" xr:uid="{00000000-0005-0000-0000-0000A0120000}"/>
    <cellStyle name="Normal 124 2" xfId="7337" xr:uid="{00000000-0005-0000-0000-0000A1120000}"/>
    <cellStyle name="Normal 125" xfId="3598" xr:uid="{00000000-0005-0000-0000-0000A2120000}"/>
    <cellStyle name="Normal 126" xfId="3522" xr:uid="{00000000-0005-0000-0000-0000A3120000}"/>
    <cellStyle name="Normal 126 2" xfId="7314" xr:uid="{00000000-0005-0000-0000-0000A4120000}"/>
    <cellStyle name="Normal 127" xfId="3672" xr:uid="{00000000-0005-0000-0000-0000A5120000}"/>
    <cellStyle name="Normal 127 2" xfId="7398" xr:uid="{00000000-0005-0000-0000-0000A6120000}"/>
    <cellStyle name="Normal 128" xfId="3686" xr:uid="{00000000-0005-0000-0000-0000A7120000}"/>
    <cellStyle name="Normal 128 2" xfId="7408" xr:uid="{00000000-0005-0000-0000-0000A8120000}"/>
    <cellStyle name="Normal 129" xfId="2797" xr:uid="{00000000-0005-0000-0000-0000A9120000}"/>
    <cellStyle name="Normal 13" xfId="150" xr:uid="{00000000-0005-0000-0000-0000AA120000}"/>
    <cellStyle name="Normal 13 10" xfId="2853" xr:uid="{00000000-0005-0000-0000-0000AB120000}"/>
    <cellStyle name="Normal 13 10 2" xfId="14403" xr:uid="{89E195F4-3A39-4FE0-A293-DDAEE3D9F4BE}"/>
    <cellStyle name="Normal 13 11" xfId="13065" xr:uid="{5DB651D2-B333-48A5-AE6B-0BEAE2B0136F}"/>
    <cellStyle name="Normal 13 2" xfId="323" xr:uid="{00000000-0005-0000-0000-0000AC120000}"/>
    <cellStyle name="Normal 13 2 2" xfId="778" xr:uid="{00000000-0005-0000-0000-0000AD120000}"/>
    <cellStyle name="Normal 13 2 2 2" xfId="26582" xr:uid="{CE558EAD-C3F4-43AF-B792-41BE3CA3BADC}"/>
    <cellStyle name="Normal 13 2 2 3" xfId="13066" xr:uid="{B4B2E1D8-D966-41F7-881B-2AC1A8519E4D}"/>
    <cellStyle name="Normal 13 2 3" xfId="779" xr:uid="{00000000-0005-0000-0000-0000AE120000}"/>
    <cellStyle name="Normal 13 2 3 2" xfId="17693" xr:uid="{3FE3C001-224B-4AF8-93A7-82E7232EA574}"/>
    <cellStyle name="Normal 13 2 3 3" xfId="17048" xr:uid="{A8F53F58-1483-4B4B-BDC9-521C2D1D54EC}"/>
    <cellStyle name="Normal 13 2 3 4" xfId="26583" xr:uid="{381C3648-C2D4-400A-AF90-ABE77C868AB8}"/>
    <cellStyle name="Normal 13 2 3 5" xfId="13067" xr:uid="{4B476511-278A-45DA-A49D-EC5ABA726CA4}"/>
    <cellStyle name="Normal 13 2 4" xfId="14404" xr:uid="{27AC9109-DC8E-49D9-8EDA-C8E96873CD5D}"/>
    <cellStyle name="Normal 13 2 5" xfId="17628" xr:uid="{0E793301-9799-4E06-A70E-92AF2FAEAA7D}"/>
    <cellStyle name="Normal 13 2 6" xfId="16477" xr:uid="{CF798683-9227-4C01-9EC7-B6CE2CAAACCC}"/>
    <cellStyle name="Normal 13 2 7" xfId="9892" xr:uid="{AFB48062-3263-495D-9F26-097A9B4C11FD}"/>
    <cellStyle name="Normal 13 3" xfId="215" xr:uid="{00000000-0005-0000-0000-0000AF120000}"/>
    <cellStyle name="Normal 13 3 2" xfId="1101" xr:uid="{00000000-0005-0000-0000-0000B0120000}"/>
    <cellStyle name="Normal 13 3 3" xfId="780" xr:uid="{00000000-0005-0000-0000-0000B1120000}"/>
    <cellStyle name="Normal 13 3 4" xfId="14402" xr:uid="{C16383AC-A995-42F5-B715-88ABC8BCEAAB}"/>
    <cellStyle name="Normal 13 4" xfId="781" xr:uid="{00000000-0005-0000-0000-0000B2120000}"/>
    <cellStyle name="Normal 13 4 2" xfId="25867" xr:uid="{9FCAE0FF-448F-41A4-8BB9-499F9ACEA915}"/>
    <cellStyle name="Normal 13 5" xfId="782" xr:uid="{00000000-0005-0000-0000-0000B3120000}"/>
    <cellStyle name="Normal 13 5 2" xfId="26584" xr:uid="{B4641B63-333C-428D-BF3A-A13DA87651E8}"/>
    <cellStyle name="Normal 13 6" xfId="777" xr:uid="{00000000-0005-0000-0000-0000B4120000}"/>
    <cellStyle name="Normal 13 7" xfId="1893" xr:uid="{00000000-0005-0000-0000-0000B5120000}"/>
    <cellStyle name="Normal 13 8" xfId="1842" xr:uid="{00000000-0005-0000-0000-0000B6120000}"/>
    <cellStyle name="Normal 13 8 2" xfId="4213" xr:uid="{00000000-0005-0000-0000-0000B7120000}"/>
    <cellStyle name="Normal 13 8 3" xfId="3512" xr:uid="{00000000-0005-0000-0000-0000B8120000}"/>
    <cellStyle name="Normal 13 9" xfId="2720" xr:uid="{00000000-0005-0000-0000-0000B9120000}"/>
    <cellStyle name="Normal 13 9 2" xfId="7221" xr:uid="{00000000-0005-0000-0000-0000BA120000}"/>
    <cellStyle name="Normal 13_160800B1 CPI09 โปรแกรมคอมพิวเตอร์ - BOI" xfId="13068" xr:uid="{530A401A-5F75-4DD1-B550-7C83684EDC70}"/>
    <cellStyle name="Normal 130" xfId="3850" xr:uid="{00000000-0005-0000-0000-0000BB120000}"/>
    <cellStyle name="Normal 131" xfId="5211" xr:uid="{00000000-0005-0000-0000-0000BC120000}"/>
    <cellStyle name="Normal 132" xfId="2917" xr:uid="{00000000-0005-0000-0000-0000BD120000}"/>
    <cellStyle name="Normal 133" xfId="5338" xr:uid="{00000000-0005-0000-0000-0000BE120000}"/>
    <cellStyle name="Normal 134" xfId="8363" xr:uid="{00000000-0005-0000-0000-0000BF120000}"/>
    <cellStyle name="Normal 135" xfId="5417" xr:uid="{00000000-0005-0000-0000-0000C0120000}"/>
    <cellStyle name="Normal 135 2" xfId="17365" xr:uid="{ACFF68BC-B8E1-4927-A61D-114732712AF9}"/>
    <cellStyle name="Normal 136" xfId="7319" xr:uid="{00000000-0005-0000-0000-0000C1120000}"/>
    <cellStyle name="Normal 137" xfId="8196" xr:uid="{00000000-0005-0000-0000-0000C2120000}"/>
    <cellStyle name="Normal 138" xfId="5355" xr:uid="{00000000-0005-0000-0000-0000C3120000}"/>
    <cellStyle name="Normal 139" xfId="5169" xr:uid="{00000000-0005-0000-0000-0000C4120000}"/>
    <cellStyle name="Normal 14" xfId="216" xr:uid="{00000000-0005-0000-0000-0000C5120000}"/>
    <cellStyle name="Normal 14 10" xfId="2832" xr:uid="{00000000-0005-0000-0000-0000C6120000}"/>
    <cellStyle name="Normal 14 10 2" xfId="13947" xr:uid="{D4F4D19A-3392-42C8-AE8A-78B386DBA28A}"/>
    <cellStyle name="Normal 14 11" xfId="25868" xr:uid="{683759AA-512C-45E1-9810-6FE9FA4C7D66}"/>
    <cellStyle name="Normal 14 2" xfId="784" xr:uid="{00000000-0005-0000-0000-0000C7120000}"/>
    <cellStyle name="Normal 14 2 2" xfId="785" xr:uid="{00000000-0005-0000-0000-0000C8120000}"/>
    <cellStyle name="Normal 14 2 2 2" xfId="13069" xr:uid="{C95E5FAE-AAB7-415E-9646-5932ED9693C8}"/>
    <cellStyle name="Normal 14 2 2 2 2 2" xfId="17344" xr:uid="{1270B7ED-66C2-445F-BF9B-2CDFC5E251D8}"/>
    <cellStyle name="Normal 14 2 2 3" xfId="13070" xr:uid="{89D241E8-475A-49CB-BB3F-97B23A8AF2F8}"/>
    <cellStyle name="Normal 14 2 2 4" xfId="13071" xr:uid="{CAEAA119-5E68-43F5-86AF-2570D28B64F3}"/>
    <cellStyle name="Normal 14 2 2 5" xfId="26586" xr:uid="{A8F3DD98-E944-4F65-94D9-BCF94E2FC37B}"/>
    <cellStyle name="Normal 14 2 3" xfId="786" xr:uid="{00000000-0005-0000-0000-0000C9120000}"/>
    <cellStyle name="Normal 14 2 3 2" xfId="13072" xr:uid="{578E2717-63F0-45B9-BF99-33AE19BB708D}"/>
    <cellStyle name="Normal 14 2 4" xfId="13073" xr:uid="{F006C454-7B80-4560-A04E-097EC27F68D1}"/>
    <cellStyle name="Normal 14 2 5" xfId="13074" xr:uid="{591EA594-EC77-45E2-A323-E5287BA6FA4D}"/>
    <cellStyle name="Normal 14 2 6" xfId="13075" xr:uid="{3BA615AC-FAD6-48AE-9DF3-4744A7DA994D}"/>
    <cellStyle name="Normal 14 2 7" xfId="13076" xr:uid="{585B8B0E-29E6-41BD-956A-35E23426B082}"/>
    <cellStyle name="Normal 14 2 8" xfId="13077" xr:uid="{A0EE5EE9-828B-4296-9BFF-114353296F93}"/>
    <cellStyle name="Normal 14 2 9" xfId="26585" xr:uid="{A09B5235-D674-46B4-95B5-10BC231CD1B6}"/>
    <cellStyle name="Normal 14 3" xfId="787" xr:uid="{00000000-0005-0000-0000-0000CA120000}"/>
    <cellStyle name="Normal 14 3 2" xfId="26587" xr:uid="{B8DAAAC0-99EA-4CF8-B9A8-697451C72092}"/>
    <cellStyle name="Normal 14 3 3" xfId="11608" xr:uid="{894AFDDF-0B75-491F-80F6-93032129F59C}"/>
    <cellStyle name="Normal 14 4" xfId="788" xr:uid="{00000000-0005-0000-0000-0000CB120000}"/>
    <cellStyle name="Normal 14 4 2" xfId="26588" xr:uid="{4137D5AF-269F-4233-8519-6BBDE1A65390}"/>
    <cellStyle name="Normal 14 4 3" xfId="11628" xr:uid="{18B85EED-909B-4308-A0C1-4007C49456FA}"/>
    <cellStyle name="Normal 14 5" xfId="789" xr:uid="{00000000-0005-0000-0000-0000CC120000}"/>
    <cellStyle name="Normal 14 5 2" xfId="26589" xr:uid="{DA6FA731-60CB-41CE-BA7C-3FD38B5EB94C}"/>
    <cellStyle name="Normal 14 5 3" xfId="13078" xr:uid="{79610E44-5716-4EE9-9BD7-B6FA2BD1A0EF}"/>
    <cellStyle name="Normal 14 6" xfId="1102" xr:uid="{00000000-0005-0000-0000-0000CD120000}"/>
    <cellStyle name="Normal 14 6 2" xfId="13079" xr:uid="{52D39926-4150-4BF3-81F2-B366D1FBB605}"/>
    <cellStyle name="Normal 14 7" xfId="783" xr:uid="{00000000-0005-0000-0000-0000CE120000}"/>
    <cellStyle name="Normal 14 7 2" xfId="13080" xr:uid="{02372D5C-19E0-47EB-8E0E-5A29A9D4D29E}"/>
    <cellStyle name="Normal 14 8" xfId="1901" xr:uid="{00000000-0005-0000-0000-0000CF120000}"/>
    <cellStyle name="Normal 14 8 2" xfId="13614" xr:uid="{98AAFEBF-4111-477C-8D54-318038C2450D}"/>
    <cellStyle name="Normal 14 9" xfId="2705" xr:uid="{00000000-0005-0000-0000-0000D0120000}"/>
    <cellStyle name="Normal 14 9 2" xfId="3497" xr:uid="{00000000-0005-0000-0000-0000D1120000}"/>
    <cellStyle name="Normal 14 9 3" xfId="13645" xr:uid="{F04C47E6-53D6-4F58-B329-66ED998E8660}"/>
    <cellStyle name="Normal 140" xfId="8388" xr:uid="{00000000-0005-0000-0000-0000D2120000}"/>
    <cellStyle name="Normal 141" xfId="8587" xr:uid="{00000000-0005-0000-0000-0000D3120000}"/>
    <cellStyle name="Normal 142" xfId="8168" xr:uid="{00000000-0005-0000-0000-0000D4120000}"/>
    <cellStyle name="Normal 143" xfId="9193" xr:uid="{00000000-0005-0000-0000-0000D5120000}"/>
    <cellStyle name="Normal 144" xfId="2962" xr:uid="{00000000-0005-0000-0000-0000D6120000}"/>
    <cellStyle name="Normal 144 2" xfId="14125" xr:uid="{A3D3B837-91DB-4EBD-9139-6000DAA92A0F}"/>
    <cellStyle name="Normal 145" xfId="9593" xr:uid="{786450DF-B04F-47A6-A0D3-F8A165A24BDC}"/>
    <cellStyle name="Normal 15" xfId="217" xr:uid="{00000000-0005-0000-0000-0000D7120000}"/>
    <cellStyle name="Normal 15 10" xfId="2860" xr:uid="{00000000-0005-0000-0000-0000D8120000}"/>
    <cellStyle name="Normal 15 2" xfId="791" xr:uid="{00000000-0005-0000-0000-0000D9120000}"/>
    <cellStyle name="Normal 15 2 2" xfId="26591" xr:uid="{BBDE9444-CD2D-4E87-B80E-61314DE8A895}"/>
    <cellStyle name="Normal 15 2 3" xfId="26590" xr:uid="{6654173A-2319-4DBC-B850-37B663EE8D67}"/>
    <cellStyle name="Normal 15 2 4" xfId="13081" xr:uid="{1D465854-240C-4E7C-BD3B-671EE6C5DD1C}"/>
    <cellStyle name="Normal 15 3" xfId="792" xr:uid="{00000000-0005-0000-0000-0000DA120000}"/>
    <cellStyle name="Normal 15 3 2" xfId="26592" xr:uid="{F05B215A-BEE7-47C9-BB9D-30CC4F9128F3}"/>
    <cellStyle name="Normal 15 3 3" xfId="13082" xr:uid="{43E46D96-0A7D-40B5-8AF4-F583283B6EDD}"/>
    <cellStyle name="Normal 15 4" xfId="793" xr:uid="{00000000-0005-0000-0000-0000DB120000}"/>
    <cellStyle name="Normal 15 4 2" xfId="25869" xr:uid="{3781DA2A-022F-40F3-94AA-1B936B8F5D19}"/>
    <cellStyle name="Normal 15 5" xfId="794" xr:uid="{00000000-0005-0000-0000-0000DC120000}"/>
    <cellStyle name="Normal 15 5 2" xfId="26593" xr:uid="{88AA3E54-3021-4919-A74E-6FE9622F3210}"/>
    <cellStyle name="Normal 15 6" xfId="1103" xr:uid="{00000000-0005-0000-0000-0000DD120000}"/>
    <cellStyle name="Normal 15 7" xfId="790" xr:uid="{00000000-0005-0000-0000-0000DE120000}"/>
    <cellStyle name="Normal 15 8" xfId="2749" xr:uid="{00000000-0005-0000-0000-0000DF120000}"/>
    <cellStyle name="Normal 15 9" xfId="2723" xr:uid="{00000000-0005-0000-0000-0000E0120000}"/>
    <cellStyle name="Normal 15 9 2" xfId="3517" xr:uid="{00000000-0005-0000-0000-0000E1120000}"/>
    <cellStyle name="Normal 16" xfId="218" xr:uid="{00000000-0005-0000-0000-0000E2120000}"/>
    <cellStyle name="Normal 16 2" xfId="796" xr:uid="{00000000-0005-0000-0000-0000E3120000}"/>
    <cellStyle name="Normal 16 2 2" xfId="26595" xr:uid="{5F95DFE8-A772-4748-A2C3-CD45EFE1E5DD}"/>
    <cellStyle name="Normal 16 2 3" xfId="26594" xr:uid="{15EA469D-CF33-4294-A4E7-9CB54B6CCC3C}"/>
    <cellStyle name="Normal 16 2 4" xfId="13083" xr:uid="{1380C4C4-6E93-48FE-AC39-7161C51B87FD}"/>
    <cellStyle name="Normal 16 3" xfId="1104" xr:uid="{00000000-0005-0000-0000-0000E4120000}"/>
    <cellStyle name="Normal 16 3 2" xfId="26596" xr:uid="{A6478A3F-2725-4033-87B7-64EF04681A49}"/>
    <cellStyle name="Normal 16 3 3" xfId="9893" xr:uid="{C33525F8-9774-4DA0-B48C-1EF2D07DBCFA}"/>
    <cellStyle name="Normal 16 4" xfId="795" xr:uid="{00000000-0005-0000-0000-0000E5120000}"/>
    <cellStyle name="Normal 16 4 2" xfId="25870" xr:uid="{3B1A8086-6526-4C6E-9ABE-0D3681C65176}"/>
    <cellStyle name="Normal 16 5" xfId="2750" xr:uid="{00000000-0005-0000-0000-0000E6120000}"/>
    <cellStyle name="Normal 16 6" xfId="2724" xr:uid="{00000000-0005-0000-0000-0000E7120000}"/>
    <cellStyle name="Normal 16 6 2" xfId="3519" xr:uid="{00000000-0005-0000-0000-0000E8120000}"/>
    <cellStyle name="Normal 16 7" xfId="2862" xr:uid="{00000000-0005-0000-0000-0000E9120000}"/>
    <cellStyle name="Normal 16 8" xfId="9596" xr:uid="{46EFBCE3-95FE-49DD-86AD-D6EE5A5DDB33}"/>
    <cellStyle name="Normal 17" xfId="219" xr:uid="{00000000-0005-0000-0000-0000EA120000}"/>
    <cellStyle name="Normal 17 2" xfId="798" xr:uid="{00000000-0005-0000-0000-0000EB120000}"/>
    <cellStyle name="Normal 17 2 2" xfId="13084" xr:uid="{0146D8FB-E060-4497-81F9-5611545737DE}"/>
    <cellStyle name="Normal 17 2 2 2" xfId="26598" xr:uid="{8D6BD80A-26F2-4F9A-A198-BD2F6222A949}"/>
    <cellStyle name="Normal 17 2 3" xfId="26597" xr:uid="{6CD73F5D-7943-4E68-BE0F-2B3B542CE18F}"/>
    <cellStyle name="Normal 17 3" xfId="799" xr:uid="{00000000-0005-0000-0000-0000EC120000}"/>
    <cellStyle name="Normal 17 3 2" xfId="26599" xr:uid="{A18D260A-FCBC-42B8-BDEF-5D4AECD7597E}"/>
    <cellStyle name="Normal 17 4" xfId="800" xr:uid="{00000000-0005-0000-0000-0000ED120000}"/>
    <cellStyle name="Normal 17 4 2" xfId="26600" xr:uid="{049C2443-4A61-44C9-8F66-1D4EC932226C}"/>
    <cellStyle name="Normal 17 5" xfId="1105" xr:uid="{00000000-0005-0000-0000-0000EE120000}"/>
    <cellStyle name="Normal 17 5 2" xfId="26601" xr:uid="{EEF3108C-B56F-45D5-A749-72B599FBBEBD}"/>
    <cellStyle name="Normal 17 5 3" xfId="13615" xr:uid="{CE6CF5B2-3261-410F-87A3-EF4FB9E3FA82}"/>
    <cellStyle name="Normal 17 6" xfId="797" xr:uid="{00000000-0005-0000-0000-0000EF120000}"/>
    <cellStyle name="Normal 17 6 2" xfId="13644" xr:uid="{348F5B11-73E4-4C3E-8A1A-3ECD3B673F4A}"/>
    <cellStyle name="Normal 17 7" xfId="13948" xr:uid="{986CD013-A199-47F4-9559-C85877555E5E}"/>
    <cellStyle name="Normal 17 8" xfId="25871" xr:uid="{CE3D3C3A-83BE-443E-81E5-A966B8816887}"/>
    <cellStyle name="Normal 18" xfId="220" xr:uid="{00000000-0005-0000-0000-0000F0120000}"/>
    <cellStyle name="Normal 18 2" xfId="801" xr:uid="{00000000-0005-0000-0000-0000F1120000}"/>
    <cellStyle name="Normal 18 2 2" xfId="802" xr:uid="{00000000-0005-0000-0000-0000F2120000}"/>
    <cellStyle name="Normal 18 2 2 2" xfId="26603" xr:uid="{BC2598EC-8289-4AC5-84F1-5C2B36BB29E4}"/>
    <cellStyle name="Normal 18 2 3" xfId="803" xr:uid="{00000000-0005-0000-0000-0000F3120000}"/>
    <cellStyle name="Normal 18 2 3 2" xfId="26602" xr:uid="{93A77A3D-5A25-4C5A-BD0D-9B07C36189FC}"/>
    <cellStyle name="Normal 18 3" xfId="804" xr:uid="{00000000-0005-0000-0000-0000F4120000}"/>
    <cellStyle name="Normal 18 3 2" xfId="805" xr:uid="{00000000-0005-0000-0000-0000F5120000}"/>
    <cellStyle name="Normal 18 3 2 2" xfId="26604" xr:uid="{D56ED715-38F2-402C-BF6D-E73ACE9C569F}"/>
    <cellStyle name="Normal 18 3 3" xfId="806" xr:uid="{00000000-0005-0000-0000-0000F6120000}"/>
    <cellStyle name="Normal 18 3 4" xfId="11609" xr:uid="{410CC2A0-2250-4CA7-B20E-0D039FD30D35}"/>
    <cellStyle name="Normal 18 4" xfId="807" xr:uid="{00000000-0005-0000-0000-0000F7120000}"/>
    <cellStyle name="Normal 18 4 2" xfId="808" xr:uid="{00000000-0005-0000-0000-0000F8120000}"/>
    <cellStyle name="Normal 18 4 2 2" xfId="26605" xr:uid="{9AE58B2D-0D90-4973-9562-BA3C7E9D05D8}"/>
    <cellStyle name="Normal 18 4 3" xfId="809" xr:uid="{00000000-0005-0000-0000-0000F9120000}"/>
    <cellStyle name="Normal 18 5" xfId="810" xr:uid="{00000000-0005-0000-0000-0000FA120000}"/>
    <cellStyle name="Normal 18 5 2" xfId="26606" xr:uid="{5DA2F11D-D6BF-4F1A-8E82-F2FBC8142CD7}"/>
    <cellStyle name="Normal 18 5 3" xfId="13616" xr:uid="{CD2BC206-22CE-4911-9A84-25A35A73B854}"/>
    <cellStyle name="Normal 18 6" xfId="811" xr:uid="{00000000-0005-0000-0000-0000FB120000}"/>
    <cellStyle name="Normal 18 6 2" xfId="13643" xr:uid="{42D2C528-8857-4CD3-82F2-95E6BDC6E1CE}"/>
    <cellStyle name="Normal 18 7" xfId="13972" xr:uid="{0F8BC64B-4B4E-4DED-8D47-E980CC4FB372}"/>
    <cellStyle name="Normal 19" xfId="221" xr:uid="{00000000-0005-0000-0000-0000FC120000}"/>
    <cellStyle name="Normal 19 2" xfId="1106" xr:uid="{00000000-0005-0000-0000-0000FD120000}"/>
    <cellStyle name="Normal 19 2 2" xfId="26608" xr:uid="{C1457B0E-593C-4F0A-B6EC-5B48C1C7A463}"/>
    <cellStyle name="Normal 19 2 3" xfId="26607" xr:uid="{0A2017FF-6638-4A6E-94B8-544E2770CA9D}"/>
    <cellStyle name="Normal 19 2 4" xfId="13085" xr:uid="{FA4C46BE-A514-42F7-B704-4C32517B2F16}"/>
    <cellStyle name="Normal 19 3" xfId="812" xr:uid="{00000000-0005-0000-0000-0000FE120000}"/>
    <cellStyle name="Normal 19 3 2" xfId="26609" xr:uid="{9541678A-C66D-4718-8C12-86D5AB7C07A0}"/>
    <cellStyle name="Normal 19 4" xfId="13086" xr:uid="{04E57CD0-B952-4ADE-9C6C-9566050BE812}"/>
    <cellStyle name="Normal 19 4 2" xfId="13927" xr:uid="{240833A4-6878-4804-B6F5-BFBAFF7C9469}"/>
    <cellStyle name="Normal 19 4 2 2" xfId="14368" xr:uid="{A8A29750-9D09-4197-B612-EA1EBFFD1C96}"/>
    <cellStyle name="Normal 19 4 2 2 2" xfId="16269" xr:uid="{E9F9903B-5996-4E43-917F-8F06CDF67D09}"/>
    <cellStyle name="Normal 19 4 2 2 2 2" xfId="18680" xr:uid="{4BB22569-0E69-47FA-835B-C438C6DE4D96}"/>
    <cellStyle name="Normal 19 4 2 2 3" xfId="17577" xr:uid="{B44BF8BF-7D42-4FE4-8004-F63590CE37FE}"/>
    <cellStyle name="Normal 19 4 2 3" xfId="15869" xr:uid="{92B66BC8-6424-453A-9E6B-BF35B5BDF6B5}"/>
    <cellStyle name="Normal 19 4 2 3 2" xfId="18319" xr:uid="{A6727894-9FE5-4E6F-AA41-B5A12189F358}"/>
    <cellStyle name="Normal 19 4 2 4" xfId="17277" xr:uid="{2CE2D638-A26D-43C7-83BF-BCD87B76D863}"/>
    <cellStyle name="Normal 19 4 3" xfId="13833" xr:uid="{669E27E4-D280-4EB2-8D6B-7D5BD95C8B7E}"/>
    <cellStyle name="Normal 19 4 3 2" xfId="14319" xr:uid="{424BF9D9-8EFB-4007-9864-BE4AA9CDC558}"/>
    <cellStyle name="Normal 19 4 3 2 2" xfId="16222" xr:uid="{B653F1E0-8E55-4A0C-9C8B-8313DC8661C2}"/>
    <cellStyle name="Normal 19 4 3 2 2 2" xfId="18633" xr:uid="{9C1C6985-CAC0-48C2-A548-DA9A27D860F7}"/>
    <cellStyle name="Normal 19 4 3 2 3" xfId="17530" xr:uid="{097AB653-9830-4D18-ADA8-9A92E12DC889}"/>
    <cellStyle name="Normal 19 4 3 3" xfId="15784" xr:uid="{4CBAC34C-569E-4B80-A008-F72F9BEE9527}"/>
    <cellStyle name="Normal 19 4 3 3 2" xfId="18240" xr:uid="{96F5A235-D202-469C-AF5B-839DBA6E6D29}"/>
    <cellStyle name="Normal 19 4 3 4" xfId="17225" xr:uid="{5250DDBD-8521-476B-B081-F2D53E26FC31}"/>
    <cellStyle name="Normal 19 4 4" xfId="13822" xr:uid="{04447A9F-941F-42D1-82B1-D3A28CFF6C15}"/>
    <cellStyle name="Normal 19 4 4 2" xfId="14312" xr:uid="{BD287D9B-C2BB-4EDB-B23F-1FEC40D15FFC}"/>
    <cellStyle name="Normal 19 4 4 2 2" xfId="16215" xr:uid="{1B94F807-AD4A-4AE8-AB29-3F9A8C667141}"/>
    <cellStyle name="Normal 19 4 4 2 2 2" xfId="18626" xr:uid="{36AB07DE-147C-4721-A5E9-06476B93B6F2}"/>
    <cellStyle name="Normal 19 4 4 2 3" xfId="17523" xr:uid="{89F477E5-71F2-484C-9AF3-4E5953B08721}"/>
    <cellStyle name="Normal 19 4 4 3" xfId="15773" xr:uid="{323217EE-68BE-4549-B173-701FC78F554F}"/>
    <cellStyle name="Normal 19 4 4 3 2" xfId="18229" xr:uid="{4DC71442-BAA5-46EF-BD92-D5BA759A29E9}"/>
    <cellStyle name="Normal 19 4 4 4" xfId="17216" xr:uid="{64531D55-4169-49D9-96F9-692E0234C345}"/>
    <cellStyle name="Normal 19 4 5" xfId="14216" xr:uid="{83D27DE3-7A74-43EF-A328-1693EB564247}"/>
    <cellStyle name="Normal 19 4 5 2" xfId="16121" xr:uid="{82D9D0BB-9517-4E0A-A6A9-151B326794FB}"/>
    <cellStyle name="Normal 19 4 5 2 2" xfId="18532" xr:uid="{23299F32-D41F-4BAA-AC1C-10C9E98FA755}"/>
    <cellStyle name="Normal 19 4 5 3" xfId="17434" xr:uid="{7FE93EE9-F85C-4295-A796-2DF7FEFDF9C5}"/>
    <cellStyle name="Normal 19 4 6" xfId="15423" xr:uid="{F975B08C-00DD-4018-BECA-B08F70080B71}"/>
    <cellStyle name="Normal 19 4 6 2" xfId="17965" xr:uid="{FFB57AC4-E9B4-4369-B0D0-61F8932D2837}"/>
    <cellStyle name="Normal 19 4 7" xfId="17049" xr:uid="{17287ADB-B4BA-49F3-B0C3-740F17962405}"/>
    <cellStyle name="Normal 19 5" xfId="26610" xr:uid="{E2BEC590-05B7-4994-8D38-B36BB586F313}"/>
    <cellStyle name="Normal 19 6" xfId="10973" xr:uid="{B9F49AB9-404C-40D4-9CD0-DA255EFC9F45}"/>
    <cellStyle name="Normal 2" xfId="1" xr:uid="{00000000-0005-0000-0000-0000FF120000}"/>
    <cellStyle name="Normal 2 10" xfId="222" xr:uid="{00000000-0005-0000-0000-000000130000}"/>
    <cellStyle name="Normal 2 10 2" xfId="814" xr:uid="{00000000-0005-0000-0000-000001130000}"/>
    <cellStyle name="Normal 2 10 3" xfId="26612" xr:uid="{0859A3D9-DA87-4A33-88AE-91EE3D09482F}"/>
    <cellStyle name="Normal 2 10 4" xfId="10974" xr:uid="{C7FCCC2B-26F4-4DCC-A874-F8C5AB0B16F3}"/>
    <cellStyle name="Normal 2 11" xfId="223" xr:uid="{00000000-0005-0000-0000-000002130000}"/>
    <cellStyle name="Normal 2 11 2" xfId="1107" xr:uid="{00000000-0005-0000-0000-000003130000}"/>
    <cellStyle name="Normal 2 11 3" xfId="815" xr:uid="{00000000-0005-0000-0000-000004130000}"/>
    <cellStyle name="Normal 2 11 4" xfId="2751" xr:uid="{00000000-0005-0000-0000-000005130000}"/>
    <cellStyle name="Normal 2 11 5" xfId="2722" xr:uid="{00000000-0005-0000-0000-000006130000}"/>
    <cellStyle name="Normal 2 11 6" xfId="10975" xr:uid="{0DC3D8E5-6428-4627-9117-F63FFAFCE7DF}"/>
    <cellStyle name="Normal 2 12" xfId="224" xr:uid="{00000000-0005-0000-0000-000007130000}"/>
    <cellStyle name="Normal 2 12 2" xfId="1902" xr:uid="{00000000-0005-0000-0000-000008130000}"/>
    <cellStyle name="Normal 2 12 3" xfId="1828" xr:uid="{00000000-0005-0000-0000-000009130000}"/>
    <cellStyle name="Normal 2 12 4" xfId="10976" xr:uid="{454FC1DB-622C-414F-81BD-F416D251A597}"/>
    <cellStyle name="Normal 2 13" xfId="225" xr:uid="{00000000-0005-0000-0000-00000A130000}"/>
    <cellStyle name="Normal 2 13 2" xfId="13087" xr:uid="{4D3A76D3-77A0-4175-812A-22B9EC3EA2EA}"/>
    <cellStyle name="Normal 2 13 3" xfId="10977" xr:uid="{9995F8F6-279A-4D54-A412-1CDB8E5CBBAF}"/>
    <cellStyle name="Normal 2 14" xfId="226" xr:uid="{00000000-0005-0000-0000-00000B130000}"/>
    <cellStyle name="Normal 2 14 2" xfId="13088" xr:uid="{DC966510-140C-45F2-91B7-B6D57B31924D}"/>
    <cellStyle name="Normal 2 14 3" xfId="10978" xr:uid="{79C09FBF-E96A-4D50-949B-2B543600D23A}"/>
    <cellStyle name="Normal 2 15" xfId="227" xr:uid="{00000000-0005-0000-0000-00000C130000}"/>
    <cellStyle name="Normal 2 15 2" xfId="13089" xr:uid="{5768332E-ED4D-470E-AB67-BCE2D76A5160}"/>
    <cellStyle name="Normal 2 15 3" xfId="14405" xr:uid="{6C12C036-9700-46CB-9B6C-FDE350F6D55D}"/>
    <cellStyle name="Normal 2 15 4" xfId="10979" xr:uid="{96698FC2-1A21-4364-BAE1-10B9F5E433CE}"/>
    <cellStyle name="Normal 2 16" xfId="228" xr:uid="{00000000-0005-0000-0000-00000D130000}"/>
    <cellStyle name="Normal 2 16 2" xfId="10980" xr:uid="{E9F2A9AC-4CC8-4CA6-8434-6F9626F43CBF}"/>
    <cellStyle name="Normal 2 17" xfId="229" xr:uid="{00000000-0005-0000-0000-00000E130000}"/>
    <cellStyle name="Normal 2 17 2" xfId="10981" xr:uid="{768BB33A-E257-4025-999A-20E7027616AF}"/>
    <cellStyle name="Normal 2 18" xfId="230" xr:uid="{00000000-0005-0000-0000-00000F130000}"/>
    <cellStyle name="Normal 2 18 2" xfId="10982" xr:uid="{9274931E-8233-4B2F-BCAD-D317FD8FFB97}"/>
    <cellStyle name="Normal 2 19" xfId="231" xr:uid="{00000000-0005-0000-0000-000010130000}"/>
    <cellStyle name="Normal 2 19 2" xfId="13090" xr:uid="{7C6D4044-9FCC-4894-B3D6-883750F8C60E}"/>
    <cellStyle name="Normal 2 19 3" xfId="10983" xr:uid="{C9DE7C0C-2389-460A-A67D-713DC68AAB35}"/>
    <cellStyle name="Normal 2 2" xfId="112" xr:uid="{00000000-0005-0000-0000-000011130000}"/>
    <cellStyle name="Normal 2 2 10" xfId="10984" xr:uid="{026D803B-AAE1-4446-B000-C9D6BABE208D}"/>
    <cellStyle name="Normal 2 2 11" xfId="10985" xr:uid="{1249416A-BFF7-49B8-BDAD-1A947CA57E68}"/>
    <cellStyle name="Normal 2 2 12" xfId="10986" xr:uid="{6CAB9CE5-F5D7-4CD5-95E1-C16BEC49135A}"/>
    <cellStyle name="Normal 2 2 13" xfId="10987" xr:uid="{87A3FD48-2838-4F0E-B796-71F3986CD806}"/>
    <cellStyle name="Normal 2 2 14" xfId="10988" xr:uid="{94419C9C-8875-44D9-AAE6-B44627D14387}"/>
    <cellStyle name="Normal 2 2 15" xfId="10989" xr:uid="{FA2A8545-FDD9-4067-8383-76CDB7C22D46}"/>
    <cellStyle name="Normal 2 2 16" xfId="10990" xr:uid="{17B234DD-7BD2-4715-986E-DDC0950D4047}"/>
    <cellStyle name="Normal 2 2 17" xfId="10991" xr:uid="{C9A1CECB-047E-4DA6-9068-514C5C3123D7}"/>
    <cellStyle name="Normal 2 2 18" xfId="10992" xr:uid="{110C9FAD-580B-41BB-B19C-DD2F58227B2C}"/>
    <cellStyle name="Normal 2 2 19" xfId="10993" xr:uid="{B11DCDD1-9B43-4DCB-8A5E-D0E973A6E46F}"/>
    <cellStyle name="Normal 2 2 2" xfId="817" xr:uid="{00000000-0005-0000-0000-000012130000}"/>
    <cellStyle name="Normal 2 2 2 10" xfId="13618" xr:uid="{B3E8AC12-A0A8-4A5F-A44D-052EBF5BE8CC}"/>
    <cellStyle name="Normal 2 2 2 10 2" xfId="13964" xr:uid="{8F216971-53B7-486C-B272-1E9A1D3991B1}"/>
    <cellStyle name="Normal 2 2 2 10 3" xfId="14105" xr:uid="{4AC8B97D-9D35-467C-902B-39F23A3E4456}"/>
    <cellStyle name="Normal 2 2 2 10 4" xfId="13684" xr:uid="{90ABD67C-7491-4D86-B292-26F2A224A626}"/>
    <cellStyle name="Normal 2 2 2 11" xfId="13641" xr:uid="{5A3DF4B0-2B4B-487E-AF58-1E6527753315}"/>
    <cellStyle name="Normal 2 2 2 12" xfId="13949" xr:uid="{1FFAF715-631D-4E39-8C98-2C715526FEAB}"/>
    <cellStyle name="Normal 2 2 2 13" xfId="16479" xr:uid="{F40CCE15-0FA9-49E1-9054-360A260A96EB}"/>
    <cellStyle name="Normal 2 2 2 14" xfId="9896" xr:uid="{E7F329E7-8BB2-4E1E-9120-8C643DA4BADC}"/>
    <cellStyle name="Normal 2 2 2 2" xfId="1539" xr:uid="{00000000-0005-0000-0000-000013130000}"/>
    <cellStyle name="Normal 2 2 2 2 2" xfId="1540" xr:uid="{00000000-0005-0000-0000-000014130000}"/>
    <cellStyle name="Normal 2 2 2 2 2 2" xfId="11660" xr:uid="{432FB7D1-70B5-4DF8-9462-16A11A556F12}"/>
    <cellStyle name="Normal 2 2 2 2 2 2 2" xfId="13782" xr:uid="{516AA4D4-415E-4728-98B9-F85D5665BCE7}"/>
    <cellStyle name="Normal 2 2 2 2 2 2 2 2" xfId="13807" xr:uid="{05CA9368-12C3-44B0-983F-0C424708FD6E}"/>
    <cellStyle name="Normal 2 2 2 2 2 2 2 3" xfId="13894" xr:uid="{960212B8-C51B-4AC2-8DAB-9C7A93F28FB5}"/>
    <cellStyle name="Normal 2 2 2 2 2 2 2 4" xfId="13871" xr:uid="{13373867-BCF4-4CEA-911D-53E865F637A5}"/>
    <cellStyle name="Normal 2 2 2 2 2 2 3" xfId="14006" xr:uid="{AECFDE3D-AC22-4D5A-BE83-CA42472BA433}"/>
    <cellStyle name="Normal 2 2 2 2 2 2 4" xfId="13706" xr:uid="{A1B5B3E9-F06A-45AE-A97C-F97AA0562E1E}"/>
    <cellStyle name="Normal 2 2 2 2 2 2 5" xfId="13945" xr:uid="{F92D1D34-62ED-4BFE-B839-4E64EF3B0C54}"/>
    <cellStyle name="Normal 2 2 2 2 2 3" xfId="11590" xr:uid="{F983AB9A-6E2E-4932-9126-77D5A974F689}"/>
    <cellStyle name="Normal 2 2 2 2 2 4" xfId="13724" xr:uid="{12CD9F3E-8374-459F-B94D-A37C550C5764}"/>
    <cellStyle name="Normal 2 2 2 2 2 4 2" xfId="13985" xr:uid="{E2A80FA1-2AED-4D3F-817E-8687160887DB}"/>
    <cellStyle name="Normal 2 2 2 2 2 4 3" xfId="14113" xr:uid="{0862FDC5-8D72-4FA9-A840-40441E2CE67D}"/>
    <cellStyle name="Normal 2 2 2 2 2 4 4" xfId="14120" xr:uid="{14079C07-C489-4D97-BC43-06028C8C2DE8}"/>
    <cellStyle name="Normal 2 2 2 2 2 5" xfId="13924" xr:uid="{EEF20012-B6C5-4973-8E7F-AD8DEC7BF454}"/>
    <cellStyle name="Normal 2 2 2 2 2 6" xfId="13835" xr:uid="{332CBB15-23D7-4158-9053-D895EA597390}"/>
    <cellStyle name="Normal 2 2 2 2 2 7" xfId="11612" xr:uid="{7F717EA7-34EA-4F05-A1D2-DA0FF37FD99E}"/>
    <cellStyle name="Normal 2 2 2 2 3" xfId="1541" xr:uid="{00000000-0005-0000-0000-000015130000}"/>
    <cellStyle name="Normal 2 2 2 2 3 2" xfId="11796" xr:uid="{8D07DDA2-4E35-4C3C-B79F-58F320F0CC0A}"/>
    <cellStyle name="Normal 2 2 2 2 4" xfId="1542" xr:uid="{00000000-0005-0000-0000-000016130000}"/>
    <cellStyle name="Normal 2 2 2 2 4 2" xfId="11625" xr:uid="{A2D4BFB3-426F-4B30-9E20-B13A9F118B6A}"/>
    <cellStyle name="Normal 2 2 2 2 5" xfId="13619" xr:uid="{41144B67-ED75-4487-B46E-0AF2B4CFC82F}"/>
    <cellStyle name="Normal 2 2 2 2 5 2" xfId="13970" xr:uid="{34CFCC35-C9DC-4A04-AA2F-239410171D60}"/>
    <cellStyle name="Normal 2 2 2 2 5 3" xfId="14110" xr:uid="{AD3EFA04-7AC1-4749-94A0-71FDAEE59E3A}"/>
    <cellStyle name="Normal 2 2 2 2 5 4" xfId="14117" xr:uid="{50578C27-4DF6-4AC8-BC4C-460A28FA0446}"/>
    <cellStyle name="Normal 2 2 2 2 6" xfId="13640" xr:uid="{92CFF974-B7F2-4B4A-8947-DA8D4C2987B8}"/>
    <cellStyle name="Normal 2 2 2 2 7" xfId="13950" xr:uid="{CD6DA09F-18EE-41A2-AE52-F37B43E7C7D6}"/>
    <cellStyle name="Normal 2 2 2 2 8" xfId="26614" xr:uid="{0DD01C34-8BF1-4169-A347-E2DAFC561DBA}"/>
    <cellStyle name="Normal 2 2 2 2 9" xfId="10994" xr:uid="{40D201D4-723D-4E50-9D75-D749636FA229}"/>
    <cellStyle name="Normal 2 2 2 3" xfId="1543" xr:uid="{00000000-0005-0000-0000-000017130000}"/>
    <cellStyle name="Normal 2 2 2 3 2" xfId="13091" xr:uid="{83D526DC-C35B-40EB-B5E4-E906CD5A56B5}"/>
    <cellStyle name="Normal 2 2 2 3 3" xfId="10995" xr:uid="{C393DB9F-1CF6-464C-AF3C-9008757C1FF0}"/>
    <cellStyle name="Normal 2 2 2 4" xfId="1544" xr:uid="{00000000-0005-0000-0000-000018130000}"/>
    <cellStyle name="Normal 2 2 2 4 2" xfId="13092" xr:uid="{3DFD4BDF-41C8-4F30-A731-AF76A94385B1}"/>
    <cellStyle name="Normal 2 2 2 4 3" xfId="10996" xr:uid="{C173D22C-BC67-4911-8F38-07731D6F670B}"/>
    <cellStyle name="Normal 2 2 2 5" xfId="1545" xr:uid="{00000000-0005-0000-0000-000019130000}"/>
    <cellStyle name="Normal 2 2 2 5 2" xfId="13093" xr:uid="{2A8944EC-3E7C-4834-87E9-A05249863DEE}"/>
    <cellStyle name="Normal 2 2 2 5 3" xfId="10997" xr:uid="{59DD46E2-494B-487C-8F60-882628528C8C}"/>
    <cellStyle name="Normal 2 2 2 6" xfId="1597" xr:uid="{00000000-0005-0000-0000-00001A130000}"/>
    <cellStyle name="Normal 2 2 2 7" xfId="1538" xr:uid="{00000000-0005-0000-0000-00001B130000}"/>
    <cellStyle name="Normal 2 2 2 7 2" xfId="10998" xr:uid="{922AFE7D-73E1-4B4D-8B0E-3D8D2B1FA318}"/>
    <cellStyle name="Normal 2 2 2 8" xfId="11611" xr:uid="{12D546AA-F492-47BF-A7A4-9FE205667549}"/>
    <cellStyle name="Normal 2 2 2 8 2" xfId="11733" xr:uid="{7E30F983-866F-470F-B355-DBB78755A997}"/>
    <cellStyle name="Normal 2 2 2 8 3" xfId="11937" xr:uid="{A4593AD5-42E0-4598-9943-5BE7559D500A}"/>
    <cellStyle name="Normal 2 2 2 9" xfId="11626" xr:uid="{9B1616BE-00C7-4205-8071-B4F1FB2EC156}"/>
    <cellStyle name="Normal 2 2 20" xfId="10999" xr:uid="{E776F904-AB75-413B-9601-CC2E62334261}"/>
    <cellStyle name="Normal 2 2 21" xfId="11000" xr:uid="{01637FBE-A17F-4472-B25F-984064484807}"/>
    <cellStyle name="Normal 2 2 22" xfId="11001" xr:uid="{7B76EA46-5A53-47CB-BC1C-F25DDBF32B8F}"/>
    <cellStyle name="Normal 2 2 23" xfId="11002" xr:uid="{4730FDDE-7E68-4820-AE48-07B1714077F0}"/>
    <cellStyle name="Normal 2 2 24" xfId="11003" xr:uid="{72A81E03-95E2-4040-91B5-682A7D801BF4}"/>
    <cellStyle name="Normal 2 2 25" xfId="11004" xr:uid="{CFFFD762-672B-4A73-8F57-E5F46F8DD4FA}"/>
    <cellStyle name="Normal 2 2 26" xfId="11005" xr:uid="{9241E1E9-D933-44D5-AB6B-786E5B97053C}"/>
    <cellStyle name="Normal 2 2 27" xfId="11006" xr:uid="{11AE036D-CCDE-434F-A167-6785FB9FFA85}"/>
    <cellStyle name="Normal 2 2 28" xfId="11007" xr:uid="{893B7FE7-59FC-41EB-9F7D-3F22EE0165DA}"/>
    <cellStyle name="Normal 2 2 29" xfId="11008" xr:uid="{357089F9-2CD5-4BEE-B6D9-DE13726C720E}"/>
    <cellStyle name="Normal 2 2 3" xfId="818" xr:uid="{00000000-0005-0000-0000-00001C130000}"/>
    <cellStyle name="Normal 2 2 3 2" xfId="1547" xr:uid="{00000000-0005-0000-0000-00001D130000}"/>
    <cellStyle name="Normal 2 2 3 2 2" xfId="11009" xr:uid="{E245C5C6-4A19-4DCC-A662-0330506C529A}"/>
    <cellStyle name="Normal 2 2 3 3" xfId="1548" xr:uid="{00000000-0005-0000-0000-00001E130000}"/>
    <cellStyle name="Normal 2 2 3 3 2" xfId="11010" xr:uid="{EEA9D177-A2C7-4E32-8709-A3C5F45AA5D8}"/>
    <cellStyle name="Normal 2 2 3 4" xfId="1549" xr:uid="{00000000-0005-0000-0000-00001F130000}"/>
    <cellStyle name="Normal 2 2 3 4 2" xfId="11011" xr:uid="{8EB3A46F-45D3-4DAE-B2FD-060A615DDFF9}"/>
    <cellStyle name="Normal 2 2 3 5" xfId="1652" xr:uid="{00000000-0005-0000-0000-000020130000}"/>
    <cellStyle name="Normal 2 2 3 6" xfId="1546" xr:uid="{00000000-0005-0000-0000-000021130000}"/>
    <cellStyle name="Normal 2 2 3 6 2" xfId="11012" xr:uid="{D09F02C0-4C6C-4486-976E-0C1079F56592}"/>
    <cellStyle name="Normal 2 2 3 7" xfId="11013" xr:uid="{CEAC6455-8372-4212-A1B5-E37977DD6D96}"/>
    <cellStyle name="Normal 2 2 3 8" xfId="13094" xr:uid="{98F5C2EC-0D07-467C-A002-5538DD4BD0F4}"/>
    <cellStyle name="Normal 2 2 30" xfId="11014" xr:uid="{C4204017-639C-411A-98F7-3AE68A303B8E}"/>
    <cellStyle name="Normal 2 2 31" xfId="11015" xr:uid="{9B3DA714-B42C-4C4B-B705-4A677A7FF5B8}"/>
    <cellStyle name="Normal 2 2 32" xfId="11016" xr:uid="{32BBC4AB-17A7-4713-8632-8C5F394A18F6}"/>
    <cellStyle name="Normal 2 2 33" xfId="11017" xr:uid="{071D8EFB-F15D-4628-B9F6-E6EF492009C2}"/>
    <cellStyle name="Normal 2 2 34" xfId="11018" xr:uid="{7ADE9608-3995-4C2C-9BA3-857236351111}"/>
    <cellStyle name="Normal 2 2 35" xfId="11019" xr:uid="{9F317A50-C01B-4249-AD0D-D8C46AD84DB2}"/>
    <cellStyle name="Normal 2 2 36" xfId="11020" xr:uid="{62A42D06-0FDF-4D2A-98F9-FAE4DA18DB2F}"/>
    <cellStyle name="Normal 2 2 37" xfId="11021" xr:uid="{1187A8D0-15F4-4EC3-A3BC-968AAF40A68B}"/>
    <cellStyle name="Normal 2 2 38" xfId="11022" xr:uid="{00808A52-4801-421B-AA9C-110F91FC62B1}"/>
    <cellStyle name="Normal 2 2 39" xfId="11023" xr:uid="{318959EF-9C70-4B90-8216-9036BC72C992}"/>
    <cellStyle name="Normal 2 2 4" xfId="819" xr:uid="{00000000-0005-0000-0000-000022130000}"/>
    <cellStyle name="Normal 2 2 4 2" xfId="1653" xr:uid="{00000000-0005-0000-0000-000023130000}"/>
    <cellStyle name="Normal 2 2 4 3" xfId="1550" xr:uid="{00000000-0005-0000-0000-000024130000}"/>
    <cellStyle name="Normal 2 2 4 3 2" xfId="26615" xr:uid="{A63D681D-9D07-446F-B0F3-78D07A7453F3}"/>
    <cellStyle name="Normal 2 2 4 4" xfId="11024" xr:uid="{5740EB69-077A-4A51-9177-C7DB541F901C}"/>
    <cellStyle name="Normal 2 2 40" xfId="11025" xr:uid="{1E591D9F-4B6C-478B-925F-CBE785E7369C}"/>
    <cellStyle name="Normal 2 2 41" xfId="11026" xr:uid="{BE442DF4-B345-40BB-BB56-6863C0CB0EC9}"/>
    <cellStyle name="Normal 2 2 42" xfId="11027" xr:uid="{FB114A1A-A440-4A74-A075-7EEE6810D2DF}"/>
    <cellStyle name="Normal 2 2 43" xfId="11028" xr:uid="{D0FAFE99-C403-4EBA-A696-1854C72A993B}"/>
    <cellStyle name="Normal 2 2 44" xfId="11029" xr:uid="{F9E1D144-CCCC-4482-9405-EBD7628C20F6}"/>
    <cellStyle name="Normal 2 2 45" xfId="11030" xr:uid="{AAADDA4D-C7E5-44A4-A750-470438B1C2AC}"/>
    <cellStyle name="Normal 2 2 46" xfId="11031" xr:uid="{3A430C03-04D8-4027-87E3-8823F422EEDA}"/>
    <cellStyle name="Normal 2 2 47" xfId="11032" xr:uid="{2638E417-DB6C-4308-8EE6-BAA6C5A45A40}"/>
    <cellStyle name="Normal 2 2 48" xfId="11033" xr:uid="{1E4C8E52-BC25-4E00-96E6-AB474E677117}"/>
    <cellStyle name="Normal 2 2 49" xfId="11034" xr:uid="{AF0FB2E5-3EE0-435B-9A8D-C3E0F19A48C2}"/>
    <cellStyle name="Normal 2 2 5" xfId="816" xr:uid="{00000000-0005-0000-0000-000025130000}"/>
    <cellStyle name="Normal 2 2 5 2" xfId="1651" xr:uid="{00000000-0005-0000-0000-000026130000}"/>
    <cellStyle name="Normal 2 2 5 2 2" xfId="26616" xr:uid="{EF213BC1-A9CE-4FC2-A66B-C3A3E51EC097}"/>
    <cellStyle name="Normal 2 2 5 3" xfId="1551" xr:uid="{00000000-0005-0000-0000-000027130000}"/>
    <cellStyle name="Normal 2 2 5 4" xfId="11035" xr:uid="{6276634D-AC8A-4825-AE1C-B2A930F16599}"/>
    <cellStyle name="Normal 2 2 50" xfId="11036" xr:uid="{23D1ED68-9D7C-404A-B48C-25563D3DE0B5}"/>
    <cellStyle name="Normal 2 2 51" xfId="11037" xr:uid="{AE508CAE-0418-47E2-B688-227195F549DC}"/>
    <cellStyle name="Normal 2 2 52" xfId="11038" xr:uid="{84AF01A5-82BB-4544-99AF-B80AAF5E6216}"/>
    <cellStyle name="Normal 2 2 53" xfId="11039" xr:uid="{85762864-DA43-4073-91B4-092A796D6F8A}"/>
    <cellStyle name="Normal 2 2 54" xfId="11040" xr:uid="{DA6D2176-2663-4C2D-8957-92DDA1E2335F}"/>
    <cellStyle name="Normal 2 2 55" xfId="11041" xr:uid="{A58A6459-C323-4CD6-8E5D-7DF3FA632958}"/>
    <cellStyle name="Normal 2 2 56" xfId="11042" xr:uid="{BAF6DF4F-400A-4B4A-A3D0-67E473F1B8A3}"/>
    <cellStyle name="Normal 2 2 57" xfId="11043" xr:uid="{53C0323C-C80D-4919-AA23-F7EF2D0E095E}"/>
    <cellStyle name="Normal 2 2 58" xfId="11044" xr:uid="{78AF14F1-6D9A-4819-8CF5-3386CBB586EB}"/>
    <cellStyle name="Normal 2 2 59" xfId="11610" xr:uid="{A5F34B3E-A39A-48D9-A97F-95245255A240}"/>
    <cellStyle name="Normal 2 2 59 2" xfId="11732" xr:uid="{80D4C198-467C-4EEB-AC14-F4459C349A70}"/>
    <cellStyle name="Normal 2 2 59 3" xfId="11936" xr:uid="{1ACF979F-DD14-4AE3-8FB8-D82893CB2F02}"/>
    <cellStyle name="Normal 2 2 59 4" xfId="13781" xr:uid="{52CC6B42-54A3-43C8-B73A-AB50D7006FE0}"/>
    <cellStyle name="Normal 2 2 59 4 2" xfId="14284" xr:uid="{595202F1-3F10-4A3F-9F2E-8F8B813E39C4}"/>
    <cellStyle name="Normal 2 2 59 4 2 2" xfId="16188" xr:uid="{C47E1DC6-CBF1-4CEB-A371-EFDF1AA3C20A}"/>
    <cellStyle name="Normal 2 2 59 4 2 2 2" xfId="18599" xr:uid="{98A9C759-2BF0-4317-8A03-CF3371B017E8}"/>
    <cellStyle name="Normal 2 2 59 4 2 3" xfId="17497" xr:uid="{DC47AE0A-221A-4920-BF3A-1E6DACEB598D}"/>
    <cellStyle name="Normal 2 2 59 4 3" xfId="15735" xr:uid="{6D5C55D7-11C8-4FC3-BEEF-633C8D2DB6A4}"/>
    <cellStyle name="Normal 2 2 59 4 3 2" xfId="18194" xr:uid="{D1602E98-947E-432D-974F-AEA44B3181A2}"/>
    <cellStyle name="Normal 2 2 59 4 4" xfId="17187" xr:uid="{BA1A94FC-2DA4-4818-B3BC-FFA17B239E75}"/>
    <cellStyle name="Normal 2 2 59 5" xfId="13906" xr:uid="{802C268B-630C-4DBC-8D53-3AF07D84FDEF}"/>
    <cellStyle name="Normal 2 2 59 5 2" xfId="14364" xr:uid="{898F9873-3322-456E-82AC-046C1DD61936}"/>
    <cellStyle name="Normal 2 2 59 5 2 2" xfId="16265" xr:uid="{1C1DCDAD-9851-478E-91DD-376FAA045E71}"/>
    <cellStyle name="Normal 2 2 59 5 2 2 2" xfId="18676" xr:uid="{FE272596-2555-4C1B-BA32-E339F120DE48}"/>
    <cellStyle name="Normal 2 2 59 5 2 3" xfId="17573" xr:uid="{18FA09C8-FBE7-4345-8ECA-0A9E201F23E9}"/>
    <cellStyle name="Normal 2 2 59 5 3" xfId="15850" xr:uid="{1601C87D-5B99-4ABA-8956-06EC168A72DA}"/>
    <cellStyle name="Normal 2 2 59 5 3 2" xfId="18302" xr:uid="{D8BB8C12-B8C3-440E-BE55-B3717F792200}"/>
    <cellStyle name="Normal 2 2 59 5 4" xfId="17270" xr:uid="{AF6C4801-6754-4326-BEDC-5FE7B05A4898}"/>
    <cellStyle name="Normal 2 2 59 6" xfId="13944" xr:uid="{0EBEF109-B4AA-493E-BDB9-EE95A50DCEA3}"/>
    <cellStyle name="Normal 2 2 59 6 2" xfId="14376" xr:uid="{93C0E23C-A529-4597-9F7E-93BC4BF1D18F}"/>
    <cellStyle name="Normal 2 2 59 6 2 2" xfId="16277" xr:uid="{2B391097-661C-492A-9DEC-EA5C4481D990}"/>
    <cellStyle name="Normal 2 2 59 6 2 2 2" xfId="18688" xr:uid="{9B9C9B53-A3BD-49BA-8D66-78A312E15873}"/>
    <cellStyle name="Normal 2 2 59 6 2 3" xfId="17585" xr:uid="{718B63E5-3D3E-4D09-9569-B22728D59F2F}"/>
    <cellStyle name="Normal 2 2 59 6 3" xfId="15884" xr:uid="{1FFAEAB4-7E25-4ADF-A448-8C9CAB5D9063}"/>
    <cellStyle name="Normal 2 2 59 6 3 2" xfId="18332" xr:uid="{7B0F3EA5-5E85-4402-B101-AA09FFAF4833}"/>
    <cellStyle name="Normal 2 2 59 6 4" xfId="17285" xr:uid="{B82D489E-4D2B-43FB-BC1D-18ED297C8B4F}"/>
    <cellStyle name="Normal 2 2 59 7" xfId="14163" xr:uid="{C47F63AD-7259-498F-AC4D-73BF1DD455C0}"/>
    <cellStyle name="Normal 2 2 59 7 2" xfId="16069" xr:uid="{71B9F0CE-BD4A-4C6E-9A8D-C74A5AE84B9B}"/>
    <cellStyle name="Normal 2 2 59 7 2 2" xfId="18482" xr:uid="{49AD1CAD-9959-4FF8-ACE1-2EF93863BD42}"/>
    <cellStyle name="Normal 2 2 59 7 3" xfId="17397" xr:uid="{82B8D347-E5E3-4C9F-B70A-D74EEBFE1F17}"/>
    <cellStyle name="Normal 2 2 59 8" xfId="14858" xr:uid="{5AD32DEE-4A28-4EA9-A452-A6947B94BC90}"/>
    <cellStyle name="Normal 2 2 59 8 2" xfId="17863" xr:uid="{9485B3D9-BC3F-4982-8D31-37388548FC8E}"/>
    <cellStyle name="Normal 2 2 59 9" xfId="16735" xr:uid="{4D735654-8778-4AF1-BAE7-7F98C20E581C}"/>
    <cellStyle name="Normal 2 2 6" xfId="1886" xr:uid="{00000000-0005-0000-0000-000028130000}"/>
    <cellStyle name="Normal 2 2 6 2" xfId="4241" xr:uid="{00000000-0005-0000-0000-000029130000}"/>
    <cellStyle name="Normal 2 2 6 2 2" xfId="17694" xr:uid="{9ED9B387-D2EF-44FB-9CF8-CC46E9751756}"/>
    <cellStyle name="Normal 2 2 6 2 3" xfId="17051" xr:uid="{07B6EA85-46A6-4251-A583-9CC4884C05DA}"/>
    <cellStyle name="Normal 2 2 6 2 4" xfId="13095" xr:uid="{97595364-254F-4F93-9F83-C0DC50C9471D}"/>
    <cellStyle name="Normal 2 2 6 3" xfId="3449" xr:uid="{00000000-0005-0000-0000-00002A130000}"/>
    <cellStyle name="Normal 2 2 6 3 2" xfId="26617" xr:uid="{C6CEEC5D-9CA6-4FCE-903E-70138F5473E8}"/>
    <cellStyle name="Normal 2 2 6 4" xfId="11045" xr:uid="{975A42FC-6FB3-4A39-98E8-BBA851949E44}"/>
    <cellStyle name="Normal 2 2 6 40" xfId="19420" xr:uid="{1E99FD6C-A3D1-484F-BEEA-AD6E33BC2A9E}"/>
    <cellStyle name="Normal 2 2 60" xfId="11842" xr:uid="{C8F069DD-2EED-4E25-94AD-43AF686F2A46}"/>
    <cellStyle name="Normal 2 2 61" xfId="11725" xr:uid="{CDBBE3D9-778C-46CD-A4BE-0ADD4F34739C}"/>
    <cellStyle name="Normal 2 2 62" xfId="11694" xr:uid="{002943C2-0EFB-4B0A-8975-3B360C13A24F}"/>
    <cellStyle name="Normal 2 2 63" xfId="11923" xr:uid="{C54C441F-4B2B-4706-8C23-F9123C55643A}"/>
    <cellStyle name="Normal 2 2 64" xfId="11627" xr:uid="{6C2DC7FF-30C8-4BD3-BCE5-0903DF24DE48}"/>
    <cellStyle name="Normal 2 2 64 2" xfId="13786" xr:uid="{C015C2E2-D4A7-49E1-A24D-03AAA1F8314E}"/>
    <cellStyle name="Normal 2 2 64 2 2" xfId="14286" xr:uid="{A1A8E02A-988E-4A66-B108-20A30BE18D94}"/>
    <cellStyle name="Normal 2 2 64 2 2 2" xfId="16190" xr:uid="{49E33B69-C9DF-4026-BE0E-54535A1403F9}"/>
    <cellStyle name="Normal 2 2 64 2 2 2 2" xfId="18601" xr:uid="{8752B1D8-64D8-4356-A7BD-271A68C0CFAF}"/>
    <cellStyle name="Normal 2 2 64 2 2 3" xfId="17498" xr:uid="{2E0F7C8E-6CC4-4427-8586-BCF28BD4FBC7}"/>
    <cellStyle name="Normal 2 2 64 2 3" xfId="15739" xr:uid="{B292D319-6200-4139-8D31-CB18AB6EB4B5}"/>
    <cellStyle name="Normal 2 2 64 2 3 2" xfId="18197" xr:uid="{3728109F-7A35-4C76-BE1B-2D997B747048}"/>
    <cellStyle name="Normal 2 2 64 2 4" xfId="17189" xr:uid="{762207AF-4BD2-43F6-9E43-7D5B6BFDFEEA}"/>
    <cellStyle name="Normal 2 2 64 3" xfId="13904" xr:uid="{339CD69A-491B-4224-BCCE-846F6579001A}"/>
    <cellStyle name="Normal 2 2 64 3 2" xfId="14363" xr:uid="{4CFA2373-DF55-455E-A02A-675BECAA0EAB}"/>
    <cellStyle name="Normal 2 2 64 3 2 2" xfId="16264" xr:uid="{D176BEAA-0B8D-49CB-9CDC-480253AF8CE3}"/>
    <cellStyle name="Normal 2 2 64 3 2 2 2" xfId="18675" xr:uid="{4313FD24-856A-4D12-B1A5-3F210A039A6F}"/>
    <cellStyle name="Normal 2 2 64 3 2 3" xfId="17572" xr:uid="{5E97A355-AC91-4773-85CD-865218D9AB40}"/>
    <cellStyle name="Normal 2 2 64 3 3" xfId="15848" xr:uid="{97632038-D6F0-4B83-B414-0451531CD463}"/>
    <cellStyle name="Normal 2 2 64 3 3 2" xfId="18300" xr:uid="{2CC5A6C3-A5B4-4016-925E-48A9ECC2A6F7}"/>
    <cellStyle name="Normal 2 2 64 3 4" xfId="17269" xr:uid="{B4963D24-C572-478C-898D-2B98F5A23CC3}"/>
    <cellStyle name="Normal 2 2 64 4" xfId="13725" xr:uid="{42366974-80FE-4FE5-8CD1-F1785E094098}"/>
    <cellStyle name="Normal 2 2 64 4 2" xfId="14267" xr:uid="{DB276BE4-F364-4710-A10C-98929CA91E2E}"/>
    <cellStyle name="Normal 2 2 64 4 2 2" xfId="16171" xr:uid="{2EE393DA-2A56-43EA-B8BA-8D458FE497B5}"/>
    <cellStyle name="Normal 2 2 64 4 2 2 2" xfId="18582" xr:uid="{7939F9C2-03AD-4BDB-8FF4-596E9B54CF17}"/>
    <cellStyle name="Normal 2 2 64 4 2 3" xfId="17480" xr:uid="{3A74C8B9-960E-45AD-97D1-5F61085FA59E}"/>
    <cellStyle name="Normal 2 2 64 4 3" xfId="15680" xr:uid="{17177B85-E337-4B3C-961D-BA2B3AE6D480}"/>
    <cellStyle name="Normal 2 2 64 4 3 2" xfId="18144" xr:uid="{06CBB243-3F4C-4D2D-A475-00EB86B68594}"/>
    <cellStyle name="Normal 2 2 64 4 4" xfId="17162" xr:uid="{7962C89F-86F9-452D-8C7B-DFA0E580863C}"/>
    <cellStyle name="Normal 2 2 64 5" xfId="14164" xr:uid="{580C851A-7A44-4146-A32D-C0D881DE9A10}"/>
    <cellStyle name="Normal 2 2 64 5 2" xfId="16070" xr:uid="{D8B62B5F-69A8-49F4-B574-4743FC58C130}"/>
    <cellStyle name="Normal 2 2 64 5 2 2" xfId="18483" xr:uid="{20144358-99CD-4356-8A9B-E28F2AA968B7}"/>
    <cellStyle name="Normal 2 2 64 5 3" xfId="17399" xr:uid="{1F377256-CE8D-4070-9BEF-E4B52AE6BD59}"/>
    <cellStyle name="Normal 2 2 64 6" xfId="14871" xr:uid="{4A997CCC-85CA-4F47-BE9B-843C70479893}"/>
    <cellStyle name="Normal 2 2 64 6 2" xfId="17874" xr:uid="{B8144DC6-FD63-427F-8D35-9C8F0F517FEA}"/>
    <cellStyle name="Normal 2 2 64 7" xfId="16746" xr:uid="{E6A4E853-FFCE-4089-A141-B0FB659FA201}"/>
    <cellStyle name="Normal 2 2 65" xfId="13617" xr:uid="{F3E4A9D4-9663-416A-A745-DCDDE351D575}"/>
    <cellStyle name="Normal 2 2 65 2" xfId="13963" xr:uid="{826615C7-4851-4984-85F6-0CFF88EACAFC}"/>
    <cellStyle name="Normal 2 2 65 3" xfId="14104" xr:uid="{C201239F-A2E7-4BEF-B731-89D3AE537179}"/>
    <cellStyle name="Normal 2 2 65 4" xfId="13683" xr:uid="{9B8F15E0-ED05-4CFC-9E0C-7A1B474B9441}"/>
    <cellStyle name="Normal 2 2 65 5" xfId="14234" xr:uid="{A314AF1E-1305-4E13-A1A0-80ADE496A1D0}"/>
    <cellStyle name="Normal 2 2 65 5 2" xfId="16138" xr:uid="{0AEB2B9E-5D85-43FF-B4F7-55CF02280F6D}"/>
    <cellStyle name="Normal 2 2 65 5 2 2" xfId="18549" xr:uid="{C90799A7-40FB-4124-8A3A-C254DDE047D7}"/>
    <cellStyle name="Normal 2 2 65 5 3" xfId="17447" xr:uid="{B6B0CA6E-F952-4E05-8E92-BFA8759228D5}"/>
    <cellStyle name="Normal 2 2 65 6" xfId="15589" xr:uid="{F055B165-66A5-4388-B951-4138FE694E7A}"/>
    <cellStyle name="Normal 2 2 65 6 2" xfId="18064" xr:uid="{59C2236B-1986-40DD-93EC-007E691986D1}"/>
    <cellStyle name="Normal 2 2 65 7" xfId="17112" xr:uid="{2E4FFB84-AB59-4C9F-BAA1-88AC40FC16F9}"/>
    <cellStyle name="Normal 2 2 66" xfId="13642" xr:uid="{26D4F822-5877-4051-8ED5-8FCC4555BBE3}"/>
    <cellStyle name="Normal 2 2 66 2" xfId="14237" xr:uid="{2A3895E5-FB7D-4041-83CC-C824351C3E6F}"/>
    <cellStyle name="Normal 2 2 66 2 2" xfId="16141" xr:uid="{4E2E5181-F0BE-420E-B557-D949DC94124B}"/>
    <cellStyle name="Normal 2 2 66 2 2 2" xfId="18552" xr:uid="{3B1846C9-F0D3-4EF4-9D04-E0BFAADF6CEF}"/>
    <cellStyle name="Normal 2 2 66 2 3" xfId="17450" xr:uid="{CB9A5067-ED03-43EA-86B2-2AA392A62FC1}"/>
    <cellStyle name="Normal 2 2 66 3" xfId="15606" xr:uid="{2F1DA89E-7026-4AD5-A482-80246C215C23}"/>
    <cellStyle name="Normal 2 2 66 3 2" xfId="18081" xr:uid="{97BCC8C8-8AF1-48BB-B906-665E0D7CD1B6}"/>
    <cellStyle name="Normal 2 2 66 4" xfId="17125" xr:uid="{9EF97416-9612-4D73-97B0-2DD218482D2D}"/>
    <cellStyle name="Normal 2 2 67" xfId="13752" xr:uid="{5C9A753C-FB35-4C14-B281-018F93724363}"/>
    <cellStyle name="Normal 2 2 67 2" xfId="14280" xr:uid="{6AF7F5D6-3C44-4CEB-90A4-8BAE4D684ED8}"/>
    <cellStyle name="Normal 2 2 67 2 2" xfId="16184" xr:uid="{69D9E1A2-E817-4393-B7EC-4695466EA913}"/>
    <cellStyle name="Normal 2 2 67 2 2 2" xfId="18595" xr:uid="{B1624FFA-2673-4F57-A612-49D9F27C81F5}"/>
    <cellStyle name="Normal 2 2 67 2 3" xfId="17493" xr:uid="{2719A49B-5101-45A0-AA05-2304E02BCCD0}"/>
    <cellStyle name="Normal 2 2 67 3" xfId="15706" xr:uid="{18114077-8298-41CB-AE7B-E77FF6402B82}"/>
    <cellStyle name="Normal 2 2 67 3 2" xfId="18169" xr:uid="{98C4BAC8-8F41-42EC-AFF5-E0644A65376D}"/>
    <cellStyle name="Normal 2 2 67 4" xfId="17176" xr:uid="{7A39F763-AD05-4D9E-9733-3815E273F1B9}"/>
    <cellStyle name="Normal 2 2 68" xfId="26613" xr:uid="{113E3BE6-F62B-43BA-A321-6C42915B898B}"/>
    <cellStyle name="Normal 2 2 7" xfId="1849" xr:uid="{00000000-0005-0000-0000-00002B130000}"/>
    <cellStyle name="Normal 2 2 7 2" xfId="4219" xr:uid="{00000000-0005-0000-0000-00002C130000}"/>
    <cellStyle name="Normal 2 2 7 3" xfId="6430" xr:uid="{00000000-0005-0000-0000-00002D130000}"/>
    <cellStyle name="Normal 2 2 7 4" xfId="11046" xr:uid="{65482C5C-1AAA-4D42-A14E-6B5AD93917C9}"/>
    <cellStyle name="Normal 2 2 8" xfId="11047" xr:uid="{7F44D1CB-06E7-4403-A429-F03CCACA3B7C}"/>
    <cellStyle name="Normal 2 2 9" xfId="11048" xr:uid="{BC03E67A-C3FA-462A-87BE-C8C7A556D191}"/>
    <cellStyle name="Normal 2 2_CPI_Y'52_TOP_GG 1" xfId="11049" xr:uid="{AE256A73-B494-4791-A4F6-A6B1D1EFDE3B}"/>
    <cellStyle name="Normal 2 20" xfId="232" xr:uid="{00000000-0005-0000-0000-00002E130000}"/>
    <cellStyle name="Normal 2 20 2" xfId="11050" xr:uid="{0F1A0D3F-22D2-4B51-AABA-F1ABECA46C1C}"/>
    <cellStyle name="Normal 2 21" xfId="233" xr:uid="{00000000-0005-0000-0000-00002F130000}"/>
    <cellStyle name="Normal 2 21 2" xfId="13096" xr:uid="{0C8924CF-E547-4FD4-ACDD-9BF3DE3EB206}"/>
    <cellStyle name="Normal 2 21 3" xfId="11051" xr:uid="{6EE8A800-A27C-4523-BEA1-72E94ADE1B9D}"/>
    <cellStyle name="Normal 2 22" xfId="234" xr:uid="{00000000-0005-0000-0000-000030130000}"/>
    <cellStyle name="Normal 2 22 2" xfId="13097" xr:uid="{BF6A6679-46DC-41FF-8AA7-5E861F93D447}"/>
    <cellStyle name="Normal 2 22 3" xfId="11052" xr:uid="{4D2E81B1-22C6-4451-BC9F-3DCE6F6B601D}"/>
    <cellStyle name="Normal 2 23" xfId="287" xr:uid="{00000000-0005-0000-0000-000031130000}"/>
    <cellStyle name="Normal 2 23 2" xfId="13098" xr:uid="{907910AF-3F11-4D6A-8BF6-D079864A9830}"/>
    <cellStyle name="Normal 2 23 3" xfId="11053" xr:uid="{EBAF45DB-5EB3-4BDF-9ECE-FED8A767F9D3}"/>
    <cellStyle name="Normal 2 24" xfId="1051" xr:uid="{00000000-0005-0000-0000-000032130000}"/>
    <cellStyle name="Normal 2 24 2" xfId="11054" xr:uid="{6B32103B-975A-436B-B786-0A025AE7FF59}"/>
    <cellStyle name="Normal 2 25" xfId="813" xr:uid="{00000000-0005-0000-0000-000033130000}"/>
    <cellStyle name="Normal 2 25 2" xfId="11055" xr:uid="{704CFA65-7A67-459B-A462-709319987501}"/>
    <cellStyle name="Normal 2 26" xfId="1876" xr:uid="{00000000-0005-0000-0000-000034130000}"/>
    <cellStyle name="Normal 2 26 2" xfId="11056" xr:uid="{7EEA1772-B7A3-43A1-99FC-00E19FA556B3}"/>
    <cellStyle name="Normal 2 27" xfId="2771" xr:uid="{00000000-0005-0000-0000-000035130000}"/>
    <cellStyle name="Normal 2 27 2" xfId="11057" xr:uid="{B2EF195A-24BD-46C6-AE5B-7E546DA7D143}"/>
    <cellStyle name="Normal 2 28" xfId="2728" xr:uid="{00000000-0005-0000-0000-000036130000}"/>
    <cellStyle name="Normal 2 28 2" xfId="11058" xr:uid="{85B979CC-ADC1-4542-ABD4-281CDEACB0E6}"/>
    <cellStyle name="Normal 2 29" xfId="2815" xr:uid="{00000000-0005-0000-0000-000037130000}"/>
    <cellStyle name="Normal 2 29 2" xfId="11059" xr:uid="{4EACC0BF-1623-4061-A1B7-D17EE183A3E3}"/>
    <cellStyle name="Normal 2 3" xfId="138" xr:uid="{00000000-0005-0000-0000-000038130000}"/>
    <cellStyle name="Normal 2 3 10" xfId="26618" xr:uid="{65D1955A-8F5F-4243-90C6-BA089D55AF6C}"/>
    <cellStyle name="Normal 2 3 11" xfId="9897" xr:uid="{4046284B-83F3-4DE5-948E-B42F774A3426}"/>
    <cellStyle name="Normal 2 3 2" xfId="316" xr:uid="{00000000-0005-0000-0000-000039130000}"/>
    <cellStyle name="Normal 2 3 2 2" xfId="1154" xr:uid="{00000000-0005-0000-0000-00003A130000}"/>
    <cellStyle name="Normal 2 3 2 2 2" xfId="13099" xr:uid="{8739B884-A53F-4A4A-9EC7-B48AF486C61D}"/>
    <cellStyle name="Normal 2 3 2 3" xfId="820" xr:uid="{00000000-0005-0000-0000-00003B130000}"/>
    <cellStyle name="Normal 2 3 2 3 2" xfId="17695" xr:uid="{45B03753-3230-41BE-A76B-C529980EA81B}"/>
    <cellStyle name="Normal 2 3 2 3 3" xfId="17052" xr:uid="{AB3EC32C-D707-4D3A-A746-146B82363398}"/>
    <cellStyle name="Normal 2 3 2 3 4" xfId="13100" xr:uid="{952BC1EE-9FE0-4BC9-8782-31261032D942}"/>
    <cellStyle name="Normal 2 3 2 4" xfId="1847" xr:uid="{00000000-0005-0000-0000-00003C130000}"/>
    <cellStyle name="Normal 2 3 2 5" xfId="11060" xr:uid="{F68B205F-5F93-455A-858B-F3929546165C}"/>
    <cellStyle name="Normal 2 3 3" xfId="235" xr:uid="{00000000-0005-0000-0000-00003D130000}"/>
    <cellStyle name="Normal 2 3 3 2" xfId="1108" xr:uid="{00000000-0005-0000-0000-00003E130000}"/>
    <cellStyle name="Normal 2 3 3 3" xfId="821" xr:uid="{00000000-0005-0000-0000-00003F130000}"/>
    <cellStyle name="Normal 2 3 3 3 10" xfId="26619" xr:uid="{DF39F4E3-C81D-42BF-9826-681D8FF878AD}"/>
    <cellStyle name="Normal 2 3 3 3 2" xfId="1194" xr:uid="{00000000-0005-0000-0000-000040130000}"/>
    <cellStyle name="Normal 2 3 3 3 2 2" xfId="1265" xr:uid="{00000000-0005-0000-0000-000041130000}"/>
    <cellStyle name="Normal 2 3 3 3 2 2 2" xfId="1775" xr:uid="{00000000-0005-0000-0000-000042130000}"/>
    <cellStyle name="Normal 2 3 3 3 2 2 2 2" xfId="2268" xr:uid="{00000000-0005-0000-0000-000043130000}"/>
    <cellStyle name="Normal 2 3 3 3 2 2 2 2 2" xfId="4597" xr:uid="{00000000-0005-0000-0000-000044130000}"/>
    <cellStyle name="Normal 2 3 3 3 2 2 2 2 3" xfId="6778" xr:uid="{00000000-0005-0000-0000-000045130000}"/>
    <cellStyle name="Normal 2 3 3 3 2 2 2 3" xfId="2650" xr:uid="{00000000-0005-0000-0000-000046130000}"/>
    <cellStyle name="Normal 2 3 3 3 2 2 2 3 2" xfId="4974" xr:uid="{00000000-0005-0000-0000-000047130000}"/>
    <cellStyle name="Normal 2 3 3 3 2 2 2 3 3" xfId="7147" xr:uid="{00000000-0005-0000-0000-000048130000}"/>
    <cellStyle name="Normal 2 3 3 3 2 2 2 4" xfId="4153" xr:uid="{00000000-0005-0000-0000-000049130000}"/>
    <cellStyle name="Normal 2 3 3 3 2 2 2 5" xfId="6381" xr:uid="{00000000-0005-0000-0000-00004A130000}"/>
    <cellStyle name="Normal 2 3 3 3 2 2 3" xfId="2039" xr:uid="{00000000-0005-0000-0000-00004B130000}"/>
    <cellStyle name="Normal 2 3 3 3 2 2 3 2" xfId="4372" xr:uid="{00000000-0005-0000-0000-00004C130000}"/>
    <cellStyle name="Normal 2 3 3 3 2 2 3 3" xfId="6564" xr:uid="{00000000-0005-0000-0000-00004D130000}"/>
    <cellStyle name="Normal 2 3 3 3 2 2 4" xfId="2472" xr:uid="{00000000-0005-0000-0000-00004E130000}"/>
    <cellStyle name="Normal 2 3 3 3 2 2 4 2" xfId="4796" xr:uid="{00000000-0005-0000-0000-00004F130000}"/>
    <cellStyle name="Normal 2 3 3 3 2 2 4 3" xfId="6969" xr:uid="{00000000-0005-0000-0000-000050130000}"/>
    <cellStyle name="Normal 2 3 3 3 2 2 5" xfId="3817" xr:uid="{00000000-0005-0000-0000-000051130000}"/>
    <cellStyle name="Normal 2 3 3 3 2 2 6" xfId="6180" xr:uid="{00000000-0005-0000-0000-000052130000}"/>
    <cellStyle name="Normal 2 3 3 3 2 3" xfId="1704" xr:uid="{00000000-0005-0000-0000-000053130000}"/>
    <cellStyle name="Normal 2 3 3 3 2 3 2" xfId="2197" xr:uid="{00000000-0005-0000-0000-000054130000}"/>
    <cellStyle name="Normal 2 3 3 3 2 3 2 2" xfId="4526" xr:uid="{00000000-0005-0000-0000-000055130000}"/>
    <cellStyle name="Normal 2 3 3 3 2 3 2 3" xfId="6707" xr:uid="{00000000-0005-0000-0000-000056130000}"/>
    <cellStyle name="Normal 2 3 3 3 2 3 3" xfId="2579" xr:uid="{00000000-0005-0000-0000-000057130000}"/>
    <cellStyle name="Normal 2 3 3 3 2 3 3 2" xfId="4903" xr:uid="{00000000-0005-0000-0000-000058130000}"/>
    <cellStyle name="Normal 2 3 3 3 2 3 3 3" xfId="7076" xr:uid="{00000000-0005-0000-0000-000059130000}"/>
    <cellStyle name="Normal 2 3 3 3 2 3 4" xfId="4082" xr:uid="{00000000-0005-0000-0000-00005A130000}"/>
    <cellStyle name="Normal 2 3 3 3 2 3 5" xfId="6310" xr:uid="{00000000-0005-0000-0000-00005B130000}"/>
    <cellStyle name="Normal 2 3 3 3 2 4" xfId="1968" xr:uid="{00000000-0005-0000-0000-00005C130000}"/>
    <cellStyle name="Normal 2 3 3 3 2 4 2" xfId="4301" xr:uid="{00000000-0005-0000-0000-00005D130000}"/>
    <cellStyle name="Normal 2 3 3 3 2 4 3" xfId="6493" xr:uid="{00000000-0005-0000-0000-00005E130000}"/>
    <cellStyle name="Normal 2 3 3 3 2 5" xfId="2401" xr:uid="{00000000-0005-0000-0000-00005F130000}"/>
    <cellStyle name="Normal 2 3 3 3 2 5 2" xfId="4725" xr:uid="{00000000-0005-0000-0000-000060130000}"/>
    <cellStyle name="Normal 2 3 3 3 2 5 3" xfId="6898" xr:uid="{00000000-0005-0000-0000-000061130000}"/>
    <cellStyle name="Normal 2 3 3 3 2 6" xfId="3746" xr:uid="{00000000-0005-0000-0000-000062130000}"/>
    <cellStyle name="Normal 2 3 3 3 2 6 2" xfId="7459" xr:uid="{00000000-0005-0000-0000-000063130000}"/>
    <cellStyle name="Normal 2 3 3 3 2 7" xfId="3571" xr:uid="{00000000-0005-0000-0000-000064130000}"/>
    <cellStyle name="Normal 2 3 3 3 2 8" xfId="6109" xr:uid="{00000000-0005-0000-0000-000065130000}"/>
    <cellStyle name="Normal 2 3 3 3 3" xfId="1230" xr:uid="{00000000-0005-0000-0000-000066130000}"/>
    <cellStyle name="Normal 2 3 3 3 3 2" xfId="1740" xr:uid="{00000000-0005-0000-0000-000067130000}"/>
    <cellStyle name="Normal 2 3 3 3 3 2 2" xfId="2233" xr:uid="{00000000-0005-0000-0000-000068130000}"/>
    <cellStyle name="Normal 2 3 3 3 3 2 2 2" xfId="4562" xr:uid="{00000000-0005-0000-0000-000069130000}"/>
    <cellStyle name="Normal 2 3 3 3 3 2 2 3" xfId="6743" xr:uid="{00000000-0005-0000-0000-00006A130000}"/>
    <cellStyle name="Normal 2 3 3 3 3 2 3" xfId="2615" xr:uid="{00000000-0005-0000-0000-00006B130000}"/>
    <cellStyle name="Normal 2 3 3 3 3 2 3 2" xfId="4939" xr:uid="{00000000-0005-0000-0000-00006C130000}"/>
    <cellStyle name="Normal 2 3 3 3 3 2 3 3" xfId="7112" xr:uid="{00000000-0005-0000-0000-00006D130000}"/>
    <cellStyle name="Normal 2 3 3 3 3 2 4" xfId="4118" xr:uid="{00000000-0005-0000-0000-00006E130000}"/>
    <cellStyle name="Normal 2 3 3 3 3 2 5" xfId="6346" xr:uid="{00000000-0005-0000-0000-00006F130000}"/>
    <cellStyle name="Normal 2 3 3 3 3 3" xfId="2004" xr:uid="{00000000-0005-0000-0000-000070130000}"/>
    <cellStyle name="Normal 2 3 3 3 3 3 2" xfId="4337" xr:uid="{00000000-0005-0000-0000-000071130000}"/>
    <cellStyle name="Normal 2 3 3 3 3 3 3" xfId="6529" xr:uid="{00000000-0005-0000-0000-000072130000}"/>
    <cellStyle name="Normal 2 3 3 3 3 4" xfId="2437" xr:uid="{00000000-0005-0000-0000-000073130000}"/>
    <cellStyle name="Normal 2 3 3 3 3 4 2" xfId="4761" xr:uid="{00000000-0005-0000-0000-000074130000}"/>
    <cellStyle name="Normal 2 3 3 3 3 4 3" xfId="6934" xr:uid="{00000000-0005-0000-0000-000075130000}"/>
    <cellStyle name="Normal 2 3 3 3 3 5" xfId="3782" xr:uid="{00000000-0005-0000-0000-000076130000}"/>
    <cellStyle name="Normal 2 3 3 3 3 6" xfId="6145" xr:uid="{00000000-0005-0000-0000-000077130000}"/>
    <cellStyle name="Normal 2 3 3 3 4" xfId="1654" xr:uid="{00000000-0005-0000-0000-000078130000}"/>
    <cellStyle name="Normal 2 3 3 3 4 2" xfId="2160" xr:uid="{00000000-0005-0000-0000-000079130000}"/>
    <cellStyle name="Normal 2 3 3 3 4 2 2" xfId="4489" xr:uid="{00000000-0005-0000-0000-00007A130000}"/>
    <cellStyle name="Normal 2 3 3 3 4 2 3" xfId="6670" xr:uid="{00000000-0005-0000-0000-00007B130000}"/>
    <cellStyle name="Normal 2 3 3 3 4 3" xfId="2544" xr:uid="{00000000-0005-0000-0000-00007C130000}"/>
    <cellStyle name="Normal 2 3 3 3 4 3 2" xfId="4868" xr:uid="{00000000-0005-0000-0000-00007D130000}"/>
    <cellStyle name="Normal 2 3 3 3 4 3 3" xfId="7041" xr:uid="{00000000-0005-0000-0000-00007E130000}"/>
    <cellStyle name="Normal 2 3 3 3 4 4" xfId="4042" xr:uid="{00000000-0005-0000-0000-00007F130000}"/>
    <cellStyle name="Normal 2 3 3 3 4 5" xfId="6275" xr:uid="{00000000-0005-0000-0000-000080130000}"/>
    <cellStyle name="Normal 2 3 3 3 5" xfId="1927" xr:uid="{00000000-0005-0000-0000-000081130000}"/>
    <cellStyle name="Normal 2 3 3 3 5 2" xfId="4264" xr:uid="{00000000-0005-0000-0000-000082130000}"/>
    <cellStyle name="Normal 2 3 3 3 5 3" xfId="6456" xr:uid="{00000000-0005-0000-0000-000083130000}"/>
    <cellStyle name="Normal 2 3 3 3 6" xfId="2365" xr:uid="{00000000-0005-0000-0000-000084130000}"/>
    <cellStyle name="Normal 2 3 3 3 6 2" xfId="4689" xr:uid="{00000000-0005-0000-0000-000085130000}"/>
    <cellStyle name="Normal 2 3 3 3 6 3" xfId="6862" xr:uid="{00000000-0005-0000-0000-000086130000}"/>
    <cellStyle name="Normal 2 3 3 3 7" xfId="3706" xr:uid="{00000000-0005-0000-0000-000087130000}"/>
    <cellStyle name="Normal 2 3 3 3 7 2" xfId="7423" xr:uid="{00000000-0005-0000-0000-000088130000}"/>
    <cellStyle name="Normal 2 3 3 3 8" xfId="3230" xr:uid="{00000000-0005-0000-0000-000089130000}"/>
    <cellStyle name="Normal 2 3 3 3 9" xfId="6074" xr:uid="{00000000-0005-0000-0000-00008A130000}"/>
    <cellStyle name="Normal 2 3 3 4" xfId="11061" xr:uid="{32290992-A68C-4D17-BCF6-3A4807D3F377}"/>
    <cellStyle name="Normal 2 3 4" xfId="822" xr:uid="{00000000-0005-0000-0000-00008B130000}"/>
    <cellStyle name="Normal 2 3 4 10" xfId="11062" xr:uid="{13B711D0-158B-49B8-8D8C-F4B6BF56989D}"/>
    <cellStyle name="Normal 2 3 4 2" xfId="1195" xr:uid="{00000000-0005-0000-0000-00008C130000}"/>
    <cellStyle name="Normal 2 3 4 2 2" xfId="1266" xr:uid="{00000000-0005-0000-0000-00008D130000}"/>
    <cellStyle name="Normal 2 3 4 2 2 2" xfId="1776" xr:uid="{00000000-0005-0000-0000-00008E130000}"/>
    <cellStyle name="Normal 2 3 4 2 2 2 2" xfId="2269" xr:uid="{00000000-0005-0000-0000-00008F130000}"/>
    <cellStyle name="Normal 2 3 4 2 2 2 2 2" xfId="4598" xr:uid="{00000000-0005-0000-0000-000090130000}"/>
    <cellStyle name="Normal 2 3 4 2 2 2 2 3" xfId="6779" xr:uid="{00000000-0005-0000-0000-000091130000}"/>
    <cellStyle name="Normal 2 3 4 2 2 2 3" xfId="2651" xr:uid="{00000000-0005-0000-0000-000092130000}"/>
    <cellStyle name="Normal 2 3 4 2 2 2 3 2" xfId="4975" xr:uid="{00000000-0005-0000-0000-000093130000}"/>
    <cellStyle name="Normal 2 3 4 2 2 2 3 3" xfId="7148" xr:uid="{00000000-0005-0000-0000-000094130000}"/>
    <cellStyle name="Normal 2 3 4 2 2 2 4" xfId="4154" xr:uid="{00000000-0005-0000-0000-000095130000}"/>
    <cellStyle name="Normal 2 3 4 2 2 2 5" xfId="6382" xr:uid="{00000000-0005-0000-0000-000096130000}"/>
    <cellStyle name="Normal 2 3 4 2 2 3" xfId="2040" xr:uid="{00000000-0005-0000-0000-000097130000}"/>
    <cellStyle name="Normal 2 3 4 2 2 3 2" xfId="4373" xr:uid="{00000000-0005-0000-0000-000098130000}"/>
    <cellStyle name="Normal 2 3 4 2 2 3 3" xfId="6565" xr:uid="{00000000-0005-0000-0000-000099130000}"/>
    <cellStyle name="Normal 2 3 4 2 2 4" xfId="2473" xr:uid="{00000000-0005-0000-0000-00009A130000}"/>
    <cellStyle name="Normal 2 3 4 2 2 4 2" xfId="4797" xr:uid="{00000000-0005-0000-0000-00009B130000}"/>
    <cellStyle name="Normal 2 3 4 2 2 4 3" xfId="6970" xr:uid="{00000000-0005-0000-0000-00009C130000}"/>
    <cellStyle name="Normal 2 3 4 2 2 5" xfId="3818" xr:uid="{00000000-0005-0000-0000-00009D130000}"/>
    <cellStyle name="Normal 2 3 4 2 2 6" xfId="6181" xr:uid="{00000000-0005-0000-0000-00009E130000}"/>
    <cellStyle name="Normal 2 3 4 2 3" xfId="1705" xr:uid="{00000000-0005-0000-0000-00009F130000}"/>
    <cellStyle name="Normal 2 3 4 2 3 2" xfId="2198" xr:uid="{00000000-0005-0000-0000-0000A0130000}"/>
    <cellStyle name="Normal 2 3 4 2 3 2 2" xfId="4527" xr:uid="{00000000-0005-0000-0000-0000A1130000}"/>
    <cellStyle name="Normal 2 3 4 2 3 2 3" xfId="6708" xr:uid="{00000000-0005-0000-0000-0000A2130000}"/>
    <cellStyle name="Normal 2 3 4 2 3 3" xfId="2580" xr:uid="{00000000-0005-0000-0000-0000A3130000}"/>
    <cellStyle name="Normal 2 3 4 2 3 3 2" xfId="4904" xr:uid="{00000000-0005-0000-0000-0000A4130000}"/>
    <cellStyle name="Normal 2 3 4 2 3 3 3" xfId="7077" xr:uid="{00000000-0005-0000-0000-0000A5130000}"/>
    <cellStyle name="Normal 2 3 4 2 3 4" xfId="4083" xr:uid="{00000000-0005-0000-0000-0000A6130000}"/>
    <cellStyle name="Normal 2 3 4 2 3 5" xfId="6311" xr:uid="{00000000-0005-0000-0000-0000A7130000}"/>
    <cellStyle name="Normal 2 3 4 2 4" xfId="1969" xr:uid="{00000000-0005-0000-0000-0000A8130000}"/>
    <cellStyle name="Normal 2 3 4 2 4 2" xfId="4302" xr:uid="{00000000-0005-0000-0000-0000A9130000}"/>
    <cellStyle name="Normal 2 3 4 2 4 3" xfId="6494" xr:uid="{00000000-0005-0000-0000-0000AA130000}"/>
    <cellStyle name="Normal 2 3 4 2 5" xfId="2402" xr:uid="{00000000-0005-0000-0000-0000AB130000}"/>
    <cellStyle name="Normal 2 3 4 2 5 2" xfId="4726" xr:uid="{00000000-0005-0000-0000-0000AC130000}"/>
    <cellStyle name="Normal 2 3 4 2 5 3" xfId="6899" xr:uid="{00000000-0005-0000-0000-0000AD130000}"/>
    <cellStyle name="Normal 2 3 4 2 6" xfId="3747" xr:uid="{00000000-0005-0000-0000-0000AE130000}"/>
    <cellStyle name="Normal 2 3 4 2 6 2" xfId="7460" xr:uid="{00000000-0005-0000-0000-0000AF130000}"/>
    <cellStyle name="Normal 2 3 4 2 7" xfId="3572" xr:uid="{00000000-0005-0000-0000-0000B0130000}"/>
    <cellStyle name="Normal 2 3 4 2 8" xfId="6110" xr:uid="{00000000-0005-0000-0000-0000B1130000}"/>
    <cellStyle name="Normal 2 3 4 3" xfId="1231" xr:uid="{00000000-0005-0000-0000-0000B2130000}"/>
    <cellStyle name="Normal 2 3 4 3 2" xfId="1741" xr:uid="{00000000-0005-0000-0000-0000B3130000}"/>
    <cellStyle name="Normal 2 3 4 3 2 2" xfId="2234" xr:uid="{00000000-0005-0000-0000-0000B4130000}"/>
    <cellStyle name="Normal 2 3 4 3 2 2 2" xfId="4563" xr:uid="{00000000-0005-0000-0000-0000B5130000}"/>
    <cellStyle name="Normal 2 3 4 3 2 2 3" xfId="6744" xr:uid="{00000000-0005-0000-0000-0000B6130000}"/>
    <cellStyle name="Normal 2 3 4 3 2 3" xfId="2616" xr:uid="{00000000-0005-0000-0000-0000B7130000}"/>
    <cellStyle name="Normal 2 3 4 3 2 3 2" xfId="4940" xr:uid="{00000000-0005-0000-0000-0000B8130000}"/>
    <cellStyle name="Normal 2 3 4 3 2 3 3" xfId="7113" xr:uid="{00000000-0005-0000-0000-0000B9130000}"/>
    <cellStyle name="Normal 2 3 4 3 2 4" xfId="4119" xr:uid="{00000000-0005-0000-0000-0000BA130000}"/>
    <cellStyle name="Normal 2 3 4 3 2 5" xfId="6347" xr:uid="{00000000-0005-0000-0000-0000BB130000}"/>
    <cellStyle name="Normal 2 3 4 3 3" xfId="2005" xr:uid="{00000000-0005-0000-0000-0000BC130000}"/>
    <cellStyle name="Normal 2 3 4 3 3 2" xfId="4338" xr:uid="{00000000-0005-0000-0000-0000BD130000}"/>
    <cellStyle name="Normal 2 3 4 3 3 3" xfId="6530" xr:uid="{00000000-0005-0000-0000-0000BE130000}"/>
    <cellStyle name="Normal 2 3 4 3 4" xfId="2438" xr:uid="{00000000-0005-0000-0000-0000BF130000}"/>
    <cellStyle name="Normal 2 3 4 3 4 2" xfId="4762" xr:uid="{00000000-0005-0000-0000-0000C0130000}"/>
    <cellStyle name="Normal 2 3 4 3 4 3" xfId="6935" xr:uid="{00000000-0005-0000-0000-0000C1130000}"/>
    <cellStyle name="Normal 2 3 4 3 5" xfId="3783" xr:uid="{00000000-0005-0000-0000-0000C2130000}"/>
    <cellStyle name="Normal 2 3 4 3 6" xfId="6146" xr:uid="{00000000-0005-0000-0000-0000C3130000}"/>
    <cellStyle name="Normal 2 3 4 4" xfId="1655" xr:uid="{00000000-0005-0000-0000-0000C4130000}"/>
    <cellStyle name="Normal 2 3 4 4 2" xfId="2161" xr:uid="{00000000-0005-0000-0000-0000C5130000}"/>
    <cellStyle name="Normal 2 3 4 4 2 2" xfId="4490" xr:uid="{00000000-0005-0000-0000-0000C6130000}"/>
    <cellStyle name="Normal 2 3 4 4 2 3" xfId="6671" xr:uid="{00000000-0005-0000-0000-0000C7130000}"/>
    <cellStyle name="Normal 2 3 4 4 3" xfId="2545" xr:uid="{00000000-0005-0000-0000-0000C8130000}"/>
    <cellStyle name="Normal 2 3 4 4 3 2" xfId="4869" xr:uid="{00000000-0005-0000-0000-0000C9130000}"/>
    <cellStyle name="Normal 2 3 4 4 3 3" xfId="7042" xr:uid="{00000000-0005-0000-0000-0000CA130000}"/>
    <cellStyle name="Normal 2 3 4 4 4" xfId="4043" xr:uid="{00000000-0005-0000-0000-0000CB130000}"/>
    <cellStyle name="Normal 2 3 4 4 5" xfId="6276" xr:uid="{00000000-0005-0000-0000-0000CC130000}"/>
    <cellStyle name="Normal 2 3 4 5" xfId="1928" xr:uid="{00000000-0005-0000-0000-0000CD130000}"/>
    <cellStyle name="Normal 2 3 4 5 2" xfId="4265" xr:uid="{00000000-0005-0000-0000-0000CE130000}"/>
    <cellStyle name="Normal 2 3 4 5 3" xfId="6457" xr:uid="{00000000-0005-0000-0000-0000CF130000}"/>
    <cellStyle name="Normal 2 3 4 6" xfId="2366" xr:uid="{00000000-0005-0000-0000-0000D0130000}"/>
    <cellStyle name="Normal 2 3 4 6 2" xfId="4690" xr:uid="{00000000-0005-0000-0000-0000D1130000}"/>
    <cellStyle name="Normal 2 3 4 6 3" xfId="6863" xr:uid="{00000000-0005-0000-0000-0000D2130000}"/>
    <cellStyle name="Normal 2 3 4 7" xfId="3707" xr:uid="{00000000-0005-0000-0000-0000D3130000}"/>
    <cellStyle name="Normal 2 3 4 7 2" xfId="7424" xr:uid="{00000000-0005-0000-0000-0000D4130000}"/>
    <cellStyle name="Normal 2 3 4 8" xfId="3231" xr:uid="{00000000-0005-0000-0000-0000D5130000}"/>
    <cellStyle name="Normal 2 3 4 9" xfId="6075" xr:uid="{00000000-0005-0000-0000-0000D6130000}"/>
    <cellStyle name="Normal 2 3 5" xfId="823" xr:uid="{00000000-0005-0000-0000-0000D7130000}"/>
    <cellStyle name="Normal 2 3 5 2" xfId="11839" xr:uid="{3436D7F2-81BA-4F28-BCE7-F61BA2DFE359}"/>
    <cellStyle name="Normal 2 3 6" xfId="1068" xr:uid="{00000000-0005-0000-0000-0000D8130000}"/>
    <cellStyle name="Normal 2 3 6 2" xfId="11792" xr:uid="{72B8F219-C169-441B-AA32-0D8AFE8DC6DE}"/>
    <cellStyle name="Normal 2 3 7" xfId="2747" xr:uid="{00000000-0005-0000-0000-0000D9130000}"/>
    <cellStyle name="Normal 2 3 7 2" xfId="11693" xr:uid="{BA8D0CC2-0270-4B89-882F-7374B4D85BB3}"/>
    <cellStyle name="Normal 2 3 8" xfId="11924" xr:uid="{5BAE2252-5021-406B-9167-39674932C570}"/>
    <cellStyle name="Normal 2 3 9" xfId="25872" xr:uid="{BC9DC5FB-EB19-4F2B-9DF9-139688D664DD}"/>
    <cellStyle name="Normal 2 30" xfId="3482" xr:uid="{00000000-0005-0000-0000-0000DA130000}"/>
    <cellStyle name="Normal 2 30 2" xfId="11063" xr:uid="{ED0BC246-0F11-48F8-841E-0ADC99982144}"/>
    <cellStyle name="Normal 2 31" xfId="11064" xr:uid="{8090622D-5326-4243-A7E6-ED7B7A29B718}"/>
    <cellStyle name="Normal 2 32" xfId="11065" xr:uid="{11268105-BC6B-4D0B-89F6-2E8438B895A6}"/>
    <cellStyle name="Normal 2 33" xfId="11066" xr:uid="{31F50F60-D3AA-44CF-9EB5-B5BEF4119250}"/>
    <cellStyle name="Normal 2 34" xfId="11067" xr:uid="{89CA917C-8810-4246-8598-08C836BA796F}"/>
    <cellStyle name="Normal 2 35" xfId="11068" xr:uid="{3C776873-28C1-4BD0-8F95-827E74E865D1}"/>
    <cellStyle name="Normal 2 36" xfId="11069" xr:uid="{07D5045C-89FA-434C-B874-A420853C6EEC}"/>
    <cellStyle name="Normal 2 37" xfId="11070" xr:uid="{3C3D6BB4-8B88-4BCA-92DA-2277EFF476E4}"/>
    <cellStyle name="Normal 2 38" xfId="11071" xr:uid="{00F43145-F278-4076-8BA7-5956D358C0ED}"/>
    <cellStyle name="Normal 2 39" xfId="11072" xr:uid="{40974FF5-5742-483D-B226-7C7A0ECA7BA0}"/>
    <cellStyle name="Normal 2 4" xfId="236" xr:uid="{00000000-0005-0000-0000-0000DB130000}"/>
    <cellStyle name="Normal 2 4 2" xfId="824" xr:uid="{00000000-0005-0000-0000-0000DC130000}"/>
    <cellStyle name="Normal 2 4 2 2" xfId="26620" xr:uid="{77A39876-B41F-47FB-9466-5DD27B5ACEF5}"/>
    <cellStyle name="Normal 2 4 2 3" xfId="13101" xr:uid="{D4CF4463-FFB9-446A-9ADE-FC2119CF4ECF}"/>
    <cellStyle name="Normal 2 4 3" xfId="825" xr:uid="{00000000-0005-0000-0000-0000DD130000}"/>
    <cellStyle name="Normal 2 4 3 2" xfId="13102" xr:uid="{C94E9792-CCB5-49C6-B186-6C2A9634E689}"/>
    <cellStyle name="Normal 2 4 4" xfId="2752" xr:uid="{00000000-0005-0000-0000-0000DE130000}"/>
    <cellStyle name="Normal 2 4 5" xfId="2708" xr:uid="{00000000-0005-0000-0000-0000DF130000}"/>
    <cellStyle name="Normal 2 4 6" xfId="9898" xr:uid="{968DFF31-FE58-450F-AACE-0F412C8AEB03}"/>
    <cellStyle name="Normal 2 40" xfId="11073" xr:uid="{BA704FE0-12E2-4B46-908E-F39346EFEA40}"/>
    <cellStyle name="Normal 2 41" xfId="11074" xr:uid="{710B1DA1-C2A8-4A4F-AF10-B55A83CAB434}"/>
    <cellStyle name="Normal 2 42" xfId="11075" xr:uid="{85A51166-1A8F-45A7-80E7-BEAC87CA9FD8}"/>
    <cellStyle name="Normal 2 43" xfId="11076" xr:uid="{3DA51E07-7E0B-407C-BFD9-D2FE113CAA39}"/>
    <cellStyle name="Normal 2 44" xfId="11077" xr:uid="{E0B806E9-62C7-402D-84A2-A2DF3D545978}"/>
    <cellStyle name="Normal 2 45" xfId="11078" xr:uid="{80B5B60B-1BF9-493B-B3D9-029EB5444E41}"/>
    <cellStyle name="Normal 2 46" xfId="11079" xr:uid="{13351A9F-B59A-4A1D-B22D-B9C9C127963A}"/>
    <cellStyle name="Normal 2 47" xfId="11080" xr:uid="{F3C3AA90-80ED-432B-AFD3-023702AD1CFC}"/>
    <cellStyle name="Normal 2 48" xfId="11081" xr:uid="{6BE89F04-BA73-438D-9563-D8B94ABDC657}"/>
    <cellStyle name="Normal 2 49" xfId="11082" xr:uid="{E18E777A-B95E-4E85-B909-75BEE7E690B4}"/>
    <cellStyle name="Normal 2 5" xfId="237" xr:uid="{00000000-0005-0000-0000-0000E0130000}"/>
    <cellStyle name="Normal 2 5 2" xfId="827" xr:uid="{00000000-0005-0000-0000-0000E1130000}"/>
    <cellStyle name="Normal 2 5 2 2" xfId="1929" xr:uid="{00000000-0005-0000-0000-0000E2130000}"/>
    <cellStyle name="Normal 2 5 2 2 2" xfId="1327" xr:uid="{00000000-0005-0000-0000-0000E3130000}"/>
    <cellStyle name="Normal 2 5 2 2 2 2" xfId="1820" xr:uid="{00000000-0005-0000-0000-0000E4130000}"/>
    <cellStyle name="Normal 2 5 2 2 2 2 2" xfId="2312" xr:uid="{00000000-0005-0000-0000-0000E5130000}"/>
    <cellStyle name="Normal 2 5 2 2 2 2 2 2" xfId="4641" xr:uid="{00000000-0005-0000-0000-0000E6130000}"/>
    <cellStyle name="Normal 2 5 2 2 2 2 2 2 2" xfId="7802" xr:uid="{00000000-0005-0000-0000-0000E7130000}"/>
    <cellStyle name="Normal 2 5 2 2 2 2 2 3" xfId="3652" xr:uid="{00000000-0005-0000-0000-0000E8130000}"/>
    <cellStyle name="Normal 2 5 2 2 2 2 2 4" xfId="6822" xr:uid="{00000000-0005-0000-0000-0000E9130000}"/>
    <cellStyle name="Normal 2 5 2 2 2 2 3" xfId="2694" xr:uid="{00000000-0005-0000-0000-0000EA130000}"/>
    <cellStyle name="Normal 2 5 2 2 2 2 3 2" xfId="5018" xr:uid="{00000000-0005-0000-0000-0000EB130000}"/>
    <cellStyle name="Normal 2 5 2 2 2 2 3 3" xfId="7191" xr:uid="{00000000-0005-0000-0000-0000EC130000}"/>
    <cellStyle name="Normal 2 5 2 2 2 2 4" xfId="4198" xr:uid="{00000000-0005-0000-0000-0000ED130000}"/>
    <cellStyle name="Normal 2 5 2 2 2 2 4 2" xfId="7622" xr:uid="{00000000-0005-0000-0000-0000EE130000}"/>
    <cellStyle name="Normal 2 5 2 2 2 2 5" xfId="3458" xr:uid="{00000000-0005-0000-0000-0000EF130000}"/>
    <cellStyle name="Normal 2 5 2 2 2 2 6" xfId="6425" xr:uid="{00000000-0005-0000-0000-0000F0130000}"/>
    <cellStyle name="Normal 2 5 2 2 2 3" xfId="2083" xr:uid="{00000000-0005-0000-0000-0000F1130000}"/>
    <cellStyle name="Normal 2 5 2 2 2 3 2" xfId="3660" xr:uid="{00000000-0005-0000-0000-0000F2130000}"/>
    <cellStyle name="Normal 2 5 2 2 2 3 2 2" xfId="7387" xr:uid="{00000000-0005-0000-0000-0000F3130000}"/>
    <cellStyle name="Normal 2 5 2 2 2 3 3" xfId="4416" xr:uid="{00000000-0005-0000-0000-0000F4130000}"/>
    <cellStyle name="Normal 2 5 2 2 2 3 3 2" xfId="7702" xr:uid="{00000000-0005-0000-0000-0000F5130000}"/>
    <cellStyle name="Normal 2 5 2 2 2 3 4" xfId="3466" xr:uid="{00000000-0005-0000-0000-0000F6130000}"/>
    <cellStyle name="Normal 2 5 2 2 2 3 5" xfId="6608" xr:uid="{00000000-0005-0000-0000-0000F7130000}"/>
    <cellStyle name="Normal 2 5 2 2 2 4" xfId="2517" xr:uid="{00000000-0005-0000-0000-0000F8130000}"/>
    <cellStyle name="Normal 2 5 2 2 2 4 2" xfId="4841" xr:uid="{00000000-0005-0000-0000-0000F9130000}"/>
    <cellStyle name="Normal 2 5 2 2 2 4 2 2" xfId="7904" xr:uid="{00000000-0005-0000-0000-0000FA130000}"/>
    <cellStyle name="Normal 2 5 2 2 2 4 3" xfId="3480" xr:uid="{00000000-0005-0000-0000-0000FB130000}"/>
    <cellStyle name="Normal 2 5 2 2 2 4 4" xfId="7014" xr:uid="{00000000-0005-0000-0000-0000FC130000}"/>
    <cellStyle name="Normal 2 5 2 2 2 5" xfId="3877" xr:uid="{00000000-0005-0000-0000-0000FD130000}"/>
    <cellStyle name="Normal 2 5 2 2 2 5 2" xfId="7530" xr:uid="{00000000-0005-0000-0000-0000FE130000}"/>
    <cellStyle name="Normal 2 5 2 2 2 6" xfId="2808" xr:uid="{00000000-0005-0000-0000-0000FF130000}"/>
    <cellStyle name="Normal 2 5 2 2 2 7" xfId="6224" xr:uid="{00000000-0005-0000-0000-000000140000}"/>
    <cellStyle name="Normal 2 5 2 3" xfId="1852" xr:uid="{00000000-0005-0000-0000-000001140000}"/>
    <cellStyle name="Normal 2 5 2 3 2" xfId="4222" xr:uid="{00000000-0005-0000-0000-000002140000}"/>
    <cellStyle name="Normal 2 5 2 3 3" xfId="6433" xr:uid="{00000000-0005-0000-0000-000003140000}"/>
    <cellStyle name="Normal 2 5 2 4" xfId="13103" xr:uid="{588C408A-67DE-4189-AA83-D68692228ED8}"/>
    <cellStyle name="Normal 2 5 3" xfId="828" xr:uid="{00000000-0005-0000-0000-000004140000}"/>
    <cellStyle name="Normal 2 5 3 2" xfId="13104" xr:uid="{6118CAD6-0B21-46F9-98CF-4349539960FE}"/>
    <cellStyle name="Normal 2 5 4" xfId="1109" xr:uid="{00000000-0005-0000-0000-000005140000}"/>
    <cellStyle name="Normal 2 5 5" xfId="826" xr:uid="{00000000-0005-0000-0000-000006140000}"/>
    <cellStyle name="Normal 2 5 6" xfId="2753" xr:uid="{00000000-0005-0000-0000-000007140000}"/>
    <cellStyle name="Normal 2 5 7" xfId="2712" xr:uid="{00000000-0005-0000-0000-000008140000}"/>
    <cellStyle name="Normal 2 5 8" xfId="9899" xr:uid="{13F9DDD4-ED94-488C-A4E9-0DAE2BD945EB}"/>
    <cellStyle name="Normal 2 50" xfId="11083" xr:uid="{79A81B92-7904-43CB-B073-530DC80A5B41}"/>
    <cellStyle name="Normal 2 51" xfId="11084" xr:uid="{585916D6-8046-4EB6-8B54-4D60D62CEF0C}"/>
    <cellStyle name="Normal 2 52" xfId="11085" xr:uid="{84D0E562-C7DE-4A7D-83DE-2BAF185B773E}"/>
    <cellStyle name="Normal 2 52 2" xfId="13105" xr:uid="{FBE1EE92-F3D0-4223-BE02-95FDC88CF08D}"/>
    <cellStyle name="Normal 2 52 3" xfId="13106" xr:uid="{1CC14CE9-CD16-4965-A4FD-5365E9B2E5F5}"/>
    <cellStyle name="Normal 2 52 4" xfId="13107" xr:uid="{D772E438-54D6-4C8E-BF02-46BB7F2D20AE}"/>
    <cellStyle name="Normal 2 53" xfId="11086" xr:uid="{4AE27324-03A0-4997-9357-74FB09B1EAE9}"/>
    <cellStyle name="Normal 2 54" xfId="11087" xr:uid="{9F999A39-B45E-4566-B423-9F6B2D11DFBE}"/>
    <cellStyle name="Normal 2 54 2" xfId="13108" xr:uid="{C94C493E-455D-4033-8D91-D06A99F926A5}"/>
    <cellStyle name="Normal 2 54 3" xfId="13109" xr:uid="{4392F5A2-7634-4E45-BAE5-373B8446C432}"/>
    <cellStyle name="Normal 2 54 4" xfId="13110" xr:uid="{578894FA-8810-4295-9980-BAB2A464BA01}"/>
    <cellStyle name="Normal 2 55" xfId="11088" xr:uid="{99290E36-B8AC-4E07-93B2-24CF3F8CDF4C}"/>
    <cellStyle name="Normal 2 56" xfId="11089" xr:uid="{22DA396D-928E-464E-8FE3-584BDAE2211A}"/>
    <cellStyle name="Normal 2 57" xfId="11090" xr:uid="{459881F7-F1A2-4FB8-9A85-AE1946F4C3FA}"/>
    <cellStyle name="Normal 2 58" xfId="11091" xr:uid="{C854554B-F3DF-43A8-AF1D-517B21E76E54}"/>
    <cellStyle name="Normal 2 59" xfId="11092" xr:uid="{11896D64-9BDD-4797-ADE5-CC3A70EA0D58}"/>
    <cellStyle name="Normal 2 6" xfId="238" xr:uid="{00000000-0005-0000-0000-000009140000}"/>
    <cellStyle name="Normal 2 6 2" xfId="1110" xr:uid="{00000000-0005-0000-0000-00000A140000}"/>
    <cellStyle name="Normal 2 6 3" xfId="829" xr:uid="{00000000-0005-0000-0000-00000B140000}"/>
    <cellStyle name="Normal 2 6 4" xfId="9900" xr:uid="{95C118B8-627C-4845-A921-74BAFF60701F}"/>
    <cellStyle name="Normal 2 60" xfId="11093" xr:uid="{37C7D9A3-3843-43E9-9F34-DB549A0A31C8}"/>
    <cellStyle name="Normal 2 60 2" xfId="11094" xr:uid="{5F767CF3-113A-4B5A-8663-6D2ACDFEF41A}"/>
    <cellStyle name="Normal 2 61" xfId="11095" xr:uid="{602A1648-2995-4C07-ACF0-A220326318B7}"/>
    <cellStyle name="Normal 2 61 2" xfId="13111" xr:uid="{08423C31-19AE-4559-A6C0-47B600983ADD}"/>
    <cellStyle name="Normal 2 61 2 2" xfId="13931" xr:uid="{D6106DCE-468E-4243-8044-F32880901220}"/>
    <cellStyle name="Normal 2 61 2 2 2" xfId="14370" xr:uid="{7FF8FD4E-CD08-41AD-8187-082A645F1481}"/>
    <cellStyle name="Normal 2 61 2 2 2 2" xfId="16271" xr:uid="{ACB0D812-3A52-49CC-9735-8EF09354EB2C}"/>
    <cellStyle name="Normal 2 61 2 2 2 2 2" xfId="18682" xr:uid="{E2E7C04B-AEC4-47C9-BA0D-2AD702BDF4F4}"/>
    <cellStyle name="Normal 2 61 2 2 2 3" xfId="17579" xr:uid="{D4CAC675-42C0-4C56-95A2-872C375777F9}"/>
    <cellStyle name="Normal 2 61 2 2 3" xfId="15872" xr:uid="{C0E14EF5-68D9-4C62-9C0F-4C98AFB8E417}"/>
    <cellStyle name="Normal 2 61 2 2 3 2" xfId="18322" xr:uid="{7F38157B-F614-4879-BFD8-7D169F835463}"/>
    <cellStyle name="Normal 2 61 2 2 4" xfId="17279" xr:uid="{5BC7AAFF-FCA1-4A3F-B8B6-E6545B39E636}"/>
    <cellStyle name="Normal 2 61 2 3" xfId="13661" xr:uid="{6D6189EC-1259-480A-A802-B92B1D594C4B}"/>
    <cellStyle name="Normal 2 61 2 3 2" xfId="14240" xr:uid="{A34D9CEC-F43E-4C75-BA04-E1728B2D51CD}"/>
    <cellStyle name="Normal 2 61 2 3 2 2" xfId="16144" xr:uid="{A357476B-A4FB-4376-9A2A-B5D204E856AB}"/>
    <cellStyle name="Normal 2 61 2 3 2 2 2" xfId="18555" xr:uid="{BE09681C-50E4-425D-A35A-FEB72A134418}"/>
    <cellStyle name="Normal 2 61 2 3 2 3" xfId="17453" xr:uid="{6332A52A-0FE0-4DDE-8CEE-74F0FF8DD992}"/>
    <cellStyle name="Normal 2 61 2 3 3" xfId="15621" xr:uid="{0833166B-708B-4DF3-8950-7D36FD79CFED}"/>
    <cellStyle name="Normal 2 61 2 3 3 2" xfId="18094" xr:uid="{1E699BFF-4834-4ED9-8EFD-95FB1EA47111}"/>
    <cellStyle name="Normal 2 61 2 3 4" xfId="17132" xr:uid="{4F2626BD-859A-4D6A-8CAA-4FF625F7B505}"/>
    <cellStyle name="Normal 2 61 2 4" xfId="13877" xr:uid="{7B109AC4-3C2E-419B-A0CE-4FE5F58C8301}"/>
    <cellStyle name="Normal 2 61 2 4 2" xfId="14344" xr:uid="{832378BC-6272-43DD-84E2-215EBBCB9ED8}"/>
    <cellStyle name="Normal 2 61 2 4 2 2" xfId="16246" xr:uid="{2E3C5E02-5B5F-4E38-9705-F3C56A7FFFF0}"/>
    <cellStyle name="Normal 2 61 2 4 2 2 2" xfId="18657" xr:uid="{8D2C11D2-912C-479F-A5DC-7D7457380DC2}"/>
    <cellStyle name="Normal 2 61 2 4 2 3" xfId="17554" xr:uid="{F83E692A-7B47-49B7-8353-769D2A8E76B5}"/>
    <cellStyle name="Normal 2 61 2 4 3" xfId="15823" xr:uid="{21FE89B7-6C80-417B-9F3C-5E5CCC7687CC}"/>
    <cellStyle name="Normal 2 61 2 4 3 2" xfId="18277" xr:uid="{EEC5F4CC-1535-4DCE-A4C1-F28D32D5F5EE}"/>
    <cellStyle name="Normal 2 61 2 4 4" xfId="17250" xr:uid="{778897B1-C4CA-418C-A61A-BB302845340C}"/>
    <cellStyle name="Normal 2 61 2 5" xfId="14217" xr:uid="{7CF1D2AD-74AB-433E-AF74-9884897E23E4}"/>
    <cellStyle name="Normal 2 61 2 5 2" xfId="16122" xr:uid="{B33256E6-9986-48D3-B8FF-97FE19D39A69}"/>
    <cellStyle name="Normal 2 61 2 5 2 2" xfId="18533" xr:uid="{F85341EE-B736-46AA-B1D3-C5D914036A4B}"/>
    <cellStyle name="Normal 2 61 2 5 3" xfId="17435" xr:uid="{6A440AC5-37E2-4A1E-B6CF-BC43F401535E}"/>
    <cellStyle name="Normal 2 61 2 6" xfId="15424" xr:uid="{149EA543-B8E9-4308-B998-6659B14FBCD1}"/>
    <cellStyle name="Normal 2 61 2 6 2" xfId="17966" xr:uid="{08746C05-AEA9-4367-BBAA-953D9BBC0E63}"/>
    <cellStyle name="Normal 2 61 2 7" xfId="17055" xr:uid="{AB080FD4-EC19-4200-8D62-02B11496B36C}"/>
    <cellStyle name="Normal 2 62" xfId="11096" xr:uid="{1F44E8D8-F697-4918-8E3D-5F3CEA682BB8}"/>
    <cellStyle name="Normal 2 63" xfId="11097" xr:uid="{32834B55-A56D-49F3-B571-A37F0288249B}"/>
    <cellStyle name="Normal 2 64" xfId="11098" xr:uid="{1956091B-2780-4613-9B9D-3B05EC25208E}"/>
    <cellStyle name="Normal 2 65" xfId="11099" xr:uid="{CD4B7058-3C10-4F27-A635-397A74FB17A8}"/>
    <cellStyle name="Normal 2 66" xfId="11100" xr:uid="{A4D48FCF-B575-49AB-8491-6FF18B862221}"/>
    <cellStyle name="Normal 2 67" xfId="11101" xr:uid="{528C979F-4E11-4C2A-BEE5-4B4A4D6EFB2D}"/>
    <cellStyle name="Normal 2 68" xfId="11102" xr:uid="{0E3FD484-9BD0-4895-A3E3-776C99DFFEF3}"/>
    <cellStyle name="Normal 2 69" xfId="11103" xr:uid="{C4C092E8-DE6D-4FE9-93A4-8626BC874990}"/>
    <cellStyle name="Normal 2 7" xfId="239" xr:uid="{00000000-0005-0000-0000-00000C140000}"/>
    <cellStyle name="Normal 2 7 2" xfId="13112" xr:uid="{4099ACE6-180D-4D72-9512-1F056DC039C0}"/>
    <cellStyle name="Normal 2 7 3" xfId="25873" xr:uid="{29F54201-78EE-4428-8731-1141DF17D59F}"/>
    <cellStyle name="Normal 2 7 4" xfId="11104" xr:uid="{0D982F3D-0C67-46BA-8144-B7AFAE9381F2}"/>
    <cellStyle name="Normal 2 70" xfId="11105" xr:uid="{D63ECCE3-EEAB-436A-A481-93D2FF3537AA}"/>
    <cellStyle name="Normal 2 71" xfId="11106" xr:uid="{96A02CB3-F571-48FE-8B4A-A835F9D42E27}"/>
    <cellStyle name="Normal 2 72" xfId="11107" xr:uid="{8BB5D944-267A-456C-B72F-A061A90FDA60}"/>
    <cellStyle name="Normal 2 73" xfId="11108" xr:uid="{9B4D8410-467E-4BFC-85CA-E3C34337D96F}"/>
    <cellStyle name="Normal 2 73 2" xfId="11661" xr:uid="{02F8956E-0847-42A7-BBBC-C09F88A465BE}"/>
    <cellStyle name="Normal 2 73 2 2" xfId="13808" xr:uid="{7D336A1E-F3D9-4AEF-AC74-2BFA86A33A88}"/>
    <cellStyle name="Normal 2 73 2 2 2" xfId="14301" xr:uid="{805E3527-8583-4EBD-B66C-A5F38FBE0939}"/>
    <cellStyle name="Normal 2 73 2 2 2 2" xfId="16204" xr:uid="{0D9A383C-68B1-4410-8BAF-51DEA7EF128A}"/>
    <cellStyle name="Normal 2 73 2 2 2 2 2" xfId="18615" xr:uid="{FD3DCBBE-892F-46EF-AFD1-329D07129D02}"/>
    <cellStyle name="Normal 2 73 2 2 2 3" xfId="17512" xr:uid="{5D07D12E-2753-4313-A35E-744E0FDF9C41}"/>
    <cellStyle name="Normal 2 73 2 2 3" xfId="15759" xr:uid="{07AE1DFF-F17A-4887-ADD7-944C66F79878}"/>
    <cellStyle name="Normal 2 73 2 2 3 2" xfId="18216" xr:uid="{DE3DCDA8-0D58-45C2-B149-77985FF61F17}"/>
    <cellStyle name="Normal 2 73 2 2 4" xfId="17204" xr:uid="{1551C785-0AF8-4E45-B2A7-BA01B678090B}"/>
    <cellStyle name="Normal 2 73 2 3" xfId="13698" xr:uid="{E773730A-0F28-4C75-8904-980F9BAAC575}"/>
    <cellStyle name="Normal 2 73 2 3 2" xfId="14257" xr:uid="{5E438C92-2827-4ABD-8EF3-43AFBFB429DD}"/>
    <cellStyle name="Normal 2 73 2 3 2 2" xfId="16161" xr:uid="{D02FDB17-FBCC-4352-B444-99B3F92480A7}"/>
    <cellStyle name="Normal 2 73 2 3 2 2 2" xfId="18572" xr:uid="{37B827C3-0CEF-4858-A58B-654D42CC82B7}"/>
    <cellStyle name="Normal 2 73 2 3 2 3" xfId="17470" xr:uid="{994F2483-9795-4930-9AD9-E764E1134F63}"/>
    <cellStyle name="Normal 2 73 2 3 3" xfId="15655" xr:uid="{70FEA3CD-6218-4C45-B5A4-B030EC6ECAD1}"/>
    <cellStyle name="Normal 2 73 2 3 3 2" xfId="18120" xr:uid="{FAFE1990-FA4E-42F4-8CBE-F3F522C06B87}"/>
    <cellStyle name="Normal 2 73 2 3 4" xfId="17151" xr:uid="{DF4EA951-6363-45C0-9FEA-6391596B235D}"/>
    <cellStyle name="Normal 2 73 2 4" xfId="13872" xr:uid="{FDC52E69-25E5-4500-815B-D22D968B6E99}"/>
    <cellStyle name="Normal 2 73 2 4 2" xfId="14340" xr:uid="{1E9608BA-C564-4C17-A6A6-3990F47E7D8C}"/>
    <cellStyle name="Normal 2 73 2 4 2 2" xfId="16242" xr:uid="{5C18668F-F3D6-4E69-8FEE-A645A907C350}"/>
    <cellStyle name="Normal 2 73 2 4 2 2 2" xfId="18653" xr:uid="{7207A2F1-BD34-4484-843C-9A8573E2B189}"/>
    <cellStyle name="Normal 2 73 2 4 2 3" xfId="17550" xr:uid="{451D31A7-7672-47B0-A5B8-728E99C33DC3}"/>
    <cellStyle name="Normal 2 73 2 4 3" xfId="15818" xr:uid="{AC4B4E6E-037F-4BC2-97AD-834746DBA9BD}"/>
    <cellStyle name="Normal 2 73 2 4 3 2" xfId="18273" xr:uid="{AEC3E0E9-5AFF-46E4-87A9-0E80D55D370C}"/>
    <cellStyle name="Normal 2 73 2 4 4" xfId="17246" xr:uid="{DD02B81C-177E-48E4-8A14-AB1E06A365CD}"/>
    <cellStyle name="Normal 2 73 2 5" xfId="14179" xr:uid="{0798CF9F-518A-4C29-88E9-43F10428F73F}"/>
    <cellStyle name="Normal 2 73 2 5 2" xfId="16085" xr:uid="{7122BF14-B5ED-402C-8FE8-AFE37A7A5196}"/>
    <cellStyle name="Normal 2 73 2 5 2 2" xfId="18497" xr:uid="{350B4EAB-56A4-41BD-85E6-3CBC266D837A}"/>
    <cellStyle name="Normal 2 73 2 5 3" xfId="17414" xr:uid="{43F895EA-11DF-4BC5-956A-C2B6E7E0BCC3}"/>
    <cellStyle name="Normal 2 73 2 6" xfId="14900" xr:uid="{357DA014-962E-432F-B987-B5E6580A9FAB}"/>
    <cellStyle name="Normal 2 73 2 6 2" xfId="17899" xr:uid="{F3F36185-1B5C-48D5-9A6D-CDF21E7605C3}"/>
    <cellStyle name="Normal 2 73 2 7" xfId="16770" xr:uid="{FF3ED500-8FE6-4111-BB7D-82F7EB635333}"/>
    <cellStyle name="Normal 2 73 3" xfId="11652" xr:uid="{956226CE-E30B-474B-978C-70BAA6AA3878}"/>
    <cellStyle name="Normal 2 73 3 2" xfId="13799" xr:uid="{5E88C4D3-D8CA-4179-B9BE-A7692A002ABC}"/>
    <cellStyle name="Normal 2 73 3 2 2" xfId="14294" xr:uid="{77C4B60A-024C-40BB-9EA7-1E152619AF45}"/>
    <cellStyle name="Normal 2 73 3 2 2 2" xfId="16198" xr:uid="{B584A31B-20A0-4DE0-B322-FDD6E79F8887}"/>
    <cellStyle name="Normal 2 73 3 2 2 2 2" xfId="18609" xr:uid="{DE5C309F-BDC5-4254-BB46-1AAD1419062F}"/>
    <cellStyle name="Normal 2 73 3 2 2 3" xfId="17506" xr:uid="{46662BBB-80B9-4167-8681-E38CE70EAB21}"/>
    <cellStyle name="Normal 2 73 3 2 3" xfId="15752" xr:uid="{95DB63A8-B606-4C0F-BE95-42DA7F71AF9B}"/>
    <cellStyle name="Normal 2 73 3 2 3 2" xfId="18210" xr:uid="{C3E8BB17-50AB-4C54-9358-611C011A5F92}"/>
    <cellStyle name="Normal 2 73 3 2 4" xfId="17198" xr:uid="{5C473679-9DCD-4570-B1EA-DE35A50FF1E9}"/>
    <cellStyle name="Normal 2 73 3 3" xfId="13701" xr:uid="{52995E0A-F5F7-439C-9FB0-F86E3B482BBC}"/>
    <cellStyle name="Normal 2 73 3 3 2" xfId="14260" xr:uid="{A050DE65-12E8-4976-8593-D14CF760F4E0}"/>
    <cellStyle name="Normal 2 73 3 3 2 2" xfId="16164" xr:uid="{D8956AD4-BBD8-4062-8972-EBD23DD6C083}"/>
    <cellStyle name="Normal 2 73 3 3 2 2 2" xfId="18575" xr:uid="{6393DFFD-9DD4-429C-AEDD-8FFA56F92BB5}"/>
    <cellStyle name="Normal 2 73 3 3 2 3" xfId="17473" xr:uid="{C8A3DB02-F73C-4D9F-8CBC-9708423F865C}"/>
    <cellStyle name="Normal 2 73 3 3 3" xfId="15658" xr:uid="{E0AD3226-26B6-4AFE-B6BD-676336AE1EA1}"/>
    <cellStyle name="Normal 2 73 3 3 3 2" xfId="18123" xr:uid="{7976D2D1-88BC-4E67-98FA-1A8AFA1C06D2}"/>
    <cellStyle name="Normal 2 73 3 3 4" xfId="17154" xr:uid="{54B72E2D-88A4-4087-B410-91FB47662BA9}"/>
    <cellStyle name="Normal 2 73 3 4" xfId="13831" xr:uid="{0CB3F1CC-83A3-4C24-AFCB-AD0EFB580226}"/>
    <cellStyle name="Normal 2 73 3 4 2" xfId="14318" xr:uid="{C2852EB1-D6E1-45FF-8C20-AFD8CB2020A6}"/>
    <cellStyle name="Normal 2 73 3 4 2 2" xfId="16221" xr:uid="{53D99DE3-3A4E-46BA-AFD8-A987DE2617F7}"/>
    <cellStyle name="Normal 2 73 3 4 2 2 2" xfId="18632" xr:uid="{E4F2D1F5-1E80-4AE3-A131-CC15BD6AE410}"/>
    <cellStyle name="Normal 2 73 3 4 2 3" xfId="17529" xr:uid="{D4FB1248-3A78-4F47-8B40-BE229AF15A6B}"/>
    <cellStyle name="Normal 2 73 3 4 3" xfId="15782" xr:uid="{68154B47-6CC0-4BDF-A688-D21355CA67CB}"/>
    <cellStyle name="Normal 2 73 3 4 3 2" xfId="18238" xr:uid="{55AD3BD6-CA25-47A1-80BF-C25C4A64CB72}"/>
    <cellStyle name="Normal 2 73 3 4 4" xfId="17224" xr:uid="{AF6F94EC-8880-4B89-A246-064F5495E93A}"/>
    <cellStyle name="Normal 2 73 3 5" xfId="14173" xr:uid="{6B588F78-12D6-46C2-B6A1-0B97DCD6969C}"/>
    <cellStyle name="Normal 2 73 3 5 2" xfId="16079" xr:uid="{BEFA6550-C562-43FF-9142-5B333B7595FB}"/>
    <cellStyle name="Normal 2 73 3 5 2 2" xfId="18491" xr:uid="{A7EBD070-C91C-4DCC-A51E-D9DBE0CA6F18}"/>
    <cellStyle name="Normal 2 73 3 5 3" xfId="17408" xr:uid="{0148EF16-F330-459E-BAF2-25EA43CA2622}"/>
    <cellStyle name="Normal 2 73 3 6" xfId="14893" xr:uid="{F696D916-E60E-4681-85CC-4BA4EA966973}"/>
    <cellStyle name="Normal 2 73 3 6 2" xfId="17893" xr:uid="{955B9836-E4F3-4F65-87F1-5BFBE36A5558}"/>
    <cellStyle name="Normal 2 73 3 7" xfId="16764" xr:uid="{08A242FF-16C2-43F7-9BAA-9100F2585B5F}"/>
    <cellStyle name="Normal 2 73 4" xfId="13732" xr:uid="{719478FE-7284-4B3B-AF31-216E504B328B}"/>
    <cellStyle name="Normal 2 73 4 2" xfId="14273" xr:uid="{C6E5F22C-203F-44B6-BC1C-5F85CACEBAA2}"/>
    <cellStyle name="Normal 2 73 4 2 2" xfId="16177" xr:uid="{4389EE4A-C9F6-403A-89B3-3A5D91DC172F}"/>
    <cellStyle name="Normal 2 73 4 2 2 2" xfId="18588" xr:uid="{38E46531-DFA0-422E-B279-8B54299D839A}"/>
    <cellStyle name="Normal 2 73 4 2 3" xfId="17486" xr:uid="{0B9D1A1D-6A75-4726-86FD-5DFEAD3FC05E}"/>
    <cellStyle name="Normal 2 73 4 3" xfId="15687" xr:uid="{90C174FA-5277-4FDD-9456-47216FEC744C}"/>
    <cellStyle name="Normal 2 73 4 3 2" xfId="18151" xr:uid="{2C41DBFC-7A75-41D5-9D29-C8512629C4DC}"/>
    <cellStyle name="Normal 2 73 4 4" xfId="17168" xr:uid="{4F75E5B4-A696-4B33-B2BA-801ECD1A720D}"/>
    <cellStyle name="Normal 2 73 5" xfId="13613" xr:uid="{E6AEAC8A-A932-471B-B2D7-0175D2F36975}"/>
    <cellStyle name="Normal 2 73 5 2" xfId="14233" xr:uid="{0AF00262-177E-41A2-A11C-7A70312BAEE7}"/>
    <cellStyle name="Normal 2 73 5 2 2" xfId="16137" xr:uid="{E53BC158-5B27-4843-B387-0016C5181F35}"/>
    <cellStyle name="Normal 2 73 5 2 2 2" xfId="18548" xr:uid="{39206995-FF1A-4DF4-9743-39D41BC1AE1B}"/>
    <cellStyle name="Normal 2 73 5 2 3" xfId="17446" xr:uid="{E89CF245-146A-4681-8CC1-C432CB016E05}"/>
    <cellStyle name="Normal 2 73 5 3" xfId="15588" xr:uid="{55B7309A-BBBA-4678-9467-504E45836B2B}"/>
    <cellStyle name="Normal 2 73 5 3 2" xfId="18063" xr:uid="{D8E9E088-8F30-4C51-9B95-585EE285F596}"/>
    <cellStyle name="Normal 2 73 5 4" xfId="17111" xr:uid="{12D2A0E1-59C5-42A2-8C1E-018ED347CC6C}"/>
    <cellStyle name="Normal 2 73 6" xfId="13847" xr:uid="{71E319BC-3476-4BFB-B760-A95C15925E26}"/>
    <cellStyle name="Normal 2 73 6 2" xfId="14327" xr:uid="{7D8067C4-175F-402E-B40A-A62FA4553693}"/>
    <cellStyle name="Normal 2 73 6 2 2" xfId="16230" xr:uid="{EADE86DB-BB1D-4956-AA6B-D8191C9BA734}"/>
    <cellStyle name="Normal 2 73 6 2 2 2" xfId="18641" xr:uid="{948DADB8-ADC5-43C9-9580-12D7A4E3219B}"/>
    <cellStyle name="Normal 2 73 6 2 3" xfId="17538" xr:uid="{DE2BFA97-AB6B-4EB0-8C29-E25AFA6EC57F}"/>
    <cellStyle name="Normal 2 73 6 3" xfId="15795" xr:uid="{A9A700AB-16AA-4BD4-8125-876E24D5A7FE}"/>
    <cellStyle name="Normal 2 73 6 3 2" xfId="18250" xr:uid="{371C6582-32EE-4379-B767-5C0F14C43098}"/>
    <cellStyle name="Normal 2 73 6 4" xfId="17233" xr:uid="{FEB4DE5C-0A1D-46F5-85FD-66E5F148318F}"/>
    <cellStyle name="Normal 2 73 7" xfId="14148" xr:uid="{30CC4CE4-DC29-4822-9357-32FF2BB05A26}"/>
    <cellStyle name="Normal 2 73 7 2" xfId="16054" xr:uid="{E082AC28-F6D4-4252-ABD0-89FBD4C71EAC}"/>
    <cellStyle name="Normal 2 73 7 2 2" xfId="18467" xr:uid="{0386B777-8A37-4C2B-9F5E-73B62B44EBDB}"/>
    <cellStyle name="Normal 2 73 7 3" xfId="17388" xr:uid="{C41CF56C-2DE3-4CFD-BAAA-A91DC42AFCD4}"/>
    <cellStyle name="Normal 2 73 8" xfId="14721" xr:uid="{EBF7C560-93A0-4AB1-8B4C-7DD95387A1DE}"/>
    <cellStyle name="Normal 2 73 8 2" xfId="17807" xr:uid="{9AF7579E-BEB5-4164-8ED3-4BEB03397EF5}"/>
    <cellStyle name="Normal 2 73 9" xfId="16714" xr:uid="{54AE9972-D783-497E-9E64-5F2E8436B2D1}"/>
    <cellStyle name="Normal 2 74" xfId="11109" xr:uid="{219F1946-F379-49B6-A916-35CBD7151ABA}"/>
    <cellStyle name="Normal 2 74 2" xfId="11662" xr:uid="{5672D902-A591-45EA-B3E1-D3141157E0E7}"/>
    <cellStyle name="Normal 2 74 2 2" xfId="13809" xr:uid="{A3315E14-3059-4D72-8A3C-AE4A80B09803}"/>
    <cellStyle name="Normal 2 74 2 2 2" xfId="14302" xr:uid="{FD926082-D559-410B-A75E-E8307C08E600}"/>
    <cellStyle name="Normal 2 74 2 2 2 2" xfId="16205" xr:uid="{329326FB-F23A-47B9-96AC-86F3C9E007AE}"/>
    <cellStyle name="Normal 2 74 2 2 2 2 2" xfId="18616" xr:uid="{2832C710-8A91-4E49-9CA6-5FBDE97B834B}"/>
    <cellStyle name="Normal 2 74 2 2 2 3" xfId="17513" xr:uid="{FF05B9A2-5C2C-44DA-86FA-566AECD84CED}"/>
    <cellStyle name="Normal 2 74 2 2 3" xfId="15760" xr:uid="{5A8D2CC6-BBB9-4858-821A-28FD2C58BD17}"/>
    <cellStyle name="Normal 2 74 2 2 3 2" xfId="18217" xr:uid="{702A74B7-6F76-4960-8DDF-640F6FB50495}"/>
    <cellStyle name="Normal 2 74 2 2 4" xfId="17205" xr:uid="{7415EA6B-A12E-4950-B2CD-59E232005CFA}"/>
    <cellStyle name="Normal 2 74 2 3" xfId="13893" xr:uid="{2DD20D36-9054-42DB-ACDB-8FE81A988112}"/>
    <cellStyle name="Normal 2 74 2 3 2" xfId="14355" xr:uid="{D03839F5-A6EB-47E3-AED6-B728FAA86264}"/>
    <cellStyle name="Normal 2 74 2 3 2 2" xfId="16257" xr:uid="{E81A80A9-4BC3-4E86-A37D-8100B3BB6916}"/>
    <cellStyle name="Normal 2 74 2 3 2 2 2" xfId="18668" xr:uid="{D83700E0-E708-4262-8E8F-0B90DC078C23}"/>
    <cellStyle name="Normal 2 74 2 3 2 3" xfId="17565" xr:uid="{A62DC7E5-1620-4DBE-BDD6-A38F71C6F0DC}"/>
    <cellStyle name="Normal 2 74 2 3 3" xfId="15839" xr:uid="{78E301D5-A1E1-4742-82C4-67456B179FD0}"/>
    <cellStyle name="Normal 2 74 2 3 3 2" xfId="18292" xr:uid="{4C284F42-C41C-4208-BA47-1F41A6414C93}"/>
    <cellStyle name="Normal 2 74 2 3 4" xfId="17262" xr:uid="{25E84E7A-DB31-40B8-8624-CFD1CAF47ADD}"/>
    <cellStyle name="Normal 2 74 2 4" xfId="13666" xr:uid="{AE8F86C5-3C8B-4507-A4D6-17215005E091}"/>
    <cellStyle name="Normal 2 74 2 4 2" xfId="14244" xr:uid="{C7278F58-B604-4488-88FE-4E1AC68386E8}"/>
    <cellStyle name="Normal 2 74 2 4 2 2" xfId="16148" xr:uid="{44E4A5D3-A17A-410D-A0BB-B61E7F44F129}"/>
    <cellStyle name="Normal 2 74 2 4 2 2 2" xfId="18559" xr:uid="{00D04D7C-58F7-4FD2-A832-D3EE56AFA150}"/>
    <cellStyle name="Normal 2 74 2 4 2 3" xfId="17457" xr:uid="{959E3181-FFD9-48B9-B624-9C04BA5B608C}"/>
    <cellStyle name="Normal 2 74 2 4 3" xfId="15626" xr:uid="{C3CD6CB8-E70F-4BCB-84A0-195DC1A3644E}"/>
    <cellStyle name="Normal 2 74 2 4 3 2" xfId="18098" xr:uid="{ACEA69DC-F3F2-40F5-B01B-3DDE2A2B9A62}"/>
    <cellStyle name="Normal 2 74 2 4 4" xfId="17136" xr:uid="{2EC3A4AF-4488-45F1-BDFA-9C66447C362B}"/>
    <cellStyle name="Normal 2 74 2 5" xfId="14180" xr:uid="{332B35D4-F06A-42C9-AAA0-9033C54CCB5D}"/>
    <cellStyle name="Normal 2 74 2 5 2" xfId="16086" xr:uid="{4775BE1B-D030-4CBF-A59C-8971EEE3310F}"/>
    <cellStyle name="Normal 2 74 2 5 2 2" xfId="18498" xr:uid="{B7CD91DD-3ABE-42A5-9562-87483CF693E8}"/>
    <cellStyle name="Normal 2 74 2 5 3" xfId="17415" xr:uid="{EE6D49FD-3222-43FA-9606-ED36EC727651}"/>
    <cellStyle name="Normal 2 74 2 6" xfId="14901" xr:uid="{926A1E7F-3D33-492B-88CF-253BA3082983}"/>
    <cellStyle name="Normal 2 74 2 6 2" xfId="17900" xr:uid="{86BD3BDA-9DE9-4FA6-8546-B74D1C1707AE}"/>
    <cellStyle name="Normal 2 74 2 7" xfId="16771" xr:uid="{0B862F1B-85F1-4F77-9BCF-FCE4A007E02D}"/>
    <cellStyle name="Normal 2 74 3" xfId="11651" xr:uid="{E577F915-C88C-4A04-8F47-294191ACE2D4}"/>
    <cellStyle name="Normal 2 74 3 2" xfId="13798" xr:uid="{D4355ED1-5897-4E5B-95A1-FFA11B0AF916}"/>
    <cellStyle name="Normal 2 74 3 2 2" xfId="14293" xr:uid="{F1C3FDB7-1188-49B0-9162-87EA6CA65665}"/>
    <cellStyle name="Normal 2 74 3 2 2 2" xfId="16197" xr:uid="{18F4A150-1BAB-46B0-9F55-F0A7D93F3EEA}"/>
    <cellStyle name="Normal 2 74 3 2 2 2 2" xfId="18608" xr:uid="{C1E8F90C-A8E9-4574-ADFF-4B2F983F7BAB}"/>
    <cellStyle name="Normal 2 74 3 2 2 3" xfId="17505" xr:uid="{9690394C-2D95-4A9F-BFB0-7444B3FEA108}"/>
    <cellStyle name="Normal 2 74 3 2 3" xfId="15751" xr:uid="{5A9ABD4B-68DA-4466-BEC7-A60F0E3EFF92}"/>
    <cellStyle name="Normal 2 74 3 2 3 2" xfId="18209" xr:uid="{DC6EFF2C-BF56-4382-8739-0C5A848D4C60}"/>
    <cellStyle name="Normal 2 74 3 2 4" xfId="17197" xr:uid="{BA8F9FD4-0491-4E93-9E4C-D6B1D105A6AF}"/>
    <cellStyle name="Normal 2 74 3 3" xfId="13900" xr:uid="{0DFC48CF-17FC-43CD-A86C-667657A2346A}"/>
    <cellStyle name="Normal 2 74 3 3 2" xfId="14360" xr:uid="{A988173A-8CF2-438D-8E82-13770C53AAC3}"/>
    <cellStyle name="Normal 2 74 3 3 2 2" xfId="16261" xr:uid="{F4E73AEE-2410-466B-AE2F-7C6D0D58DAAB}"/>
    <cellStyle name="Normal 2 74 3 3 2 2 2" xfId="18672" xr:uid="{55161EAD-CFF4-428B-B875-E6BB31E95DDD}"/>
    <cellStyle name="Normal 2 74 3 3 2 3" xfId="17569" xr:uid="{014C2358-817B-4D43-9B84-E866F38C6A80}"/>
    <cellStyle name="Normal 2 74 3 3 3" xfId="15844" xr:uid="{8ECB3136-DF8D-4121-BBFF-A18A3ECB6964}"/>
    <cellStyle name="Normal 2 74 3 3 3 2" xfId="18296" xr:uid="{02A29B77-E7FE-48AC-B7CD-D18060330740}"/>
    <cellStyle name="Normal 2 74 3 3 4" xfId="17266" xr:uid="{DD5BC260-E8C4-4B25-8023-29AC34A8FC86}"/>
    <cellStyle name="Normal 2 74 3 4" xfId="13827" xr:uid="{3CCCD0B1-54CC-4801-A87D-4F87ECC3ACC8}"/>
    <cellStyle name="Normal 2 74 3 4 2" xfId="14317" xr:uid="{BF0F7353-0A3F-4699-AD92-6806D2F0ED53}"/>
    <cellStyle name="Normal 2 74 3 4 2 2" xfId="16220" xr:uid="{BF7763C3-C28A-4067-B646-4B9F220B2F58}"/>
    <cellStyle name="Normal 2 74 3 4 2 2 2" xfId="18631" xr:uid="{5EA1F570-1A3E-45F9-B31B-392002711D17}"/>
    <cellStyle name="Normal 2 74 3 4 2 3" xfId="17528" xr:uid="{CFD8FD21-1D09-43E3-BACD-35B47C0F0B07}"/>
    <cellStyle name="Normal 2 74 3 4 3" xfId="15778" xr:uid="{36BB54A9-9B08-4713-8E8F-4AD5EE636064}"/>
    <cellStyle name="Normal 2 74 3 4 3 2" xfId="18234" xr:uid="{B955D5D5-5DC2-43EB-8946-4F233C1B3567}"/>
    <cellStyle name="Normal 2 74 3 4 4" xfId="17221" xr:uid="{90613091-BA4A-4E6B-9F9C-675DB73162DF}"/>
    <cellStyle name="Normal 2 74 3 5" xfId="14172" xr:uid="{2FCF589A-17CD-4871-A760-0BE61770601C}"/>
    <cellStyle name="Normal 2 74 3 5 2" xfId="16078" xr:uid="{5ABCC8E9-E465-4D79-89E0-772FCBD5E950}"/>
    <cellStyle name="Normal 2 74 3 5 2 2" xfId="18490" xr:uid="{CF413E7D-9BFF-4E73-8B8C-CCBF5FFB1A5C}"/>
    <cellStyle name="Normal 2 74 3 5 3" xfId="17407" xr:uid="{F0061791-5966-4970-A70A-549E91B9F469}"/>
    <cellStyle name="Normal 2 74 3 6" xfId="14892" xr:uid="{128C1C0F-C5F2-447C-9DC2-83F7E3C58FF2}"/>
    <cellStyle name="Normal 2 74 3 6 2" xfId="17892" xr:uid="{C04D8614-4DA3-4BF0-8039-6C2B2DB791C6}"/>
    <cellStyle name="Normal 2 74 3 7" xfId="16763" xr:uid="{64FE8D49-7668-4827-9F55-47B6C1659CF7}"/>
    <cellStyle name="Normal 2 74 4" xfId="13733" xr:uid="{B4822C2B-BC52-4848-8D45-F00E479299D8}"/>
    <cellStyle name="Normal 2 74 4 2" xfId="14274" xr:uid="{0960B3B7-EE9D-4474-870D-AC65F63D5D63}"/>
    <cellStyle name="Normal 2 74 4 2 2" xfId="16178" xr:uid="{4AFC5BE7-D8DE-4720-A690-3756A74C2649}"/>
    <cellStyle name="Normal 2 74 4 2 2 2" xfId="18589" xr:uid="{FDA46131-671B-4756-BD08-4CAFA1274C55}"/>
    <cellStyle name="Normal 2 74 4 2 3" xfId="17487" xr:uid="{E79087C1-B4A2-4345-8A51-6268FC850343}"/>
    <cellStyle name="Normal 2 74 4 3" xfId="15688" xr:uid="{7983A9D8-E101-4564-9892-336063EFC7C5}"/>
    <cellStyle name="Normal 2 74 4 3 2" xfId="18152" xr:uid="{7BC8533E-38E3-4D82-B6DB-D5A62A532514}"/>
    <cellStyle name="Normal 2 74 4 4" xfId="17169" xr:uid="{C04CB542-C170-413C-9A5A-2E48D5BAD2D8}"/>
    <cellStyle name="Normal 2 74 5" xfId="13612" xr:uid="{A4FB0CF7-0591-48FE-9521-4F89096007D4}"/>
    <cellStyle name="Normal 2 74 5 2" xfId="14232" xr:uid="{B2A7E5C0-35F5-4D78-9B70-F300B613F893}"/>
    <cellStyle name="Normal 2 74 5 2 2" xfId="16136" xr:uid="{2E642FCF-A57C-48F3-9141-85B495AFF3D0}"/>
    <cellStyle name="Normal 2 74 5 2 2 2" xfId="18547" xr:uid="{72EA61D6-ADC1-4F08-88EA-8DACFDB677F1}"/>
    <cellStyle name="Normal 2 74 5 2 3" xfId="17445" xr:uid="{D025788C-6818-4EDA-B649-257FBAACFDCB}"/>
    <cellStyle name="Normal 2 74 5 3" xfId="15587" xr:uid="{9CD5079C-8E8B-4A3E-BFE4-668ADC20C945}"/>
    <cellStyle name="Normal 2 74 5 3 2" xfId="18062" xr:uid="{E1D8D475-CC40-44B4-99BF-A5DEE01A44A4}"/>
    <cellStyle name="Normal 2 74 5 4" xfId="17110" xr:uid="{38262679-710A-499B-B7C9-010B72DB0024}"/>
    <cellStyle name="Normal 2 74 6" xfId="13848" xr:uid="{E1823DE4-AEDF-46AF-A4F3-D8F831E741A4}"/>
    <cellStyle name="Normal 2 74 6 2" xfId="14328" xr:uid="{D288B8E2-5C60-4C0D-8A10-4D40397D515B}"/>
    <cellStyle name="Normal 2 74 6 2 2" xfId="16231" xr:uid="{322D9C37-F64C-403E-A531-2EDCBEE19D41}"/>
    <cellStyle name="Normal 2 74 6 2 2 2" xfId="18642" xr:uid="{4712A53B-7403-41CB-9762-C56620AAC04A}"/>
    <cellStyle name="Normal 2 74 6 2 3" xfId="17539" xr:uid="{A695AC42-4D4F-42B2-8D9F-C1D82505F108}"/>
    <cellStyle name="Normal 2 74 6 3" xfId="15796" xr:uid="{6D6F1BD0-648B-4ED9-9561-2A9A0BCDA09C}"/>
    <cellStyle name="Normal 2 74 6 3 2" xfId="18251" xr:uid="{520CB322-08F3-4FAB-9DE7-6EAE8B2EA09C}"/>
    <cellStyle name="Normal 2 74 6 4" xfId="17234" xr:uid="{31FDDE25-7BB1-410D-AF90-CEFEFE88328B}"/>
    <cellStyle name="Normal 2 74 7" xfId="14149" xr:uid="{1EA46A1B-E8B5-4703-AF8A-3A8C0372C530}"/>
    <cellStyle name="Normal 2 74 7 2" xfId="16055" xr:uid="{0ABF5B32-DC0F-4280-9D19-1901DBF1950B}"/>
    <cellStyle name="Normal 2 74 7 2 2" xfId="18468" xr:uid="{2CE7173C-D739-4D25-A517-F8D233F8E924}"/>
    <cellStyle name="Normal 2 74 7 3" xfId="17389" xr:uid="{23F6697F-4726-4B23-9EB9-DBADDF3B7917}"/>
    <cellStyle name="Normal 2 74 8" xfId="14722" xr:uid="{F1963892-99D1-4AAF-AC37-A405D46BF789}"/>
    <cellStyle name="Normal 2 74 8 2" xfId="17808" xr:uid="{D7EE7380-A5C1-429A-9C65-D5F25476D456}"/>
    <cellStyle name="Normal 2 74 9" xfId="16715" xr:uid="{38E01D4B-5F2A-42BB-8CD5-BD9DFDCEA976}"/>
    <cellStyle name="Normal 2 75" xfId="11110" xr:uid="{D0C1A839-C13E-439E-B533-37B3C15ECA89}"/>
    <cellStyle name="Normal 2 75 2" xfId="11663" xr:uid="{8B9724E0-BB21-41DE-A6F0-74D7D74D7CC4}"/>
    <cellStyle name="Normal 2 75 2 2" xfId="13810" xr:uid="{EB664A06-6417-4A22-BA41-AE1F466FD779}"/>
    <cellStyle name="Normal 2 75 2 2 2" xfId="14303" xr:uid="{AA9D6B82-DDC4-4373-99EB-FC41E503068A}"/>
    <cellStyle name="Normal 2 75 2 2 2 2" xfId="16206" xr:uid="{BFBB213C-A67F-4D77-BD3E-ADA79BFDF33A}"/>
    <cellStyle name="Normal 2 75 2 2 2 2 2" xfId="18617" xr:uid="{26F58A19-C72B-40CF-8D58-E1B066127F0A}"/>
    <cellStyle name="Normal 2 75 2 2 2 3" xfId="17514" xr:uid="{B66F1B60-EB6F-4CBD-909F-79C4344F8BC3}"/>
    <cellStyle name="Normal 2 75 2 2 3" xfId="15761" xr:uid="{040CC01D-C26C-4180-AC5A-7563F06A2FAB}"/>
    <cellStyle name="Normal 2 75 2 2 3 2" xfId="18218" xr:uid="{9D69DDD4-5B9C-4831-AAF1-AB8A310AF71C}"/>
    <cellStyle name="Normal 2 75 2 2 4" xfId="17206" xr:uid="{EB316A75-D7B1-49C3-B766-B25492A27FF5}"/>
    <cellStyle name="Normal 2 75 2 3" xfId="13892" xr:uid="{FE0A0611-F1BD-4ADB-88CF-8F2964E7226B}"/>
    <cellStyle name="Normal 2 75 2 3 2" xfId="14354" xr:uid="{D482D5E8-E8E8-454E-912C-8953E00ED0F9}"/>
    <cellStyle name="Normal 2 75 2 3 2 2" xfId="16256" xr:uid="{816B407A-4755-478D-B531-F022C8D95D26}"/>
    <cellStyle name="Normal 2 75 2 3 2 2 2" xfId="18667" xr:uid="{E3254196-50B3-4014-B27C-D3EA7E0CA147}"/>
    <cellStyle name="Normal 2 75 2 3 2 3" xfId="17564" xr:uid="{6131F3F1-083A-4612-8478-89B159D6FE5F}"/>
    <cellStyle name="Normal 2 75 2 3 3" xfId="15838" xr:uid="{1D3FA682-9684-47F5-AA63-96C76AA30CAE}"/>
    <cellStyle name="Normal 2 75 2 3 3 2" xfId="18291" xr:uid="{7654E466-C768-4234-BEC1-927E35ACAD71}"/>
    <cellStyle name="Normal 2 75 2 3 4" xfId="17261" xr:uid="{45E36613-5B0C-4316-828D-5B0CD57615BC}"/>
    <cellStyle name="Normal 2 75 2 4" xfId="13728" xr:uid="{313346E6-7031-448B-8616-A9D1A73457FD}"/>
    <cellStyle name="Normal 2 75 2 4 2" xfId="14269" xr:uid="{3C622C36-D5E6-47A9-9978-7493BECBFF79}"/>
    <cellStyle name="Normal 2 75 2 4 2 2" xfId="16173" xr:uid="{DAFFBDCF-D4B6-43CB-ADEB-4CED60665ACE}"/>
    <cellStyle name="Normal 2 75 2 4 2 2 2" xfId="18584" xr:uid="{622EC349-BB69-4702-8310-E3D2D7C1DE61}"/>
    <cellStyle name="Normal 2 75 2 4 2 3" xfId="17482" xr:uid="{1D2EBB33-5786-43C2-8C24-39F356B425A5}"/>
    <cellStyle name="Normal 2 75 2 4 3" xfId="15683" xr:uid="{CAFFA5F9-CAE5-44E4-B1F9-905B48B54D7C}"/>
    <cellStyle name="Normal 2 75 2 4 3 2" xfId="18147" xr:uid="{EB4B4CCE-2AF5-4246-8306-0AA68E8B9A61}"/>
    <cellStyle name="Normal 2 75 2 4 4" xfId="17164" xr:uid="{0FEE0490-0F24-4B98-AE8B-C57282369E77}"/>
    <cellStyle name="Normal 2 75 2 5" xfId="14181" xr:uid="{3C1B236C-7031-4019-B569-5A300F7BD425}"/>
    <cellStyle name="Normal 2 75 2 5 2" xfId="16087" xr:uid="{2777F043-1C4C-47DF-A078-37DD508A26AC}"/>
    <cellStyle name="Normal 2 75 2 5 2 2" xfId="18499" xr:uid="{57C6334F-E81A-4A80-94A4-B1D9322389C9}"/>
    <cellStyle name="Normal 2 75 2 5 3" xfId="17416" xr:uid="{6467C198-DD34-4E66-84BE-B0160837A3A6}"/>
    <cellStyle name="Normal 2 75 2 6" xfId="14902" xr:uid="{DD7FB87D-A060-4380-A9D7-DB8B5DC6F318}"/>
    <cellStyle name="Normal 2 75 2 6 2" xfId="17901" xr:uid="{FB07F423-A55D-4CF7-91D7-282EB8EC4C98}"/>
    <cellStyle name="Normal 2 75 2 7" xfId="16772" xr:uid="{61EA2C72-0F2B-47DC-8A76-C90769E5C7C1}"/>
    <cellStyle name="Normal 2 75 3" xfId="11650" xr:uid="{52B1309F-E1B2-4E2C-9FDE-749E7B2F1BA5}"/>
    <cellStyle name="Normal 2 75 3 2" xfId="13797" xr:uid="{7BBED426-6A4D-4297-B285-59B17F89929D}"/>
    <cellStyle name="Normal 2 75 3 2 2" xfId="14292" xr:uid="{2A45495C-C379-4933-9A32-D174122DA3FC}"/>
    <cellStyle name="Normal 2 75 3 2 2 2" xfId="16196" xr:uid="{D5916DE9-1713-4AAB-B602-416A4E91647E}"/>
    <cellStyle name="Normal 2 75 3 2 2 2 2" xfId="18607" xr:uid="{2F5F0E34-8AE3-4434-9754-96A94904AAF0}"/>
    <cellStyle name="Normal 2 75 3 2 2 3" xfId="17504" xr:uid="{0E9ED124-A2C6-4444-83AF-628C0AEFDDFF}"/>
    <cellStyle name="Normal 2 75 3 2 3" xfId="15750" xr:uid="{FB5B1EC2-6DE0-43D9-B324-69D76D4CA153}"/>
    <cellStyle name="Normal 2 75 3 2 3 2" xfId="18208" xr:uid="{BC4B9EF4-6CA8-4C51-B06E-515968BDD7A3}"/>
    <cellStyle name="Normal 2 75 3 2 4" xfId="17196" xr:uid="{82310F96-0062-4B89-B7EA-1F1596C86AEF}"/>
    <cellStyle name="Normal 2 75 3 3" xfId="13702" xr:uid="{A8CE6194-8075-4AEB-BD09-D5D574C49480}"/>
    <cellStyle name="Normal 2 75 3 3 2" xfId="14261" xr:uid="{C3DE5592-A9B6-42A9-A5FE-F2AF7E0F56F8}"/>
    <cellStyle name="Normal 2 75 3 3 2 2" xfId="16165" xr:uid="{CDA10D6C-0C28-4533-A8A5-CBFC8C73B3DD}"/>
    <cellStyle name="Normal 2 75 3 3 2 2 2" xfId="18576" xr:uid="{CBBFE3B6-3E87-4D6E-B4B8-189E5559649F}"/>
    <cellStyle name="Normal 2 75 3 3 2 3" xfId="17474" xr:uid="{21D4871E-317D-4519-9AFC-705EE7F3E0BB}"/>
    <cellStyle name="Normal 2 75 3 3 3" xfId="15659" xr:uid="{CAC09926-B417-4E29-A30A-10CBB009AE4C}"/>
    <cellStyle name="Normal 2 75 3 3 3 2" xfId="18124" xr:uid="{15367592-DF8A-4272-97FA-F223C6EADB36}"/>
    <cellStyle name="Normal 2 75 3 3 4" xfId="17155" xr:uid="{93A25092-4131-453E-937F-764F8E6C6AAA}"/>
    <cellStyle name="Normal 2 75 3 4" xfId="13823" xr:uid="{67AF651A-BC67-4E5C-A881-2AF6C3CE71D1}"/>
    <cellStyle name="Normal 2 75 3 4 2" xfId="14313" xr:uid="{E952A3B2-4D89-4723-945F-66EBF647D473}"/>
    <cellStyle name="Normal 2 75 3 4 2 2" xfId="16216" xr:uid="{470C56CD-5B67-45EB-AC96-A8C1D13D71D9}"/>
    <cellStyle name="Normal 2 75 3 4 2 2 2" xfId="18627" xr:uid="{01BE632C-9077-48AF-9FF7-0E561148F22F}"/>
    <cellStyle name="Normal 2 75 3 4 2 3" xfId="17524" xr:uid="{960B07AD-21A8-497B-A07B-E5B39A464F6B}"/>
    <cellStyle name="Normal 2 75 3 4 3" xfId="15774" xr:uid="{CB42362D-89E0-42E5-A70C-408371FB4565}"/>
    <cellStyle name="Normal 2 75 3 4 3 2" xfId="18230" xr:uid="{1B86272B-78BD-476D-B492-B2A28E677CF0}"/>
    <cellStyle name="Normal 2 75 3 4 4" xfId="17217" xr:uid="{60D80C9D-E913-40CC-BBD1-D75B17DDB432}"/>
    <cellStyle name="Normal 2 75 3 5" xfId="14171" xr:uid="{4F44C7C2-94FB-4C1E-9D2A-07C6A7E6CFE5}"/>
    <cellStyle name="Normal 2 75 3 5 2" xfId="16077" xr:uid="{B3C5F08F-FDDD-48CD-B724-3DCF013F5D4F}"/>
    <cellStyle name="Normal 2 75 3 5 2 2" xfId="18489" xr:uid="{9BEA79ED-AE30-40E9-B4BA-FACFCEAAB9C5}"/>
    <cellStyle name="Normal 2 75 3 5 3" xfId="17406" xr:uid="{15578FC8-4E34-47E0-8E6C-0293166EFA5A}"/>
    <cellStyle name="Normal 2 75 3 6" xfId="14891" xr:uid="{6CC9E0CB-7ED2-4DDB-91F2-C151652663E7}"/>
    <cellStyle name="Normal 2 75 3 6 2" xfId="17891" xr:uid="{9C277EB6-5FB1-470B-A3B9-873F6C400A53}"/>
    <cellStyle name="Normal 2 75 3 7" xfId="16762" xr:uid="{3935BE9F-A056-4FBE-9274-C4DE0B3E08E8}"/>
    <cellStyle name="Normal 2 75 4" xfId="13734" xr:uid="{E58C6773-9E43-4E6C-B2AE-5CB5ADD1E208}"/>
    <cellStyle name="Normal 2 75 4 2" xfId="14275" xr:uid="{B75E3F78-042D-4BAA-9D2C-2EBBF34C0D4A}"/>
    <cellStyle name="Normal 2 75 4 2 2" xfId="16179" xr:uid="{64A6F593-67F2-440A-A744-11F02C007D88}"/>
    <cellStyle name="Normal 2 75 4 2 2 2" xfId="18590" xr:uid="{C5F5CFED-7282-4CF9-9EC4-AEAC427A4888}"/>
    <cellStyle name="Normal 2 75 4 2 3" xfId="17488" xr:uid="{47DE388C-9484-4DB2-9633-E0EF92A7104F}"/>
    <cellStyle name="Normal 2 75 4 3" xfId="15689" xr:uid="{321EBAC8-FE89-47D6-B29E-C8256584C853}"/>
    <cellStyle name="Normal 2 75 4 3 2" xfId="18153" xr:uid="{6D257191-C478-4EB9-B994-EE3E96F24DF9}"/>
    <cellStyle name="Normal 2 75 4 4" xfId="17170" xr:uid="{699A1EE2-F396-491B-9F90-C785EF58B2C7}"/>
    <cellStyle name="Normal 2 75 5" xfId="13611" xr:uid="{7E4B0249-4633-4E19-9629-DE474F6112E2}"/>
    <cellStyle name="Normal 2 75 5 2" xfId="14231" xr:uid="{8185118C-15F0-400F-9AB4-3E194BE1D6DB}"/>
    <cellStyle name="Normal 2 75 5 2 2" xfId="16135" xr:uid="{42165F96-CA58-4394-9AEC-D19F28D21270}"/>
    <cellStyle name="Normal 2 75 5 2 2 2" xfId="18546" xr:uid="{BDC39D05-0F12-4644-B00D-DAF653DDF88C}"/>
    <cellStyle name="Normal 2 75 5 2 3" xfId="17444" xr:uid="{6D33CBB6-E71B-4D21-9BC7-059525CC2D1B}"/>
    <cellStyle name="Normal 2 75 5 3" xfId="15586" xr:uid="{5E42CEA7-EF45-4386-B819-591647BE6A8E}"/>
    <cellStyle name="Normal 2 75 5 3 2" xfId="18061" xr:uid="{06337D2D-3A62-4EF5-8BB3-E6B94037F4D9}"/>
    <cellStyle name="Normal 2 75 5 4" xfId="17109" xr:uid="{5FEF78CC-E1BA-45CE-AB19-6B4AC21834CF}"/>
    <cellStyle name="Normal 2 75 6" xfId="13849" xr:uid="{FA0F9AC9-FC49-49C9-994B-D646FC432B0A}"/>
    <cellStyle name="Normal 2 75 6 2" xfId="14329" xr:uid="{4A843568-1A30-4BB9-B410-8FE2043C15D4}"/>
    <cellStyle name="Normal 2 75 6 2 2" xfId="16232" xr:uid="{A5E0D008-1B4E-438D-B71D-85ABCBE51099}"/>
    <cellStyle name="Normal 2 75 6 2 2 2" xfId="18643" xr:uid="{3662D90A-E2C3-41CE-A778-429AF8570B59}"/>
    <cellStyle name="Normal 2 75 6 2 3" xfId="17540" xr:uid="{53254494-43ED-4CBC-B98B-C3918CCC5FC6}"/>
    <cellStyle name="Normal 2 75 6 3" xfId="15797" xr:uid="{A6ECA228-5CDD-4C1D-B0EB-61A7AA9C8F35}"/>
    <cellStyle name="Normal 2 75 6 3 2" xfId="18252" xr:uid="{00BE1183-5470-4406-AC44-E443DB33E869}"/>
    <cellStyle name="Normal 2 75 6 4" xfId="17235" xr:uid="{64AE2E3C-963F-4FAB-BDB0-71870216A514}"/>
    <cellStyle name="Normal 2 75 7" xfId="14150" xr:uid="{A499B90B-B8FA-48D5-9243-7E6F51421245}"/>
    <cellStyle name="Normal 2 75 7 2" xfId="16056" xr:uid="{1614F932-9BEA-4DCB-9BC8-E8257251A0B5}"/>
    <cellStyle name="Normal 2 75 7 2 2" xfId="18469" xr:uid="{37E3B6C1-8FF4-49AF-9899-D347ED5DA7CA}"/>
    <cellStyle name="Normal 2 75 7 3" xfId="17390" xr:uid="{DE657D6D-08D4-4402-A231-036E8A798066}"/>
    <cellStyle name="Normal 2 75 8" xfId="14723" xr:uid="{D44CDB95-E49D-4016-A42E-CAEE5CE5BC77}"/>
    <cellStyle name="Normal 2 75 8 2" xfId="17809" xr:uid="{4DEA75D3-1208-412F-B234-EE4177824F4D}"/>
    <cellStyle name="Normal 2 75 9" xfId="16716" xr:uid="{DA818038-BD54-4FA5-BFA4-1965BA395EBE}"/>
    <cellStyle name="Normal 2 76" xfId="11111" xr:uid="{0AA85120-DD2B-4CBF-9B41-AEBD449C6E9E}"/>
    <cellStyle name="Normal 2 76 2" xfId="11664" xr:uid="{12502B96-F0D9-4608-9D0B-2B5FBF7FBB47}"/>
    <cellStyle name="Normal 2 76 2 2" xfId="13811" xr:uid="{ABB06515-5381-41A3-9631-7BF9F61029B0}"/>
    <cellStyle name="Normal 2 76 2 2 2" xfId="14304" xr:uid="{29B74F8A-D78A-4DC0-8A63-56237A9D33CE}"/>
    <cellStyle name="Normal 2 76 2 2 2 2" xfId="16207" xr:uid="{4B703A09-0834-4ED3-B964-AC1D8DF88E29}"/>
    <cellStyle name="Normal 2 76 2 2 2 2 2" xfId="18618" xr:uid="{06595547-15CF-4C26-AB7B-CB89AF1B0F4B}"/>
    <cellStyle name="Normal 2 76 2 2 2 3" xfId="17515" xr:uid="{629EE3CE-F668-4C16-A5B6-BA2DB879A7D1}"/>
    <cellStyle name="Normal 2 76 2 2 3" xfId="15762" xr:uid="{E54065FA-2E46-494B-A4F1-042C47935F76}"/>
    <cellStyle name="Normal 2 76 2 2 3 2" xfId="18219" xr:uid="{61F380D7-462E-427B-B7D1-DF7F9095FD15}"/>
    <cellStyle name="Normal 2 76 2 2 4" xfId="17207" xr:uid="{1EAB0790-D37B-467D-85C6-C049D7E48E4F}"/>
    <cellStyle name="Normal 2 76 2 3" xfId="13891" xr:uid="{2DC3758D-FE45-4E15-95B5-73749261A286}"/>
    <cellStyle name="Normal 2 76 2 3 2" xfId="14353" xr:uid="{F24C5AC5-E930-4216-849C-567D61D24AAD}"/>
    <cellStyle name="Normal 2 76 2 3 2 2" xfId="16255" xr:uid="{3F331CAE-D3B7-455F-B890-650A7380A51D}"/>
    <cellStyle name="Normal 2 76 2 3 2 2 2" xfId="18666" xr:uid="{2B9BCCDD-219B-47FE-9058-17D9800F8790}"/>
    <cellStyle name="Normal 2 76 2 3 2 3" xfId="17563" xr:uid="{865BD71F-B13B-4C87-B74B-1FBC866A8959}"/>
    <cellStyle name="Normal 2 76 2 3 3" xfId="15837" xr:uid="{AA0C4DB3-3865-4881-ACCF-5333E9BA9C73}"/>
    <cellStyle name="Normal 2 76 2 3 3 2" xfId="18290" xr:uid="{324716E0-D2F7-4FC4-8C14-890BB14653F5}"/>
    <cellStyle name="Normal 2 76 2 3 4" xfId="17260" xr:uid="{458DD54B-9030-4D2F-8C09-0F23348E688B}"/>
    <cellStyle name="Normal 2 76 2 4" xfId="13667" xr:uid="{EC063FDD-C673-46D0-B695-53308DA0EEF2}"/>
    <cellStyle name="Normal 2 76 2 4 2" xfId="14245" xr:uid="{DD86BE31-1F98-4DEB-BEB2-9965AA83FEEE}"/>
    <cellStyle name="Normal 2 76 2 4 2 2" xfId="16149" xr:uid="{C2CF05F4-835E-4612-B32F-D51C427146CE}"/>
    <cellStyle name="Normal 2 76 2 4 2 2 2" xfId="18560" xr:uid="{05C6BEC9-EBF0-4268-AEB4-395DF6AEA29C}"/>
    <cellStyle name="Normal 2 76 2 4 2 3" xfId="17458" xr:uid="{79A8F4C6-1577-4D16-A824-E9BB0A67F2B6}"/>
    <cellStyle name="Normal 2 76 2 4 3" xfId="15627" xr:uid="{59124CAD-E903-4627-A673-404D22724216}"/>
    <cellStyle name="Normal 2 76 2 4 3 2" xfId="18099" xr:uid="{D735F228-6205-4FB9-AB77-E5772F5D11AB}"/>
    <cellStyle name="Normal 2 76 2 4 4" xfId="17137" xr:uid="{B306B283-DEC6-4BB0-8BFF-2D174FB7439A}"/>
    <cellStyle name="Normal 2 76 2 5" xfId="14182" xr:uid="{A8B9E779-DDEE-4728-BFD5-80686294945B}"/>
    <cellStyle name="Normal 2 76 2 5 2" xfId="16088" xr:uid="{E72171BA-C589-463B-83D8-27F427BE1E80}"/>
    <cellStyle name="Normal 2 76 2 5 2 2" xfId="18500" xr:uid="{CD5C50EF-D4FD-41C0-B70F-A708C1F99382}"/>
    <cellStyle name="Normal 2 76 2 5 3" xfId="17417" xr:uid="{67B60096-9C2E-483E-858E-31A4CFAAB420}"/>
    <cellStyle name="Normal 2 76 2 6" xfId="14903" xr:uid="{83FFC914-06EA-401B-9E7D-0B7D8C97F79B}"/>
    <cellStyle name="Normal 2 76 2 6 2" xfId="17902" xr:uid="{99AC28F9-C862-48D1-8006-E817024D3134}"/>
    <cellStyle name="Normal 2 76 2 7" xfId="16773" xr:uid="{E745CE41-D1A2-4370-BD85-ACF9B65BDA90}"/>
    <cellStyle name="Normal 2 76 3" xfId="11649" xr:uid="{A8B5EF3C-DDC0-4FC4-BFB8-A8C48882F76B}"/>
    <cellStyle name="Normal 2 76 3 2" xfId="13796" xr:uid="{DC607B5F-9E4A-4949-94F2-E7382310EBFC}"/>
    <cellStyle name="Normal 2 76 3 2 2" xfId="14291" xr:uid="{246AA0F4-AA56-465C-9733-38196919C0F6}"/>
    <cellStyle name="Normal 2 76 3 2 2 2" xfId="16195" xr:uid="{59FF2434-479C-4362-8BE6-A09BBEB433DE}"/>
    <cellStyle name="Normal 2 76 3 2 2 2 2" xfId="18606" xr:uid="{15192C83-35F9-4549-83E9-27C3915F11E7}"/>
    <cellStyle name="Normal 2 76 3 2 2 3" xfId="17503" xr:uid="{FCED482C-250D-4025-BEAC-9DCEDD8501C2}"/>
    <cellStyle name="Normal 2 76 3 2 3" xfId="15749" xr:uid="{D5BC46DC-5BC7-4492-B024-0B2D6B31A0A5}"/>
    <cellStyle name="Normal 2 76 3 2 3 2" xfId="18207" xr:uid="{FB61008E-76E3-4DAD-807C-C7E726B27A61}"/>
    <cellStyle name="Normal 2 76 3 2 4" xfId="17195" xr:uid="{7DE6022C-7C33-49A7-99F0-9C096401546C}"/>
    <cellStyle name="Normal 2 76 3 3" xfId="13703" xr:uid="{C7CEF165-73BA-42F1-AC09-EF5E8F1C9B72}"/>
    <cellStyle name="Normal 2 76 3 3 2" xfId="14262" xr:uid="{CD17E8DB-5A77-428D-BF44-0E8CF0E94E94}"/>
    <cellStyle name="Normal 2 76 3 3 2 2" xfId="16166" xr:uid="{8773ED08-81E6-4DCF-8DD7-D9D66660C0AD}"/>
    <cellStyle name="Normal 2 76 3 3 2 2 2" xfId="18577" xr:uid="{2D03AB26-0002-402A-B067-9579F9CEA06A}"/>
    <cellStyle name="Normal 2 76 3 3 2 3" xfId="17475" xr:uid="{B47DB4EF-EB26-4FA2-A562-5BE141B854AC}"/>
    <cellStyle name="Normal 2 76 3 3 3" xfId="15660" xr:uid="{2CC01163-6715-441E-9DD4-BE51F13CF479}"/>
    <cellStyle name="Normal 2 76 3 3 3 2" xfId="18125" xr:uid="{A05BA775-CCC8-45B4-BBC9-66FB372C4388}"/>
    <cellStyle name="Normal 2 76 3 3 4" xfId="17156" xr:uid="{FC1FD1D7-A635-42C0-BC53-78A4DEDC57BD}"/>
    <cellStyle name="Normal 2 76 3 4" xfId="13826" xr:uid="{2AA8A922-FE23-45F0-9D2A-F2FA8931D729}"/>
    <cellStyle name="Normal 2 76 3 4 2" xfId="14316" xr:uid="{228E28FB-9BF0-4E61-B571-EA2A932639E2}"/>
    <cellStyle name="Normal 2 76 3 4 2 2" xfId="16219" xr:uid="{BA7F2B9D-AE14-467C-9E79-C216DCCAF3AE}"/>
    <cellStyle name="Normal 2 76 3 4 2 2 2" xfId="18630" xr:uid="{2C420E46-A919-462F-9F6F-B761F75A3379}"/>
    <cellStyle name="Normal 2 76 3 4 2 3" xfId="17527" xr:uid="{30BA2A41-A799-4DF7-AD29-9AC7CD78A750}"/>
    <cellStyle name="Normal 2 76 3 4 3" xfId="15777" xr:uid="{17E15F94-0BE4-48A5-A4C1-87B425B89D7B}"/>
    <cellStyle name="Normal 2 76 3 4 3 2" xfId="18233" xr:uid="{EBF5A1F0-5BE5-457B-9346-6AFD20B85A12}"/>
    <cellStyle name="Normal 2 76 3 4 4" xfId="17220" xr:uid="{46B59335-9040-406B-A63F-D7F2E548A816}"/>
    <cellStyle name="Normal 2 76 3 5" xfId="14170" xr:uid="{7B2805ED-F49B-47D9-8D7B-200BE7584085}"/>
    <cellStyle name="Normal 2 76 3 5 2" xfId="16076" xr:uid="{1E98C3A4-3619-479F-9AD1-535C1FDA0063}"/>
    <cellStyle name="Normal 2 76 3 5 2 2" xfId="18488" xr:uid="{2C4C34C5-1565-41D8-A01C-CBC33A6F9D91}"/>
    <cellStyle name="Normal 2 76 3 5 3" xfId="17405" xr:uid="{90F14852-B160-4E5D-8D18-BB36B713BDF0}"/>
    <cellStyle name="Normal 2 76 3 6" xfId="14890" xr:uid="{79E39A46-FF10-4686-B1DE-6A14FE7E76B9}"/>
    <cellStyle name="Normal 2 76 3 6 2" xfId="17890" xr:uid="{61E1B951-6712-4144-AA16-E0D499FF4894}"/>
    <cellStyle name="Normal 2 76 3 7" xfId="16761" xr:uid="{E72B2ABF-66FD-401A-903F-C0628F713F51}"/>
    <cellStyle name="Normal 2 76 4" xfId="13735" xr:uid="{23063C6E-1CA6-4E62-9411-860A97ABFF15}"/>
    <cellStyle name="Normal 2 76 4 2" xfId="14276" xr:uid="{8ACDD736-0B63-4900-B538-C6F5867BA2D7}"/>
    <cellStyle name="Normal 2 76 4 2 2" xfId="16180" xr:uid="{0F27DF8C-7152-40EA-869F-FA8EEF4CA0C9}"/>
    <cellStyle name="Normal 2 76 4 2 2 2" xfId="18591" xr:uid="{81F41F1A-D80A-4C12-8DA8-FCF954D84B2B}"/>
    <cellStyle name="Normal 2 76 4 2 3" xfId="17489" xr:uid="{3092BDD4-B34D-469D-8F0C-3B2EB060C0B3}"/>
    <cellStyle name="Normal 2 76 4 3" xfId="15690" xr:uid="{91360995-F2FF-4C70-A89B-18339CAC5A43}"/>
    <cellStyle name="Normal 2 76 4 3 2" xfId="18154" xr:uid="{6B50CA6A-4C80-4C21-A6E3-2DD9087F85A8}"/>
    <cellStyle name="Normal 2 76 4 4" xfId="17171" xr:uid="{67116345-7DF2-40B4-B2B4-360676F3BE22}"/>
    <cellStyle name="Normal 2 76 5" xfId="13610" xr:uid="{74382F60-614A-4454-AC63-BC4107C7DF45}"/>
    <cellStyle name="Normal 2 76 5 2" xfId="14230" xr:uid="{55B8C23E-6673-4EA5-9AEE-618AE9FCA477}"/>
    <cellStyle name="Normal 2 76 5 2 2" xfId="16134" xr:uid="{306D29FE-57DC-4D27-835A-1137F1B1E747}"/>
    <cellStyle name="Normal 2 76 5 2 2 2" xfId="18545" xr:uid="{AFD683B9-660D-43E9-91C5-16DB22E5F19E}"/>
    <cellStyle name="Normal 2 76 5 2 3" xfId="17443" xr:uid="{3B746D9B-43ED-476A-A641-05F0A0F88583}"/>
    <cellStyle name="Normal 2 76 5 3" xfId="15585" xr:uid="{A98B87B9-B7BE-4ED0-8A58-4E6F0DACD672}"/>
    <cellStyle name="Normal 2 76 5 3 2" xfId="18060" xr:uid="{36348A4A-93AA-4BCE-B64B-12C6EC05E3E7}"/>
    <cellStyle name="Normal 2 76 5 4" xfId="17108" xr:uid="{814308AF-7F72-442B-876E-21D31068D03C}"/>
    <cellStyle name="Normal 2 76 6" xfId="13850" xr:uid="{FFAE83BB-A8DC-4892-8E76-891ED91C3FA1}"/>
    <cellStyle name="Normal 2 76 6 2" xfId="14330" xr:uid="{13BAFAA8-DF3D-4791-A249-78FEC4A6157E}"/>
    <cellStyle name="Normal 2 76 6 2 2" xfId="16233" xr:uid="{29463F35-208F-4EC8-834B-F4DC53F5FBF3}"/>
    <cellStyle name="Normal 2 76 6 2 2 2" xfId="18644" xr:uid="{DB19129C-BB68-4FDF-A87F-87532CB08B76}"/>
    <cellStyle name="Normal 2 76 6 2 3" xfId="17541" xr:uid="{78C36163-8AE3-473D-93D0-061C96C58BFF}"/>
    <cellStyle name="Normal 2 76 6 3" xfId="15798" xr:uid="{CEE469BE-729C-418F-AD44-8F4DAFAB08C0}"/>
    <cellStyle name="Normal 2 76 6 3 2" xfId="18253" xr:uid="{D9527C42-6160-4631-90DC-7F93EB9F2C7C}"/>
    <cellStyle name="Normal 2 76 6 4" xfId="17236" xr:uid="{5380E2F9-67C3-445B-9C77-55FB2A1182FF}"/>
    <cellStyle name="Normal 2 76 7" xfId="14151" xr:uid="{6BABB6D8-4DD3-45E2-AA34-198DE962FE29}"/>
    <cellStyle name="Normal 2 76 7 2" xfId="16057" xr:uid="{10E4DB43-6666-4E42-895E-A1B994E1145F}"/>
    <cellStyle name="Normal 2 76 7 2 2" xfId="18470" xr:uid="{5A391A2E-5244-4C2F-839C-C66131516F98}"/>
    <cellStyle name="Normal 2 76 7 3" xfId="17391" xr:uid="{D47453BE-EF86-43E1-B0CD-C442E99A72B7}"/>
    <cellStyle name="Normal 2 76 8" xfId="14724" xr:uid="{0C5A1601-88BC-4527-B99B-29DC32C5A086}"/>
    <cellStyle name="Normal 2 76 8 2" xfId="17810" xr:uid="{D525ED53-8489-457E-8919-0EF421302FCF}"/>
    <cellStyle name="Normal 2 76 9" xfId="16717" xr:uid="{DA975F70-79D7-4836-9B8A-26E301ED4B65}"/>
    <cellStyle name="Normal 2 77" xfId="11112" xr:uid="{BB1CF400-20A9-481D-9AEF-837F437202A4}"/>
    <cellStyle name="Normal 2 77 2" xfId="11665" xr:uid="{3EEB44DC-E907-4E15-91D6-EF0286079005}"/>
    <cellStyle name="Normal 2 77 2 2" xfId="13812" xr:uid="{8C426B82-2F3E-4255-AB0B-5F737411B18B}"/>
    <cellStyle name="Normal 2 77 2 2 2" xfId="14305" xr:uid="{A9C4E3E5-9CCB-4738-B6CF-8935A33F9042}"/>
    <cellStyle name="Normal 2 77 2 2 2 2" xfId="16208" xr:uid="{43E23AAD-C18B-41EA-92F3-44C1EE15D7AC}"/>
    <cellStyle name="Normal 2 77 2 2 2 2 2" xfId="18619" xr:uid="{0E37DF6C-19CE-4641-B462-5F5605EE9E49}"/>
    <cellStyle name="Normal 2 77 2 2 2 3" xfId="17516" xr:uid="{136553F8-BB79-4963-B46C-3717BF61ABF5}"/>
    <cellStyle name="Normal 2 77 2 2 3" xfId="15763" xr:uid="{F7EF0819-0B42-42EF-8837-9B7E478FAD34}"/>
    <cellStyle name="Normal 2 77 2 2 3 2" xfId="18220" xr:uid="{2ED3B606-5F77-4AD5-90A6-A85C4202526C}"/>
    <cellStyle name="Normal 2 77 2 2 4" xfId="17208" xr:uid="{6B546FCB-590E-44EF-BBF4-DC118E843097}"/>
    <cellStyle name="Normal 2 77 2 3" xfId="13697" xr:uid="{C71E3379-7EC9-4598-B3BB-85B43383F977}"/>
    <cellStyle name="Normal 2 77 2 3 2" xfId="14256" xr:uid="{2122CCFC-2767-4D58-8882-08980552F209}"/>
    <cellStyle name="Normal 2 77 2 3 2 2" xfId="16160" xr:uid="{2F824838-A8DB-437A-97B9-482A702E3061}"/>
    <cellStyle name="Normal 2 77 2 3 2 2 2" xfId="18571" xr:uid="{37C4946C-93AA-43E6-B7A6-AFC089FF3A87}"/>
    <cellStyle name="Normal 2 77 2 3 2 3" xfId="17469" xr:uid="{32BE8A56-C2EC-42D6-9E72-620A645EB014}"/>
    <cellStyle name="Normal 2 77 2 3 3" xfId="15654" xr:uid="{8F80EE3D-54E9-433C-BFA2-CF4E87DA4F10}"/>
    <cellStyle name="Normal 2 77 2 3 3 2" xfId="18119" xr:uid="{F83B32E8-4330-4904-AB97-98C3935DEA6F}"/>
    <cellStyle name="Normal 2 77 2 3 4" xfId="17150" xr:uid="{04BE3590-DD6E-4570-BCA5-259105068AE9}"/>
    <cellStyle name="Normal 2 77 2 4" xfId="13668" xr:uid="{7CE31C05-E3DE-4B1E-8109-CC2B8472DA01}"/>
    <cellStyle name="Normal 2 77 2 4 2" xfId="14246" xr:uid="{15DFE47A-309D-428B-A103-5902D25A4DF3}"/>
    <cellStyle name="Normal 2 77 2 4 2 2" xfId="16150" xr:uid="{CD679256-BDD7-427C-A831-F54D4204AAED}"/>
    <cellStyle name="Normal 2 77 2 4 2 2 2" xfId="18561" xr:uid="{32F40BC8-C26C-4F8B-8273-64EA1AF3954F}"/>
    <cellStyle name="Normal 2 77 2 4 2 3" xfId="17459" xr:uid="{806F7554-494B-4C1F-9619-728CC247CCA6}"/>
    <cellStyle name="Normal 2 77 2 4 3" xfId="15628" xr:uid="{9A0F44E6-9863-40AA-A018-0C56FA167767}"/>
    <cellStyle name="Normal 2 77 2 4 3 2" xfId="18100" xr:uid="{68C03EA6-F809-4B62-8924-653F96A57114}"/>
    <cellStyle name="Normal 2 77 2 4 4" xfId="17138" xr:uid="{350F4FCE-2A83-4313-9CD5-52F089007367}"/>
    <cellStyle name="Normal 2 77 2 5" xfId="14183" xr:uid="{960F99FA-266C-456A-8E81-670767D9EA13}"/>
    <cellStyle name="Normal 2 77 2 5 2" xfId="16089" xr:uid="{FF1564B4-B77B-4DF7-8F4C-EA55E1BB2F09}"/>
    <cellStyle name="Normal 2 77 2 5 2 2" xfId="18501" xr:uid="{E5A977EA-5A29-46FE-8359-ABAC8EE1981F}"/>
    <cellStyle name="Normal 2 77 2 5 3" xfId="17418" xr:uid="{8B01E400-9673-4F5F-AD3D-0F2DEBE3F770}"/>
    <cellStyle name="Normal 2 77 2 6" xfId="14904" xr:uid="{448EA8CE-31D6-4C73-A2C7-CF02039A366E}"/>
    <cellStyle name="Normal 2 77 2 6 2" xfId="17903" xr:uid="{543389DD-69BF-4D29-BEFE-37141B9D394D}"/>
    <cellStyle name="Normal 2 77 2 7" xfId="16774" xr:uid="{BC52A44A-AF06-45E1-A108-D81450C6683B}"/>
    <cellStyle name="Normal 2 77 3" xfId="11648" xr:uid="{7145AF0D-5C4F-4822-9B24-0895E259A5CD}"/>
    <cellStyle name="Normal 2 77 3 2" xfId="13795" xr:uid="{3D4DFF64-81A7-4D26-8C7E-600CCBA3E898}"/>
    <cellStyle name="Normal 2 77 3 2 2" xfId="14290" xr:uid="{E3A22BCD-6816-4095-9BE8-73DF9A1C7604}"/>
    <cellStyle name="Normal 2 77 3 2 2 2" xfId="16194" xr:uid="{886C3D2F-C685-410F-A95F-9772180E6002}"/>
    <cellStyle name="Normal 2 77 3 2 2 2 2" xfId="18605" xr:uid="{C002105C-3E6B-44FE-A956-8AB74D9CD7A5}"/>
    <cellStyle name="Normal 2 77 3 2 2 3" xfId="17502" xr:uid="{BC1959E4-16D1-4F96-8428-26CDA78767BD}"/>
    <cellStyle name="Normal 2 77 3 2 3" xfId="15748" xr:uid="{D30DF6BE-B8E3-4BD0-B704-1EEC9F5FAF4F}"/>
    <cellStyle name="Normal 2 77 3 2 3 2" xfId="18206" xr:uid="{5C1C8EF5-0B08-472F-A6F7-2CC61FAEE797}"/>
    <cellStyle name="Normal 2 77 3 2 4" xfId="17194" xr:uid="{8FF8229F-F545-4657-805D-E7020971F516}"/>
    <cellStyle name="Normal 2 77 3 3" xfId="13704" xr:uid="{ACD01A9B-00A8-499F-8B1A-BF30590252D6}"/>
    <cellStyle name="Normal 2 77 3 3 2" xfId="14263" xr:uid="{9890E194-776F-49F3-9DDD-2F989AE94348}"/>
    <cellStyle name="Normal 2 77 3 3 2 2" xfId="16167" xr:uid="{6E3779C1-3A84-4050-A221-AC55B321394C}"/>
    <cellStyle name="Normal 2 77 3 3 2 2 2" xfId="18578" xr:uid="{813542D9-E9AF-4E30-9416-858DAFF7DE37}"/>
    <cellStyle name="Normal 2 77 3 3 2 3" xfId="17476" xr:uid="{CC8DA8AA-C81F-4860-A1BF-A1CF8A3AF204}"/>
    <cellStyle name="Normal 2 77 3 3 3" xfId="15661" xr:uid="{9B75D2B2-0C71-4C5C-8185-B07A1E335605}"/>
    <cellStyle name="Normal 2 77 3 3 3 2" xfId="18126" xr:uid="{AE6CB7D8-C83D-4191-A661-4504AFB9D1DA}"/>
    <cellStyle name="Normal 2 77 3 3 4" xfId="17157" xr:uid="{E8D4983F-EE2D-4B94-BAE3-2795922A9B38}"/>
    <cellStyle name="Normal 2 77 3 4" xfId="13664" xr:uid="{18AD5947-7A73-4B0B-845E-467E03568CE6}"/>
    <cellStyle name="Normal 2 77 3 4 2" xfId="14243" xr:uid="{125B29A5-92A2-4BD1-9CD4-0C63631D0D31}"/>
    <cellStyle name="Normal 2 77 3 4 2 2" xfId="16147" xr:uid="{17201FAF-5A4D-43F2-90B3-655BDCB3C2D1}"/>
    <cellStyle name="Normal 2 77 3 4 2 2 2" xfId="18558" xr:uid="{D16570C3-8B7F-4E06-8106-EC1B12921962}"/>
    <cellStyle name="Normal 2 77 3 4 2 3" xfId="17456" xr:uid="{9B9DE096-B8EB-4FA6-8904-23DB4C4DA1CA}"/>
    <cellStyle name="Normal 2 77 3 4 3" xfId="15624" xr:uid="{11B5F49E-D791-4DDB-87A6-12F1C822A2FC}"/>
    <cellStyle name="Normal 2 77 3 4 3 2" xfId="18097" xr:uid="{C0CD9B97-78BA-486A-8477-037EEEDA2196}"/>
    <cellStyle name="Normal 2 77 3 4 4" xfId="17135" xr:uid="{FB5AA51B-CC4C-4218-9431-086BF30A39DC}"/>
    <cellStyle name="Normal 2 77 3 5" xfId="14169" xr:uid="{D84AFF9A-5938-4DAA-A3EF-BEBAEC7328A5}"/>
    <cellStyle name="Normal 2 77 3 5 2" xfId="16075" xr:uid="{2885F740-2382-47B5-B2C0-C15CDACE8725}"/>
    <cellStyle name="Normal 2 77 3 5 2 2" xfId="18487" xr:uid="{095E0A13-D912-4391-BD37-BB05664F3354}"/>
    <cellStyle name="Normal 2 77 3 5 3" xfId="17404" xr:uid="{2FD103E2-DE09-42A2-B230-4FBC77D42B04}"/>
    <cellStyle name="Normal 2 77 3 6" xfId="14889" xr:uid="{98B7B539-0674-4A42-98E4-3053DE82D8F2}"/>
    <cellStyle name="Normal 2 77 3 6 2" xfId="17889" xr:uid="{F1BDF776-51A5-4DAE-B737-A5BF01E6403B}"/>
    <cellStyle name="Normal 2 77 3 7" xfId="16760" xr:uid="{FD3AD6D7-807F-4295-BE6F-5E665B0650B1}"/>
    <cellStyle name="Normal 2 77 4" xfId="13736" xr:uid="{764D95F7-E992-43DE-82E3-5A0B9B43E8A5}"/>
    <cellStyle name="Normal 2 77 4 2" xfId="14277" xr:uid="{70129474-F1F5-4206-B14A-A77D6019E1B9}"/>
    <cellStyle name="Normal 2 77 4 2 2" xfId="16181" xr:uid="{D0B8CBC8-30AF-41E3-8C00-29733CC6A75C}"/>
    <cellStyle name="Normal 2 77 4 2 2 2" xfId="18592" xr:uid="{0943AF81-487D-4F41-846E-DA315CFDAA4D}"/>
    <cellStyle name="Normal 2 77 4 2 3" xfId="17490" xr:uid="{D97E682E-4DFA-4067-9F3B-E17067DDB44B}"/>
    <cellStyle name="Normal 2 77 4 3" xfId="15691" xr:uid="{0C833CEF-B481-4502-93F6-EEA2E63C84AD}"/>
    <cellStyle name="Normal 2 77 4 3 2" xfId="18155" xr:uid="{FD681C6F-A1FF-489F-8770-4FC301C241AB}"/>
    <cellStyle name="Normal 2 77 4 4" xfId="17172" xr:uid="{493B7D12-DB8E-43ED-8E47-E613659CA32A}"/>
    <cellStyle name="Normal 2 77 5" xfId="13609" xr:uid="{E5B87CF2-EDBD-466A-87D1-849C0B88FEBE}"/>
    <cellStyle name="Normal 2 77 5 2" xfId="14229" xr:uid="{0A2A94B0-54FC-435F-BF6F-4E55E5443AD2}"/>
    <cellStyle name="Normal 2 77 5 2 2" xfId="16133" xr:uid="{B7984AC8-EB99-4CB6-A88F-C2614562FDBD}"/>
    <cellStyle name="Normal 2 77 5 2 2 2" xfId="18544" xr:uid="{0078A575-D7C1-4677-BD71-74955AD99245}"/>
    <cellStyle name="Normal 2 77 5 2 3" xfId="17442" xr:uid="{748D88F6-4F02-403A-805D-0992EBABFB88}"/>
    <cellStyle name="Normal 2 77 5 3" xfId="15584" xr:uid="{FFD899E1-7BF8-43FC-A252-36653D14C9A1}"/>
    <cellStyle name="Normal 2 77 5 3 2" xfId="18059" xr:uid="{81AE4D2E-7863-4FBA-AE98-6BE4321487AC}"/>
    <cellStyle name="Normal 2 77 5 4" xfId="17107" xr:uid="{944B6775-1126-44E6-8F3C-957774B71F19}"/>
    <cellStyle name="Normal 2 77 6" xfId="13687" xr:uid="{1AE9C7A1-76AC-4B7D-983B-DC519FD29528}"/>
    <cellStyle name="Normal 2 77 6 2" xfId="14251" xr:uid="{8BDE848D-BB99-426B-9838-5D017DDE468A}"/>
    <cellStyle name="Normal 2 77 6 2 2" xfId="16155" xr:uid="{9904B84E-1BAF-4D56-AB5C-A1947DAE2FDD}"/>
    <cellStyle name="Normal 2 77 6 2 2 2" xfId="18566" xr:uid="{ACCD6EB3-A2E9-44D5-8A63-A36A8D089657}"/>
    <cellStyle name="Normal 2 77 6 2 3" xfId="17464" xr:uid="{E2BB57C1-74A3-4031-A5F0-716FBB353F09}"/>
    <cellStyle name="Normal 2 77 6 3" xfId="15644" xr:uid="{DF7C04AE-FA3D-40B8-AEA4-BF1DF99F0A49}"/>
    <cellStyle name="Normal 2 77 6 3 2" xfId="18110" xr:uid="{F7035F52-297C-4955-88A9-87E08BCCFA67}"/>
    <cellStyle name="Normal 2 77 6 4" xfId="17145" xr:uid="{48468B5C-9CF7-45D2-8BB3-731B798DCD43}"/>
    <cellStyle name="Normal 2 77 7" xfId="14152" xr:uid="{C8AD4A68-AE85-4ACB-ACAE-7D3687C50963}"/>
    <cellStyle name="Normal 2 77 7 2" xfId="16058" xr:uid="{9A1C6CC2-D316-41DA-9671-E8214D5CC48D}"/>
    <cellStyle name="Normal 2 77 7 2 2" xfId="18471" xr:uid="{2F92F448-BEB8-44B9-B206-C8CE5F486B39}"/>
    <cellStyle name="Normal 2 77 7 3" xfId="17392" xr:uid="{1D19C143-C176-4D43-9745-DE53251BB756}"/>
    <cellStyle name="Normal 2 77 8" xfId="14725" xr:uid="{0D740AEA-F264-4711-A479-06A82410DC1A}"/>
    <cellStyle name="Normal 2 77 8 2" xfId="17811" xr:uid="{C9A89D4C-149C-4317-9B60-8A59A1D0969E}"/>
    <cellStyle name="Normal 2 77 9" xfId="16718" xr:uid="{847361B5-580E-4CF5-BD1F-92B92237C0C4}"/>
    <cellStyle name="Normal 2 78" xfId="11589" xr:uid="{2285EBE9-FC83-4DED-A6F8-8EFFBF267AB2}"/>
    <cellStyle name="Normal 2 78 2" xfId="11731" xr:uid="{CE91843A-7177-465B-8CE0-10E8024B7174}"/>
    <cellStyle name="Normal 2 78 2 2" xfId="13821" xr:uid="{37F4567F-8429-4B33-8464-35F274A24F34}"/>
    <cellStyle name="Normal 2 78 2 2 2" xfId="14311" xr:uid="{F878AB3D-CDF2-4631-BC7D-E71333BB95D3}"/>
    <cellStyle name="Normal 2 78 2 2 2 2" xfId="16214" xr:uid="{5EDC2D1C-CE2D-494B-BFB5-263079A6AFCE}"/>
    <cellStyle name="Normal 2 78 2 2 2 2 2" xfId="18625" xr:uid="{CCB870DC-2126-4F7B-B352-98BD79086FDE}"/>
    <cellStyle name="Normal 2 78 2 2 2 3" xfId="17522" xr:uid="{6CB0CA0F-CD84-4248-8BF0-48D52750A675}"/>
    <cellStyle name="Normal 2 78 2 2 3" xfId="15772" xr:uid="{8C5FCA24-269D-4F9B-A235-5ACBDCDFCD23}"/>
    <cellStyle name="Normal 2 78 2 2 3 2" xfId="18228" xr:uid="{A2B981AA-492B-4286-8D2F-F765C17C23E5}"/>
    <cellStyle name="Normal 2 78 2 2 4" xfId="17215" xr:uid="{3F77A37D-576E-4CD6-844E-2AD3F1FDC53B}"/>
    <cellStyle name="Normal 2 78 2 3" xfId="13886" xr:uid="{09D495B7-15F8-4A3A-9CDB-EB6BF8AE6979}"/>
    <cellStyle name="Normal 2 78 2 3 2" xfId="14349" xr:uid="{CC6E9110-1A66-4D68-90E4-0D2661B81146}"/>
    <cellStyle name="Normal 2 78 2 3 2 2" xfId="16251" xr:uid="{87E3FA95-E5D8-4F30-9E7B-2DD7F6FABBCC}"/>
    <cellStyle name="Normal 2 78 2 3 2 2 2" xfId="18662" xr:uid="{A4A698CE-A25A-4356-8DC0-BCDB663A78C0}"/>
    <cellStyle name="Normal 2 78 2 3 2 3" xfId="17559" xr:uid="{225C0676-2F16-4FEF-A0C2-CB476AA81CE3}"/>
    <cellStyle name="Normal 2 78 2 3 3" xfId="15832" xr:uid="{BD3A415D-065D-44E7-98C1-27BABE3620FE}"/>
    <cellStyle name="Normal 2 78 2 3 3 2" xfId="18285" xr:uid="{18B5B3CA-79CE-4A40-ACE8-0A77C003C73E}"/>
    <cellStyle name="Normal 2 78 2 3 4" xfId="17256" xr:uid="{8F2C1301-E87A-419A-8320-0F013CFA94F5}"/>
    <cellStyle name="Normal 2 78 2 4" xfId="13930" xr:uid="{8428A2B1-5C12-4AA2-8C9A-018F31C9B9AE}"/>
    <cellStyle name="Normal 2 78 2 4 2" xfId="14369" xr:uid="{F4C614D4-6E3C-4F63-8801-7918D6EA85D8}"/>
    <cellStyle name="Normal 2 78 2 4 2 2" xfId="16270" xr:uid="{FA831B38-A3FB-452E-9D83-F88A687BC497}"/>
    <cellStyle name="Normal 2 78 2 4 2 2 2" xfId="18681" xr:uid="{5763B5A1-874B-48B8-836A-A2776A9DBFC6}"/>
    <cellStyle name="Normal 2 78 2 4 2 3" xfId="17578" xr:uid="{A9ED651B-73D4-403D-BB46-D8B03A478433}"/>
    <cellStyle name="Normal 2 78 2 4 3" xfId="15871" xr:uid="{377AE34A-7C7C-46F4-978D-DBB5C439E02B}"/>
    <cellStyle name="Normal 2 78 2 4 3 2" xfId="18321" xr:uid="{841978B6-5EFB-4F34-925C-A3E5880427F3}"/>
    <cellStyle name="Normal 2 78 2 4 4" xfId="17278" xr:uid="{B6D94A6C-494E-42F8-9879-068721F88BD5}"/>
    <cellStyle name="Normal 2 78 2 5" xfId="14188" xr:uid="{1030BFD7-005E-490B-917D-E2EEE77DAE89}"/>
    <cellStyle name="Normal 2 78 2 5 2" xfId="16094" xr:uid="{4684B242-4C7F-42D2-8F80-21078D31FDEB}"/>
    <cellStyle name="Normal 2 78 2 5 2 2" xfId="18506" xr:uid="{B8A913D5-16F4-4C98-B027-6271FA37DE27}"/>
    <cellStyle name="Normal 2 78 2 5 3" xfId="17423" xr:uid="{755B726C-3748-49BA-A573-AA0E8CE266F2}"/>
    <cellStyle name="Normal 2 78 2 6" xfId="14931" xr:uid="{E58A2E66-A7C8-4E2F-B5B7-7F4621E2C779}"/>
    <cellStyle name="Normal 2 78 2 6 2" xfId="17913" xr:uid="{02A4276C-8AF8-450D-9FE5-9B60102B7D1D}"/>
    <cellStyle name="Normal 2 78 2 7" xfId="16791" xr:uid="{9DD1E951-F8E6-4E5D-AA9D-CF733E6C2A19}"/>
    <cellStyle name="Normal 2 78 3" xfId="11935" xr:uid="{F117E4C4-02AA-46C0-B49E-10ADFA70A2B5}"/>
    <cellStyle name="Normal 2 78 3 2" xfId="13836" xr:uid="{D555C561-6078-4D0F-82DC-68D9BCECCDDE}"/>
    <cellStyle name="Normal 2 78 3 2 2" xfId="14321" xr:uid="{376C4E73-7D41-4112-9B54-C03CE52E208E}"/>
    <cellStyle name="Normal 2 78 3 2 2 2" xfId="16224" xr:uid="{0EB26D39-13D3-445A-B109-1E2BE9D21AD2}"/>
    <cellStyle name="Normal 2 78 3 2 2 2 2" xfId="18635" xr:uid="{D263AB2D-D221-4D9C-B870-B3999D112BF7}"/>
    <cellStyle name="Normal 2 78 3 2 2 3" xfId="17532" xr:uid="{C592199A-5764-4F42-80E4-EA3651548B50}"/>
    <cellStyle name="Normal 2 78 3 2 3" xfId="15786" xr:uid="{A1B62018-787D-4C2A-AFA8-6D4C18097ED8}"/>
    <cellStyle name="Normal 2 78 3 2 3 2" xfId="18242" xr:uid="{F0EB716E-25CD-4045-92E7-E2F907FBFEF7}"/>
    <cellStyle name="Normal 2 78 3 2 4" xfId="17227" xr:uid="{38221966-DA1A-4A63-AE77-5CEAB0BF3680}"/>
    <cellStyle name="Normal 2 78 3 3" xfId="13882" xr:uid="{5A154093-348E-43DE-B9C4-098AF99A48A8}"/>
    <cellStyle name="Normal 2 78 3 3 2" xfId="14347" xr:uid="{E9FF615A-D3E9-4EBE-9A2F-2C17807D2AFB}"/>
    <cellStyle name="Normal 2 78 3 3 2 2" xfId="16249" xr:uid="{9340A193-D9D5-42F4-BD14-AC86D28FD899}"/>
    <cellStyle name="Normal 2 78 3 3 2 2 2" xfId="18660" xr:uid="{F1838538-E566-4235-A9ED-742C8EE4B90A}"/>
    <cellStyle name="Normal 2 78 3 3 2 3" xfId="17557" xr:uid="{50181E94-26D0-4A15-B332-E4C628688A18}"/>
    <cellStyle name="Normal 2 78 3 3 3" xfId="15828" xr:uid="{4414563A-77B9-4BE7-ACDD-2D009341ABE8}"/>
    <cellStyle name="Normal 2 78 3 3 3 2" xfId="18281" xr:uid="{B775C4DE-9C13-4D9B-851A-D5550E84AB38}"/>
    <cellStyle name="Normal 2 78 3 3 4" xfId="17254" xr:uid="{71F92D94-BEDC-4FAA-9D1F-65C1A17D2E4D}"/>
    <cellStyle name="Normal 2 78 3 4" xfId="13955" xr:uid="{25B7F5F7-558C-4906-B293-4E8DF7D00469}"/>
    <cellStyle name="Normal 2 78 3 4 2" xfId="14377" xr:uid="{113AAEBA-E200-417E-B3FE-48BD5DEA6FF1}"/>
    <cellStyle name="Normal 2 78 3 4 2 2" xfId="16278" xr:uid="{282EEC95-8406-4A67-905C-A7783C86AEB3}"/>
    <cellStyle name="Normal 2 78 3 4 2 2 2" xfId="18689" xr:uid="{584A04FB-43AD-46BB-AB29-97C82DC0E035}"/>
    <cellStyle name="Normal 2 78 3 4 2 3" xfId="17586" xr:uid="{4F676413-4846-4A39-925A-61FF293448E0}"/>
    <cellStyle name="Normal 2 78 3 4 3" xfId="15890" xr:uid="{136DD5DB-07A8-406F-9792-9C8905CB46F5}"/>
    <cellStyle name="Normal 2 78 3 4 3 2" xfId="18337" xr:uid="{358F4C01-1C01-4D6A-90D8-1D609C8C3937}"/>
    <cellStyle name="Normal 2 78 3 4 4" xfId="17289" xr:uid="{5B38680C-D275-4BF3-9DE2-1E33822A50A7}"/>
    <cellStyle name="Normal 2 78 3 5" xfId="14193" xr:uid="{CC875849-DD0E-4F4C-9C9E-234AB3C631C2}"/>
    <cellStyle name="Normal 2 78 3 5 2" xfId="16099" xr:uid="{C1B9E859-F565-45E8-AB7C-F4D4CF131E8A}"/>
    <cellStyle name="Normal 2 78 3 5 2 2" xfId="18511" xr:uid="{618FE031-1734-432A-A85A-1AF3334FC00D}"/>
    <cellStyle name="Normal 2 78 3 5 3" xfId="17424" xr:uid="{16960852-7512-4F66-AF57-A3B090343982}"/>
    <cellStyle name="Normal 2 78 3 6" xfId="14961" xr:uid="{12171657-DB8F-41BA-B3DF-C26F7A867B52}"/>
    <cellStyle name="Normal 2 78 3 6 2" xfId="17917" xr:uid="{87158575-902C-42C4-A175-A42473F282BD}"/>
    <cellStyle name="Normal 2 78 3 7" xfId="16853" xr:uid="{BDE37A37-7D56-40BD-936E-0E41B25989E2}"/>
    <cellStyle name="Normal 2 79" xfId="11637" xr:uid="{5760472D-B808-4AC2-8AD6-42BA7B9BC50C}"/>
    <cellStyle name="Normal 2 8" xfId="240" xr:uid="{00000000-0005-0000-0000-00000D140000}"/>
    <cellStyle name="Normal 2 8 2" xfId="13113" xr:uid="{68C1AD3E-65CD-4A98-BF14-C46FF347458F}"/>
    <cellStyle name="Normal 2 8 3" xfId="11113" xr:uid="{E5198A85-057A-460B-9999-EAC2C0F21EF7}"/>
    <cellStyle name="Normal 2 80" xfId="13581" xr:uid="{AA350837-13B2-4EFB-886D-BA8E9BDF5760}"/>
    <cellStyle name="Normal 2 80 2" xfId="13962" xr:uid="{19DAE341-3E92-4FB9-9050-175F7A51904E}"/>
    <cellStyle name="Normal 2 80 2 2" xfId="14379" xr:uid="{712CBC60-6AF4-4AAF-B859-E703A0B484A7}"/>
    <cellStyle name="Normal 2 80 2 2 2" xfId="16279" xr:uid="{40E569E7-E56A-4F1B-88FA-DF3421DA9AFE}"/>
    <cellStyle name="Normal 2 80 2 2 2 2" xfId="18690" xr:uid="{5CB97C74-FA7D-4CCC-A052-22B5CE84CFAF}"/>
    <cellStyle name="Normal 2 80 2 2 3" xfId="17587" xr:uid="{2DE2B4BC-E9A0-406A-8010-0DC2A0F5490F}"/>
    <cellStyle name="Normal 2 80 2 3" xfId="15896" xr:uid="{BCB6FB1B-CFAB-4265-9550-6C06B87D0442}"/>
    <cellStyle name="Normal 2 80 2 3 2" xfId="18338" xr:uid="{2AEBF44F-81D5-4A46-B4DC-E60A7C710BC4}"/>
    <cellStyle name="Normal 2 80 2 4" xfId="17290" xr:uid="{D5DA1D0E-B766-4CC0-80A3-CAFE9974319B}"/>
    <cellStyle name="Normal 2 80 3" xfId="14103" xr:uid="{3306827B-E37F-41B8-BD00-7EFC051E3CDD}"/>
    <cellStyle name="Normal 2 80 3 2" xfId="14382" xr:uid="{F142AD14-120A-4C4A-9C80-3C922AF3CE9D}"/>
    <cellStyle name="Normal 2 80 3 2 2" xfId="16281" xr:uid="{87C8E0A3-F03D-4E99-B0D0-79D54ECB1E0C}"/>
    <cellStyle name="Normal 2 80 3 2 2 2" xfId="18691" xr:uid="{51C1C9B6-5096-46C8-A584-13F9DC165DB0}"/>
    <cellStyle name="Normal 2 80 3 2 3" xfId="17588" xr:uid="{633563F6-68C4-45E3-AD55-BB945D56743B}"/>
    <cellStyle name="Normal 2 80 3 3" xfId="16025" xr:uid="{54F71A02-B686-4920-BA72-69343275C14C}"/>
    <cellStyle name="Normal 2 80 3 3 2" xfId="18448" xr:uid="{05506691-DECB-4841-8606-9B6470C884E5}"/>
    <cellStyle name="Normal 2 80 3 4" xfId="17324" xr:uid="{26A4F717-FB7D-40A6-8140-BA79476533FB}"/>
    <cellStyle name="Normal 2 80 4" xfId="13682" xr:uid="{DFCF4168-BBF9-4418-9AEF-1DABEDD783E6}"/>
    <cellStyle name="Normal 2 80 4 2" xfId="14250" xr:uid="{26205D61-9BE1-460E-829C-58923F80265A}"/>
    <cellStyle name="Normal 2 80 4 2 2" xfId="16154" xr:uid="{C90B68B4-1B0C-4CD3-9816-032585FD2856}"/>
    <cellStyle name="Normal 2 80 4 2 2 2" xfId="18565" xr:uid="{F09D5C57-2542-48B4-BD4D-3DFBE35300D3}"/>
    <cellStyle name="Normal 2 80 4 2 3" xfId="17463" xr:uid="{7F0721E3-B760-46A9-8324-7DEAD660EB6B}"/>
    <cellStyle name="Normal 2 80 4 3" xfId="15642" xr:uid="{8811E3CC-2E0C-4B96-9ECC-6555F458F876}"/>
    <cellStyle name="Normal 2 80 4 3 2" xfId="18109" xr:uid="{4EAC2F81-993A-46BC-AA22-D23A759BB04C}"/>
    <cellStyle name="Normal 2 80 4 4" xfId="17144" xr:uid="{01A45B29-FFD5-48FD-8114-52FF30E46A78}"/>
    <cellStyle name="Normal 2 80 5" xfId="14226" xr:uid="{53BF09EA-3C23-4635-AE6E-4EED9A71F7CB}"/>
    <cellStyle name="Normal 2 81" xfId="13958" xr:uid="{E65A6CA5-AAAE-486F-8746-230EC3334D31}"/>
    <cellStyle name="Normal 2 81 2" xfId="14378" xr:uid="{DF4E4D4B-E4DB-47F8-8C80-18811049A5A1}"/>
    <cellStyle name="Normal 2 82" xfId="14098" xr:uid="{EC4A090B-1525-4BFE-8956-4CE22C80AE29}"/>
    <cellStyle name="Normal 2 82 2" xfId="14381" xr:uid="{25BD264B-4506-4E89-A63E-6010DA0D5560}"/>
    <cellStyle name="Normal 2 83" xfId="14133" xr:uid="{1892A456-8FB9-408F-AA7B-A326E75606D1}"/>
    <cellStyle name="Normal 2 83 2" xfId="16040" xr:uid="{73DAC41A-1BC2-4EAB-941D-30C9AB0ADC57}"/>
    <cellStyle name="Normal 2 83 2 2" xfId="18454" xr:uid="{CC82629C-A886-41ED-9876-397E3B475417}"/>
    <cellStyle name="Normal 2 83 3" xfId="17381" xr:uid="{EAFCBF03-C727-43AE-9D39-86B94A08F559}"/>
    <cellStyle name="Normal 2 84" xfId="14463" xr:uid="{DCFF051E-794B-4E93-9F05-5EF152751479}"/>
    <cellStyle name="Normal 2 84 2" xfId="17747" xr:uid="{C6DD11DD-298B-4F38-AAC5-7C820458C909}"/>
    <cellStyle name="Normal 2 85" xfId="16478" xr:uid="{AFAF3C41-C132-454C-8EC9-F8F9D9199148}"/>
    <cellStyle name="Normal 2 86" xfId="9894" xr:uid="{5A966283-139D-4755-9EBF-AE27B565BAA1}"/>
    <cellStyle name="Normal 2 87" xfId="9602" xr:uid="{F9B82CF5-872C-4BC9-9069-F73348E9AA7B}"/>
    <cellStyle name="Normal 2 88" xfId="26611" xr:uid="{1E9E7A6F-4275-4374-A560-346EDAEAB347}"/>
    <cellStyle name="Normal 2 9" xfId="241" xr:uid="{00000000-0005-0000-0000-00000E140000}"/>
    <cellStyle name="Normal 2 9 2" xfId="13114" xr:uid="{B7757AA9-050D-4EE4-98A5-18AC52E0F62E}"/>
    <cellStyle name="Normal 2 9 3" xfId="25875" xr:uid="{E9847AF7-FD5A-421A-A1A7-15E933ABFEB6}"/>
    <cellStyle name="Normal 2 9 4" xfId="11114" xr:uid="{B73FC660-72FB-4DAF-82F5-C5C8FB6E27E5}"/>
    <cellStyle name="Normal 2_130017-B1  โปรแกรมคอมพิวเตอร์ CPI_Q409" xfId="13115" xr:uid="{66F3F211-4ECC-4D2F-8E99-EDF85B3D0813}"/>
    <cellStyle name="Normal 20" xfId="242" xr:uid="{00000000-0005-0000-0000-000010140000}"/>
    <cellStyle name="Normal 20 2" xfId="1111" xr:uid="{00000000-0005-0000-0000-000011140000}"/>
    <cellStyle name="Normal 20 2 2" xfId="26622" xr:uid="{BE8E80A9-21D0-420B-A3B7-54F431B5C568}"/>
    <cellStyle name="Normal 20 2 3" xfId="26621" xr:uid="{AC0D565A-5AF7-4352-8A18-972B8FE6F7B7}"/>
    <cellStyle name="Normal 20 2 4" xfId="13116" xr:uid="{2D95F2CD-2903-469A-80B9-2972492B14E8}"/>
    <cellStyle name="Normal 20 3" xfId="830" xr:uid="{00000000-0005-0000-0000-000012140000}"/>
    <cellStyle name="Normal 20 3 2" xfId="26623" xr:uid="{59F86956-1003-4CE4-AE74-8CA393D0493C}"/>
    <cellStyle name="Normal 20 4" xfId="26624" xr:uid="{C1600400-1DE2-4783-8CC9-46958FCF1720}"/>
    <cellStyle name="Normal 20 5" xfId="26625" xr:uid="{718C1826-AB7D-4BF3-A6FE-CF45A77A83FC}"/>
    <cellStyle name="Normal 20 6" xfId="11115" xr:uid="{C55AAC0E-358B-4223-8A4B-9B2C1A015A1E}"/>
    <cellStyle name="Normal 21" xfId="243" xr:uid="{00000000-0005-0000-0000-000013140000}"/>
    <cellStyle name="Normal 21 2" xfId="831" xr:uid="{00000000-0005-0000-0000-000014140000}"/>
    <cellStyle name="Normal 21 2 10" xfId="13117" xr:uid="{E4571CC3-9611-4E25-948A-366836AF4D85}"/>
    <cellStyle name="Normal 21 2 2" xfId="1196" xr:uid="{00000000-0005-0000-0000-000015140000}"/>
    <cellStyle name="Normal 21 2 2 2" xfId="1267" xr:uid="{00000000-0005-0000-0000-000016140000}"/>
    <cellStyle name="Normal 21 2 2 2 2" xfId="1777" xr:uid="{00000000-0005-0000-0000-000017140000}"/>
    <cellStyle name="Normal 21 2 2 2 2 2" xfId="2270" xr:uid="{00000000-0005-0000-0000-000018140000}"/>
    <cellStyle name="Normal 21 2 2 2 2 2 2" xfId="4599" xr:uid="{00000000-0005-0000-0000-000019140000}"/>
    <cellStyle name="Normal 21 2 2 2 2 2 3" xfId="6780" xr:uid="{00000000-0005-0000-0000-00001A140000}"/>
    <cellStyle name="Normal 21 2 2 2 2 3" xfId="2652" xr:uid="{00000000-0005-0000-0000-00001B140000}"/>
    <cellStyle name="Normal 21 2 2 2 2 3 2" xfId="4976" xr:uid="{00000000-0005-0000-0000-00001C140000}"/>
    <cellStyle name="Normal 21 2 2 2 2 3 3" xfId="7149" xr:uid="{00000000-0005-0000-0000-00001D140000}"/>
    <cellStyle name="Normal 21 2 2 2 2 4" xfId="4155" xr:uid="{00000000-0005-0000-0000-00001E140000}"/>
    <cellStyle name="Normal 21 2 2 2 2 5" xfId="6383" xr:uid="{00000000-0005-0000-0000-00001F140000}"/>
    <cellStyle name="Normal 21 2 2 2 3" xfId="2041" xr:uid="{00000000-0005-0000-0000-000020140000}"/>
    <cellStyle name="Normal 21 2 2 2 3 2" xfId="4374" xr:uid="{00000000-0005-0000-0000-000021140000}"/>
    <cellStyle name="Normal 21 2 2 2 3 3" xfId="6566" xr:uid="{00000000-0005-0000-0000-000022140000}"/>
    <cellStyle name="Normal 21 2 2 2 4" xfId="2474" xr:uid="{00000000-0005-0000-0000-000023140000}"/>
    <cellStyle name="Normal 21 2 2 2 4 2" xfId="4798" xr:uid="{00000000-0005-0000-0000-000024140000}"/>
    <cellStyle name="Normal 21 2 2 2 4 3" xfId="6971" xr:uid="{00000000-0005-0000-0000-000025140000}"/>
    <cellStyle name="Normal 21 2 2 2 5" xfId="3819" xr:uid="{00000000-0005-0000-0000-000026140000}"/>
    <cellStyle name="Normal 21 2 2 2 6" xfId="6182" xr:uid="{00000000-0005-0000-0000-000027140000}"/>
    <cellStyle name="Normal 21 2 2 3" xfId="1706" xr:uid="{00000000-0005-0000-0000-000028140000}"/>
    <cellStyle name="Normal 21 2 2 3 2" xfId="2199" xr:uid="{00000000-0005-0000-0000-000029140000}"/>
    <cellStyle name="Normal 21 2 2 3 2 2" xfId="4528" xr:uid="{00000000-0005-0000-0000-00002A140000}"/>
    <cellStyle name="Normal 21 2 2 3 2 3" xfId="6709" xr:uid="{00000000-0005-0000-0000-00002B140000}"/>
    <cellStyle name="Normal 21 2 2 3 3" xfId="2581" xr:uid="{00000000-0005-0000-0000-00002C140000}"/>
    <cellStyle name="Normal 21 2 2 3 3 2" xfId="4905" xr:uid="{00000000-0005-0000-0000-00002D140000}"/>
    <cellStyle name="Normal 21 2 2 3 3 3" xfId="7078" xr:uid="{00000000-0005-0000-0000-00002E140000}"/>
    <cellStyle name="Normal 21 2 2 3 4" xfId="4084" xr:uid="{00000000-0005-0000-0000-00002F140000}"/>
    <cellStyle name="Normal 21 2 2 3 5" xfId="6312" xr:uid="{00000000-0005-0000-0000-000030140000}"/>
    <cellStyle name="Normal 21 2 2 4" xfId="1970" xr:uid="{00000000-0005-0000-0000-000031140000}"/>
    <cellStyle name="Normal 21 2 2 4 2" xfId="4303" xr:uid="{00000000-0005-0000-0000-000032140000}"/>
    <cellStyle name="Normal 21 2 2 4 3" xfId="6495" xr:uid="{00000000-0005-0000-0000-000033140000}"/>
    <cellStyle name="Normal 21 2 2 5" xfId="2403" xr:uid="{00000000-0005-0000-0000-000034140000}"/>
    <cellStyle name="Normal 21 2 2 5 2" xfId="4727" xr:uid="{00000000-0005-0000-0000-000035140000}"/>
    <cellStyle name="Normal 21 2 2 5 3" xfId="6900" xr:uid="{00000000-0005-0000-0000-000036140000}"/>
    <cellStyle name="Normal 21 2 2 6" xfId="3748" xr:uid="{00000000-0005-0000-0000-000037140000}"/>
    <cellStyle name="Normal 21 2 2 6 2" xfId="7461" xr:uid="{00000000-0005-0000-0000-000038140000}"/>
    <cellStyle name="Normal 21 2 2 7" xfId="3574" xr:uid="{00000000-0005-0000-0000-000039140000}"/>
    <cellStyle name="Normal 21 2 2 8" xfId="6111" xr:uid="{00000000-0005-0000-0000-00003A140000}"/>
    <cellStyle name="Normal 21 2 2 9" xfId="26628" xr:uid="{CC5E3152-D1A7-4FBA-AF77-896D20EBD440}"/>
    <cellStyle name="Normal 21 2 3" xfId="1232" xr:uid="{00000000-0005-0000-0000-00003B140000}"/>
    <cellStyle name="Normal 21 2 3 2" xfId="1742" xr:uid="{00000000-0005-0000-0000-00003C140000}"/>
    <cellStyle name="Normal 21 2 3 2 2" xfId="2235" xr:uid="{00000000-0005-0000-0000-00003D140000}"/>
    <cellStyle name="Normal 21 2 3 2 2 2" xfId="4564" xr:uid="{00000000-0005-0000-0000-00003E140000}"/>
    <cellStyle name="Normal 21 2 3 2 2 3" xfId="6745" xr:uid="{00000000-0005-0000-0000-00003F140000}"/>
    <cellStyle name="Normal 21 2 3 2 3" xfId="2617" xr:uid="{00000000-0005-0000-0000-000040140000}"/>
    <cellStyle name="Normal 21 2 3 2 3 2" xfId="4941" xr:uid="{00000000-0005-0000-0000-000041140000}"/>
    <cellStyle name="Normal 21 2 3 2 3 3" xfId="7114" xr:uid="{00000000-0005-0000-0000-000042140000}"/>
    <cellStyle name="Normal 21 2 3 2 4" xfId="4120" xr:uid="{00000000-0005-0000-0000-000043140000}"/>
    <cellStyle name="Normal 21 2 3 2 5" xfId="6348" xr:uid="{00000000-0005-0000-0000-000044140000}"/>
    <cellStyle name="Normal 21 2 3 3" xfId="2006" xr:uid="{00000000-0005-0000-0000-000045140000}"/>
    <cellStyle name="Normal 21 2 3 3 2" xfId="4339" xr:uid="{00000000-0005-0000-0000-000046140000}"/>
    <cellStyle name="Normal 21 2 3 3 3" xfId="6531" xr:uid="{00000000-0005-0000-0000-000047140000}"/>
    <cellStyle name="Normal 21 2 3 4" xfId="2439" xr:uid="{00000000-0005-0000-0000-000048140000}"/>
    <cellStyle name="Normal 21 2 3 4 2" xfId="4763" xr:uid="{00000000-0005-0000-0000-000049140000}"/>
    <cellStyle name="Normal 21 2 3 4 3" xfId="6936" xr:uid="{00000000-0005-0000-0000-00004A140000}"/>
    <cellStyle name="Normal 21 2 3 5" xfId="3784" xr:uid="{00000000-0005-0000-0000-00004B140000}"/>
    <cellStyle name="Normal 21 2 3 6" xfId="6147" xr:uid="{00000000-0005-0000-0000-00004C140000}"/>
    <cellStyle name="Normal 21 2 3 7" xfId="26627" xr:uid="{C3E15DCC-7374-4C58-9DD9-692FC5F84ECB}"/>
    <cellStyle name="Normal 21 2 4" xfId="1656" xr:uid="{00000000-0005-0000-0000-00004D140000}"/>
    <cellStyle name="Normal 21 2 4 2" xfId="2162" xr:uid="{00000000-0005-0000-0000-00004E140000}"/>
    <cellStyle name="Normal 21 2 4 2 2" xfId="4491" xr:uid="{00000000-0005-0000-0000-00004F140000}"/>
    <cellStyle name="Normal 21 2 4 2 3" xfId="6672" xr:uid="{00000000-0005-0000-0000-000050140000}"/>
    <cellStyle name="Normal 21 2 4 3" xfId="2546" xr:uid="{00000000-0005-0000-0000-000051140000}"/>
    <cellStyle name="Normal 21 2 4 3 2" xfId="4870" xr:uid="{00000000-0005-0000-0000-000052140000}"/>
    <cellStyle name="Normal 21 2 4 3 3" xfId="7043" xr:uid="{00000000-0005-0000-0000-000053140000}"/>
    <cellStyle name="Normal 21 2 4 4" xfId="4044" xr:uid="{00000000-0005-0000-0000-000054140000}"/>
    <cellStyle name="Normal 21 2 4 5" xfId="6277" xr:uid="{00000000-0005-0000-0000-000055140000}"/>
    <cellStyle name="Normal 21 2 5" xfId="1930" xr:uid="{00000000-0005-0000-0000-000056140000}"/>
    <cellStyle name="Normal 21 2 5 2" xfId="4266" xr:uid="{00000000-0005-0000-0000-000057140000}"/>
    <cellStyle name="Normal 21 2 5 3" xfId="6458" xr:uid="{00000000-0005-0000-0000-000058140000}"/>
    <cellStyle name="Normal 21 2 6" xfId="2367" xr:uid="{00000000-0005-0000-0000-000059140000}"/>
    <cellStyle name="Normal 21 2 6 2" xfId="4691" xr:uid="{00000000-0005-0000-0000-00005A140000}"/>
    <cellStyle name="Normal 21 2 6 3" xfId="6864" xr:uid="{00000000-0005-0000-0000-00005B140000}"/>
    <cellStyle name="Normal 21 2 7" xfId="3708" xr:uid="{00000000-0005-0000-0000-00005C140000}"/>
    <cellStyle name="Normal 21 2 7 2" xfId="7425" xr:uid="{00000000-0005-0000-0000-00005D140000}"/>
    <cellStyle name="Normal 21 2 8" xfId="3235" xr:uid="{00000000-0005-0000-0000-00005E140000}"/>
    <cellStyle name="Normal 21 2 9" xfId="6076" xr:uid="{00000000-0005-0000-0000-00005F140000}"/>
    <cellStyle name="Normal 21 3" xfId="2754" xr:uid="{00000000-0005-0000-0000-000060140000}"/>
    <cellStyle name="Normal 21 3 2" xfId="26629" xr:uid="{FB6267D3-6826-464B-B01D-47C1AB87D828}"/>
    <cellStyle name="Normal 21 4" xfId="3495" xr:uid="{00000000-0005-0000-0000-000061140000}"/>
    <cellStyle name="Normal 21 4 2" xfId="7299" xr:uid="{00000000-0005-0000-0000-000062140000}"/>
    <cellStyle name="Normal 21 4 3" xfId="26630" xr:uid="{6DE03C0F-272D-4898-8A43-AD53C3E1025B}"/>
    <cellStyle name="Normal 21 5" xfId="2830" xr:uid="{00000000-0005-0000-0000-000063140000}"/>
    <cellStyle name="Normal 21 5 2" xfId="26631" xr:uid="{703552A9-C147-4828-A66B-667110B3A4B5}"/>
    <cellStyle name="Normal 21 6" xfId="26626" xr:uid="{57819BDF-DD1D-4FA9-BEC4-FD2B9B86CF1A}"/>
    <cellStyle name="Normal 21 7" xfId="11116" xr:uid="{08686BBD-38A6-4A40-BD5A-FDE8AC6295BE}"/>
    <cellStyle name="Normal 22" xfId="244" xr:uid="{00000000-0005-0000-0000-000064140000}"/>
    <cellStyle name="Normal 22 2" xfId="1112" xr:uid="{00000000-0005-0000-0000-000065140000}"/>
    <cellStyle name="Normal 22 2 2" xfId="26633" xr:uid="{147DAB73-FCA9-48D9-BB9B-3289410A3EE1}"/>
    <cellStyle name="Normal 22 2 3" xfId="26632" xr:uid="{A3E34A5F-C564-4EB5-A1A1-B00C33C7961B}"/>
    <cellStyle name="Normal 22 2 4" xfId="13118" xr:uid="{AD91ACC0-5708-46AF-B4B4-A4168F950DA7}"/>
    <cellStyle name="Normal 22 3" xfId="832" xr:uid="{00000000-0005-0000-0000-000066140000}"/>
    <cellStyle name="Normal 22 3 2" xfId="26634" xr:uid="{03F58346-F405-4D8D-9692-49EC603522D3}"/>
    <cellStyle name="Normal 22 4" xfId="26635" xr:uid="{7BA1117A-104E-4CA8-8986-739113446B84}"/>
    <cellStyle name="Normal 22 5" xfId="26636" xr:uid="{28002AE2-DA86-48A5-9B6B-6696F7626A92}"/>
    <cellStyle name="Normal 22 6" xfId="11117" xr:uid="{EDECEACF-10E8-48C0-AB75-5B2A444CA85B}"/>
    <cellStyle name="Normal 23" xfId="245" xr:uid="{00000000-0005-0000-0000-000067140000}"/>
    <cellStyle name="Normal 23 2" xfId="1113" xr:uid="{00000000-0005-0000-0000-000068140000}"/>
    <cellStyle name="Normal 23 2 2" xfId="26638" xr:uid="{7919ED4E-AEF9-42D4-A446-D73A3D9E049A}"/>
    <cellStyle name="Normal 23 2 3" xfId="26637" xr:uid="{5A037BE6-285D-4911-B617-5758AB3D035E}"/>
    <cellStyle name="Normal 23 2 4" xfId="13119" xr:uid="{94213C82-B0CC-40B7-B902-F49BD3011425}"/>
    <cellStyle name="Normal 23 3" xfId="833" xr:uid="{00000000-0005-0000-0000-000069140000}"/>
    <cellStyle name="Normal 23 3 2" xfId="26639" xr:uid="{8D3667E2-60B8-4D89-A616-5935C9208BD7}"/>
    <cellStyle name="Normal 23 3 3" xfId="14406" xr:uid="{793633AB-686D-4E1C-8C1E-1952004885EC}"/>
    <cellStyle name="Normal 23 4" xfId="25877" xr:uid="{A259ADA8-B768-40AE-84F7-F92AEAF1ECE9}"/>
    <cellStyle name="Normal 23 4 2" xfId="26640" xr:uid="{F5769291-2D71-4621-937D-E6255511FE2B}"/>
    <cellStyle name="Normal 23 5" xfId="26641" xr:uid="{E4275CC4-5665-4EA9-9182-7D63BB05364E}"/>
    <cellStyle name="Normal 23 6" xfId="11118" xr:uid="{8C5D31E2-EBE6-48EE-B608-72031E424D0A}"/>
    <cellStyle name="Normal 234" xfId="1833" xr:uid="{00000000-0005-0000-0000-00006A140000}"/>
    <cellStyle name="Normal 235" xfId="1838" xr:uid="{00000000-0005-0000-0000-00006B140000}"/>
    <cellStyle name="Normal 24" xfId="246" xr:uid="{00000000-0005-0000-0000-00006C140000}"/>
    <cellStyle name="Normal 24 2" xfId="835" xr:uid="{00000000-0005-0000-0000-00006D140000}"/>
    <cellStyle name="Normal 24 2 2" xfId="26642" xr:uid="{CEDFB4D2-9DAF-48EE-8128-E6E800B1C993}"/>
    <cellStyle name="Normal 24 2 3" xfId="17613" xr:uid="{399DABFD-1865-48FD-9D8D-D0DD58F3FB7E}"/>
    <cellStyle name="Normal 24 3" xfId="1114" xr:uid="{00000000-0005-0000-0000-00006E140000}"/>
    <cellStyle name="Normal 24 3 2" xfId="26643" xr:uid="{CC61370C-BBF7-4B98-B559-9914ED961586}"/>
    <cellStyle name="Normal 24 3 3" xfId="25878" xr:uid="{AF52C622-4529-4366-A779-936F3C69DAE9}"/>
    <cellStyle name="Normal 24 4" xfId="834" xr:uid="{00000000-0005-0000-0000-00006F140000}"/>
    <cellStyle name="Normal 24 4 2" xfId="26644" xr:uid="{7BADCA07-6596-454B-9192-B51565785E32}"/>
    <cellStyle name="Normal 24 5" xfId="11119" xr:uid="{6755B7D0-4759-43FE-BD9A-4F85966E365A}"/>
    <cellStyle name="Normal 25" xfId="247" xr:uid="{00000000-0005-0000-0000-000070140000}"/>
    <cellStyle name="Normal 25 2" xfId="1115" xr:uid="{00000000-0005-0000-0000-000071140000}"/>
    <cellStyle name="Normal 25 2 2" xfId="26646" xr:uid="{C6109A95-58BF-4D80-9556-A90B150847F0}"/>
    <cellStyle name="Normal 25 2 3" xfId="26645" xr:uid="{CFD80D45-AFD2-4EFF-8A67-57F49856BD9D}"/>
    <cellStyle name="Normal 25 2 4" xfId="17376" xr:uid="{F6C191E2-DC1B-40CF-BE66-2CA86D1E39B2}"/>
    <cellStyle name="Normal 25 3" xfId="836" xr:uid="{00000000-0005-0000-0000-000072140000}"/>
    <cellStyle name="Normal 25 3 2" xfId="26647" xr:uid="{B21F6CBC-5150-4101-AFF7-CEF234B793D3}"/>
    <cellStyle name="Normal 25 4" xfId="26648" xr:uid="{39139E27-B4BD-4C49-A37B-9CAABBB71FD2}"/>
    <cellStyle name="Normal 25 5" xfId="26649" xr:uid="{541FCD14-B0E8-4436-B266-BACDBE290887}"/>
    <cellStyle name="Normal 25 6" xfId="11120" xr:uid="{0F4774E5-DFB3-4ED3-BB30-1C18B57C6520}"/>
    <cellStyle name="Normal 253" xfId="9600" xr:uid="{6BA0F576-0023-4934-9EAA-78B0FDA2B2EF}"/>
    <cellStyle name="Normal 26" xfId="282" xr:uid="{00000000-0005-0000-0000-000073140000}"/>
    <cellStyle name="Normal 26 2" xfId="331" xr:uid="{00000000-0005-0000-0000-000074140000}"/>
    <cellStyle name="Normal 26 2 2" xfId="1162" xr:uid="{00000000-0005-0000-0000-000075140000}"/>
    <cellStyle name="Normal 26 2 2 2" xfId="26650" xr:uid="{44DECCD6-BE73-48AD-8F4B-9491D345DBE3}"/>
    <cellStyle name="Normal 26 2 3" xfId="17614" xr:uid="{F2DE5784-D640-4353-9D9E-466239E617E7}"/>
    <cellStyle name="Normal 26 3" xfId="328" xr:uid="{00000000-0005-0000-0000-000076140000}"/>
    <cellStyle name="Normal 26 3 2" xfId="26651" xr:uid="{8F06D68B-0502-451C-87CE-D3EB0119F0D9}"/>
    <cellStyle name="Normal 26 4" xfId="1131" xr:uid="{00000000-0005-0000-0000-000077140000}"/>
    <cellStyle name="Normal 26 4 2" xfId="26652" xr:uid="{2599714B-93E2-4D17-B51C-7AA6C7471501}"/>
    <cellStyle name="Normal 26 5" xfId="837" xr:uid="{00000000-0005-0000-0000-000078140000}"/>
    <cellStyle name="Normal 26 6" xfId="11121" xr:uid="{7D334E96-9979-4780-A4AA-0E2BBA8FAED0}"/>
    <cellStyle name="Normal 27" xfId="288" xr:uid="{00000000-0005-0000-0000-000079140000}"/>
    <cellStyle name="Normal 27 2" xfId="1134" xr:uid="{00000000-0005-0000-0000-00007A140000}"/>
    <cellStyle name="Normal 27 2 2" xfId="26653" xr:uid="{0832DB01-E5CB-4D62-8605-578CE4188ABB}"/>
    <cellStyle name="Normal 27 2 3" xfId="17615" xr:uid="{6987170E-4C18-4302-B250-044AD97A50B3}"/>
    <cellStyle name="Normal 27 3" xfId="838" xr:uid="{00000000-0005-0000-0000-00007B140000}"/>
    <cellStyle name="Normal 27 3 2" xfId="26654" xr:uid="{B267DC54-8B7D-4FFE-99A2-DD9CAFBFB461}"/>
    <cellStyle name="Normal 27 4" xfId="11122" xr:uid="{15335C44-C223-460B-851E-E840959426CA}"/>
    <cellStyle name="Normal 28" xfId="291" xr:uid="{00000000-0005-0000-0000-00007C140000}"/>
    <cellStyle name="Normal 28 2" xfId="840" xr:uid="{00000000-0005-0000-0000-00007D140000}"/>
    <cellStyle name="Normal 28 2 2" xfId="25879" xr:uid="{30023D1E-A499-4843-862E-58727673452F}"/>
    <cellStyle name="Normal 28 2 2 2" xfId="26655" xr:uid="{02D248C5-E8CC-434F-AEF1-43A94F66F14C}"/>
    <cellStyle name="Normal 28 2 3" xfId="17616" xr:uid="{4570350F-0F9C-4A87-B0FB-75DCD84BAB27}"/>
    <cellStyle name="Normal 28 3" xfId="841" xr:uid="{00000000-0005-0000-0000-00007E140000}"/>
    <cellStyle name="Normal 28 3 2" xfId="26656" xr:uid="{ABFF5BD2-1CCE-40F5-B8F2-57CA0B82AA95}"/>
    <cellStyle name="Normal 28 4" xfId="842" xr:uid="{00000000-0005-0000-0000-00007F140000}"/>
    <cellStyle name="Normal 28 5" xfId="1137" xr:uid="{00000000-0005-0000-0000-000080140000}"/>
    <cellStyle name="Normal 28 6" xfId="839" xr:uid="{00000000-0005-0000-0000-000081140000}"/>
    <cellStyle name="Normal 28 7" xfId="1905" xr:uid="{00000000-0005-0000-0000-000082140000}"/>
    <cellStyle name="Normal 28 7 2" xfId="2779" xr:uid="{00000000-0005-0000-0000-000083140000}"/>
    <cellStyle name="Normal 28 7 2 2" xfId="4249" xr:uid="{00000000-0005-0000-0000-000084140000}"/>
    <cellStyle name="Normal 28 7 3" xfId="7264" xr:uid="{00000000-0005-0000-0000-000085140000}"/>
    <cellStyle name="Normal 28 8" xfId="1860" xr:uid="{00000000-0005-0000-0000-000086140000}"/>
    <cellStyle name="Normal 28 9" xfId="11123" xr:uid="{C3C2251D-0059-4927-BAEC-06712BBAC33C}"/>
    <cellStyle name="Normal 29" xfId="279" xr:uid="{00000000-0005-0000-0000-000087140000}"/>
    <cellStyle name="Normal 29 2" xfId="1128" xr:uid="{00000000-0005-0000-0000-000088140000}"/>
    <cellStyle name="Normal 29 2 2" xfId="25881" xr:uid="{8749DA52-9474-4E38-8120-4E78063E117B}"/>
    <cellStyle name="Normal 29 2 2 2" xfId="26659" xr:uid="{30FE9538-4794-4E34-B0D7-F7B4717262C6}"/>
    <cellStyle name="Normal 29 2 3" xfId="26658" xr:uid="{407549AD-D4C9-46FF-8282-E40D0D36F851}"/>
    <cellStyle name="Normal 29 2 4" xfId="13120" xr:uid="{F3A345D4-D174-41EE-8140-08DDD3E45B3D}"/>
    <cellStyle name="Normal 29 3" xfId="843" xr:uid="{00000000-0005-0000-0000-000089140000}"/>
    <cellStyle name="Normal 29 3 2" xfId="26660" xr:uid="{5777A4EA-DD2C-4D78-A187-8604C5808813}"/>
    <cellStyle name="Normal 29 3 3" xfId="13121" xr:uid="{AED30E68-96E8-4200-ABF2-FA004BC3D013}"/>
    <cellStyle name="Normal 29 4" xfId="25880" xr:uid="{288D4687-611A-4770-B17D-49E85C8B955C}"/>
    <cellStyle name="Normal 29 5" xfId="26657" xr:uid="{766D51DC-1FE7-435B-8947-CEADADFAA769}"/>
    <cellStyle name="Normal 29 6" xfId="11124" xr:uid="{0A361AA9-E737-453D-B3D9-208EEAECFBD8}"/>
    <cellStyle name="Normal 3" xfId="56" xr:uid="{00000000-0005-0000-0000-00008A140000}"/>
    <cellStyle name="Normal 3 10" xfId="2809" xr:uid="{00000000-0005-0000-0000-00008B140000}"/>
    <cellStyle name="Normal 3 10 2" xfId="13122" xr:uid="{3630ACD5-CAE4-432C-99EC-09F1019180D1}"/>
    <cellStyle name="Normal 3 10 3" xfId="13123" xr:uid="{6C34BF1E-1CD5-4388-B047-8960374FECE8}"/>
    <cellStyle name="Normal 3 10 4" xfId="11125" xr:uid="{AF0D3B3D-57FE-4F15-8BD4-49930A010C94}"/>
    <cellStyle name="Normal 3 11" xfId="11126" xr:uid="{B9EB1656-F0BD-4141-8C5E-CF3CA449E0BA}"/>
    <cellStyle name="Normal 3 11 2" xfId="13124" xr:uid="{BE754706-E3EA-45EB-A7DB-E564601901F6}"/>
    <cellStyle name="Normal 3 12" xfId="11127" xr:uid="{4DAF9265-39D2-4BAF-AE57-E5006FF7D7CB}"/>
    <cellStyle name="Normal 3 12 2" xfId="13125" xr:uid="{128CC075-A5D3-473C-BEC8-4FD8A88652C5}"/>
    <cellStyle name="Normal 3 13" xfId="11128" xr:uid="{9308E72E-BC8A-460E-BD71-FEBDE9907E0E}"/>
    <cellStyle name="Normal 3 13 2" xfId="13126" xr:uid="{2D758927-0DE3-49C6-B587-85CC09EC0A9C}"/>
    <cellStyle name="Normal 3 14" xfId="11129" xr:uid="{6E736B82-F537-4FAB-A88C-547E730D2343}"/>
    <cellStyle name="Normal 3 14 2" xfId="13127" xr:uid="{20D43AF9-F880-40F1-87B0-EF2327B4B72F}"/>
    <cellStyle name="Normal 3 15" xfId="11130" xr:uid="{6678A883-3936-47C4-9D9F-AA065F18A0C7}"/>
    <cellStyle name="Normal 3 15 2" xfId="13128" xr:uid="{F7ACDC85-C77F-4A54-9A91-7B753E8FE715}"/>
    <cellStyle name="Normal 3 15 3" xfId="13129" xr:uid="{1FC663E4-2F25-43FE-AAB5-D7B1595141BD}"/>
    <cellStyle name="Normal 3 15 4" xfId="13130" xr:uid="{28F59EFD-0F79-4F9A-9485-150A18D62606}"/>
    <cellStyle name="Normal 3 16" xfId="11131" xr:uid="{F308DD4D-B21F-4642-BF73-D4E79CEC2FCB}"/>
    <cellStyle name="Normal 3 17" xfId="11132" xr:uid="{081FEFAE-BA31-48B7-A36D-12266C2F4C39}"/>
    <cellStyle name="Normal 3 17 2" xfId="13131" xr:uid="{C0EA8CA2-AF82-433F-A34E-80D1A3DA4112}"/>
    <cellStyle name="Normal 3 17 3" xfId="13132" xr:uid="{BB5BAAD3-26E1-4809-B4D9-FC6D71083466}"/>
    <cellStyle name="Normal 3 17 4" xfId="13133" xr:uid="{812D78F0-C526-4B57-BB95-990F4CF62457}"/>
    <cellStyle name="Normal 3 18" xfId="11133" xr:uid="{8CE1E7F4-20EF-48A0-840F-F2AE907277EE}"/>
    <cellStyle name="Normal 3 19" xfId="11134" xr:uid="{283FAB6F-93A3-4FFC-AFC5-586AE2B88F54}"/>
    <cellStyle name="Normal 3 2" xfId="118" xr:uid="{00000000-0005-0000-0000-00008C140000}"/>
    <cellStyle name="Normal 3 2 10" xfId="1866" xr:uid="{00000000-0005-0000-0000-00008D140000}"/>
    <cellStyle name="Normal 3 2 10 2" xfId="4234" xr:uid="{00000000-0005-0000-0000-00008E140000}"/>
    <cellStyle name="Normal 3 2 10 3" xfId="3492" xr:uid="{00000000-0005-0000-0000-00008F140000}"/>
    <cellStyle name="Normal 3 2 11" xfId="2698" xr:uid="{00000000-0005-0000-0000-000090140000}"/>
    <cellStyle name="Normal 3 2 11 2" xfId="7202" xr:uid="{00000000-0005-0000-0000-000091140000}"/>
    <cellStyle name="Normal 3 2 12" xfId="2818" xr:uid="{00000000-0005-0000-0000-000092140000}"/>
    <cellStyle name="Normal 3 2 13" xfId="9901" xr:uid="{5F83EA60-704D-4718-A31A-8649AF59CAC1}"/>
    <cellStyle name="Normal 3 2 2" xfId="307" xr:uid="{00000000-0005-0000-0000-000093140000}"/>
    <cellStyle name="Normal 3 2 2 2" xfId="3450" xr:uid="{00000000-0005-0000-0000-000094140000}"/>
    <cellStyle name="Normal 3 2 2 2 2" xfId="13134" xr:uid="{26D1FB95-2854-4775-98BE-5C3CF49F7A5A}"/>
    <cellStyle name="Normal 3 2 2 3" xfId="13135" xr:uid="{5C28FB0B-D850-4A6C-9826-9BA5F95E069A}"/>
    <cellStyle name="Normal 3 2 2 4" xfId="13136" xr:uid="{B792E278-0D86-434C-9BB8-75BD60BF0140}"/>
    <cellStyle name="Normal 3 2 2 5" xfId="25883" xr:uid="{384B03CF-86B1-4D17-A9E6-83635F2DB925}"/>
    <cellStyle name="Normal 3 2 2 6" xfId="26662" xr:uid="{92B4A14F-8204-460A-980B-F541765C0D15}"/>
    <cellStyle name="Normal 3 2 2 7" xfId="11135" xr:uid="{7E588EC4-96E0-4A17-90C3-173CBA4FC1C4}"/>
    <cellStyle name="Normal 3 2 3" xfId="248" xr:uid="{00000000-0005-0000-0000-000095140000}"/>
    <cellStyle name="Normal 3 2 3 2" xfId="1116" xr:uid="{00000000-0005-0000-0000-000096140000}"/>
    <cellStyle name="Normal 3 2 3 2 2" xfId="26663" xr:uid="{1E8CCFDA-5A3C-4D79-B3EE-FFD6F1444379}"/>
    <cellStyle name="Normal 3 2 3 3" xfId="845" xr:uid="{00000000-0005-0000-0000-000097140000}"/>
    <cellStyle name="Normal 3 2 3 4" xfId="11136" xr:uid="{8E5768E0-CCFA-46EE-B37C-D87758BD6F41}"/>
    <cellStyle name="Normal 3 2 4" xfId="846" xr:uid="{00000000-0005-0000-0000-000098140000}"/>
    <cellStyle name="Normal 3 2 4 2" xfId="1657" xr:uid="{00000000-0005-0000-0000-000099140000}"/>
    <cellStyle name="Normal 3 2 4 3" xfId="1601" xr:uid="{00000000-0005-0000-0000-00009A140000}"/>
    <cellStyle name="Normal 3 2 4 4" xfId="13137" xr:uid="{C03D4402-774D-4818-9899-A59AF1BC22D3}"/>
    <cellStyle name="Normal 3 2 5" xfId="847" xr:uid="{00000000-0005-0000-0000-00009B140000}"/>
    <cellStyle name="Normal 3 2 5 2" xfId="13138" xr:uid="{63DED148-462C-4BC2-90D4-70B887313D6B}"/>
    <cellStyle name="Normal 3 2 6" xfId="848" xr:uid="{00000000-0005-0000-0000-00009C140000}"/>
    <cellStyle name="Normal 3 2 6 2" xfId="13139" xr:uid="{72C2D9CE-02E7-4078-9F27-E3059C5DB029}"/>
    <cellStyle name="Normal 3 2 7" xfId="849" xr:uid="{00000000-0005-0000-0000-00009D140000}"/>
    <cellStyle name="Normal 3 2 7 2" xfId="13140" xr:uid="{3FDB2284-4974-43C1-9B0A-1DD9515CCBC3}"/>
    <cellStyle name="Normal 3 2 8" xfId="844" xr:uid="{00000000-0005-0000-0000-00009E140000}"/>
    <cellStyle name="Normal 3 2 8 2" xfId="13141" xr:uid="{C9BA56DE-F6DA-4F8F-8ED6-7B8826FE35B9}"/>
    <cellStyle name="Normal 3 2 9" xfId="1888" xr:uid="{00000000-0005-0000-0000-00009F140000}"/>
    <cellStyle name="Normal 3 2 9 2" xfId="13142" xr:uid="{BA80A5C9-BC97-4967-85D1-02676B666A26}"/>
    <cellStyle name="Normal 3 2_CPI_Y'52_TOP_GG 1" xfId="11137" xr:uid="{F1EF6F59-FC0D-4FC1-A8B3-3C027FE43F89}"/>
    <cellStyle name="Normal 3 20" xfId="11138" xr:uid="{23D45F08-BAE7-4751-9194-FD7AAB684E82}"/>
    <cellStyle name="Normal 3 21" xfId="11139" xr:uid="{018E78EC-DEF6-4169-A7FA-ACAB578C5AC8}"/>
    <cellStyle name="Normal 3 22" xfId="13143" xr:uid="{24391395-0778-4BB9-BF6F-B8D212BD663E}"/>
    <cellStyle name="Normal 3 23" xfId="13144" xr:uid="{AE232254-6630-4B22-8E37-DA68C8A45323}"/>
    <cellStyle name="Normal 3 24" xfId="13145" xr:uid="{BC582E0A-55A1-4B85-B6A4-D98CA2E8BF7F}"/>
    <cellStyle name="Normal 3 25" xfId="13146" xr:uid="{8A7E99FB-0A55-434B-A60E-30FAA766BCA4}"/>
    <cellStyle name="Normal 3 26" xfId="13147" xr:uid="{3A574CCE-85DD-461E-96C9-37B8722A548F}"/>
    <cellStyle name="Normal 3 27" xfId="13148" xr:uid="{D3F21853-D1A2-49AE-950B-9CD9C18984AB}"/>
    <cellStyle name="Normal 3 28" xfId="13149" xr:uid="{2E219497-223D-4EF3-8194-2E871C90E8EF}"/>
    <cellStyle name="Normal 3 29" xfId="13150" xr:uid="{ACDE8175-CAB9-4F91-95AF-5F50B1AF1FD4}"/>
    <cellStyle name="Normal 3 3" xfId="249" xr:uid="{00000000-0005-0000-0000-0000A0140000}"/>
    <cellStyle name="Normal 3 3 2" xfId="1117" xr:uid="{00000000-0005-0000-0000-0000A1140000}"/>
    <cellStyle name="Normal 3 3 2 2" xfId="26664" xr:uid="{39F837F5-5187-413B-B8B9-92025D8243EF}"/>
    <cellStyle name="Normal 3 3 2 3" xfId="13151" xr:uid="{C24C7EC4-D039-4E14-AD55-8FF99981B1E5}"/>
    <cellStyle name="Normal 3 3 3" xfId="850" xr:uid="{00000000-0005-0000-0000-0000A2140000}"/>
    <cellStyle name="Normal 3 3 3 2" xfId="13152" xr:uid="{CCCDDEA8-0619-4FB3-A427-8E25F98BBEAC}"/>
    <cellStyle name="Normal 3 3 4" xfId="2755" xr:uid="{00000000-0005-0000-0000-0000A3140000}"/>
    <cellStyle name="Normal 3 3 4 2" xfId="25884" xr:uid="{79EFA9D5-2C3C-42F8-B471-CC8EC3D4F54C}"/>
    <cellStyle name="Normal 3 3 5" xfId="9902" xr:uid="{109A9F3D-ADC7-491A-9390-1FA4ED743D7C}"/>
    <cellStyle name="Normal 3 30" xfId="13153" xr:uid="{EA393FDC-C508-4D81-8812-493520CC18DA}"/>
    <cellStyle name="Normal 3 31" xfId="13154" xr:uid="{671F5505-B870-43B4-BE6F-E2CC232B4BFA}"/>
    <cellStyle name="Normal 3 32" xfId="13155" xr:uid="{7558BDDE-DF3E-4E5E-A92C-E939DF588F6C}"/>
    <cellStyle name="Normal 3 33" xfId="13156" xr:uid="{5F1B109A-593C-4288-BA1E-A05A6B0B14B3}"/>
    <cellStyle name="Normal 3 34" xfId="13157" xr:uid="{43FE626B-059F-4D92-9D07-AB6426DC845C}"/>
    <cellStyle name="Normal 3 35" xfId="13158" xr:uid="{65BBFD04-7863-40C6-AC51-AE78273490D8}"/>
    <cellStyle name="Normal 3 36" xfId="13159" xr:uid="{0ABE0305-C921-450F-960C-A3C0FC273FC3}"/>
    <cellStyle name="Normal 3 37" xfId="13160" xr:uid="{C370DFC9-CA3C-49D1-AF2B-AF7C88143A72}"/>
    <cellStyle name="Normal 3 38" xfId="13161" xr:uid="{0653AE44-2796-403D-A864-AF37510641CC}"/>
    <cellStyle name="Normal 3 39" xfId="13162" xr:uid="{12D9560A-8C7E-475B-92EA-C3EAD3735BFE}"/>
    <cellStyle name="Normal 3 4" xfId="284" xr:uid="{00000000-0005-0000-0000-0000A4140000}"/>
    <cellStyle name="Normal 3 4 2" xfId="332" xr:uid="{00000000-0005-0000-0000-0000A5140000}"/>
    <cellStyle name="Normal 3 4 2 2" xfId="26666" xr:uid="{FEBC5800-2BBF-4990-AF43-F5E3BAC7CF66}"/>
    <cellStyle name="Normal 3 4 2 3" xfId="13163" xr:uid="{8C84AEE9-DFBC-43D0-B574-D15E7DF4C86A}"/>
    <cellStyle name="Normal 3 4 3" xfId="330" xr:uid="{00000000-0005-0000-0000-0000A6140000}"/>
    <cellStyle name="Normal 3 4 3 2" xfId="13164" xr:uid="{7FE56476-F877-4ABD-AD52-80F5E8FA43D3}"/>
    <cellStyle name="Normal 3 4 4" xfId="1595" xr:uid="{00000000-0005-0000-0000-0000A7140000}"/>
    <cellStyle name="Normal 3 4 4 2" xfId="2758" xr:uid="{00000000-0005-0000-0000-0000A8140000}"/>
    <cellStyle name="Normal 3 4 4 2 2" xfId="4000" xr:uid="{00000000-0005-0000-0000-0000A9140000}"/>
    <cellStyle name="Normal 3 4 4 3" xfId="7241" xr:uid="{00000000-0005-0000-0000-0000AA140000}"/>
    <cellStyle name="Normal 3 4 4 4" xfId="26665" xr:uid="{303E1B3F-8F6B-4945-93BA-22DB92C1BCA3}"/>
    <cellStyle name="Normal 3 4 5" xfId="2702" xr:uid="{00000000-0005-0000-0000-0000AB140000}"/>
    <cellStyle name="Normal 3 4 6" xfId="11140" xr:uid="{6F2F7D9D-7B30-43C4-803B-C8093D484D4C}"/>
    <cellStyle name="Normal 3 40" xfId="25882" xr:uid="{33CA8F4E-F782-4281-9A32-8EC605C4D5DE}"/>
    <cellStyle name="Normal 3 41" xfId="26661" xr:uid="{6F9AB877-3AAD-471F-AA05-1B54A72B3DA4}"/>
    <cellStyle name="Normal 3 42" xfId="10145" xr:uid="{82BDA93B-3958-401B-B938-F0ECB74C80E8}"/>
    <cellStyle name="Normal 3 5" xfId="281" xr:uid="{00000000-0005-0000-0000-0000AC140000}"/>
    <cellStyle name="Normal 3 5 2" xfId="1130" xr:uid="{00000000-0005-0000-0000-0000AD140000}"/>
    <cellStyle name="Normal 3 5 2 2" xfId="13165" xr:uid="{FE944EA4-21BD-4504-BC15-7BDC72686075}"/>
    <cellStyle name="Normal 3 5 3" xfId="851" xr:uid="{00000000-0005-0000-0000-0000AE140000}"/>
    <cellStyle name="Normal 3 5 3 2" xfId="13166" xr:uid="{41EA1632-D896-490D-BCA2-A06DC48A0511}"/>
    <cellStyle name="Normal 3 5 4" xfId="1904" xr:uid="{00000000-0005-0000-0000-0000AF140000}"/>
    <cellStyle name="Normal 3 5 5" xfId="1869" xr:uid="{00000000-0005-0000-0000-0000B0140000}"/>
    <cellStyle name="Normal 3 5 5 2" xfId="4236" xr:uid="{00000000-0005-0000-0000-0000B1140000}"/>
    <cellStyle name="Normal 3 5 5 3" xfId="3508" xr:uid="{00000000-0005-0000-0000-0000B2140000}"/>
    <cellStyle name="Normal 3 5 6" xfId="2715" xr:uid="{00000000-0005-0000-0000-0000B3140000}"/>
    <cellStyle name="Normal 3 5 6 2" xfId="7218" xr:uid="{00000000-0005-0000-0000-0000B4140000}"/>
    <cellStyle name="Normal 3 5 7" xfId="2848" xr:uid="{00000000-0005-0000-0000-0000B5140000}"/>
    <cellStyle name="Normal 3 5 8" xfId="11141" xr:uid="{38462141-F93C-40F4-9FE5-A30C6C05E900}"/>
    <cellStyle name="Normal 3 6" xfId="852" xr:uid="{00000000-0005-0000-0000-0000B6140000}"/>
    <cellStyle name="Normal 3 6 2" xfId="1658" xr:uid="{00000000-0005-0000-0000-0000B7140000}"/>
    <cellStyle name="Normal 3 6 2 2" xfId="13167" xr:uid="{6C3B46EE-43AD-44C6-9317-630B8C03E11A}"/>
    <cellStyle name="Normal 3 6 3" xfId="1333" xr:uid="{00000000-0005-0000-0000-0000B8140000}"/>
    <cellStyle name="Normal 3 6 4" xfId="11142" xr:uid="{F71431C7-3788-46F4-8CF2-A26F32E1546D}"/>
    <cellStyle name="Normal 3 7" xfId="1296" xr:uid="{00000000-0005-0000-0000-0000B9140000}"/>
    <cellStyle name="Normal 3 7 2" xfId="1805" xr:uid="{00000000-0005-0000-0000-0000BA140000}"/>
    <cellStyle name="Normal 3 7 2 2" xfId="2297" xr:uid="{00000000-0005-0000-0000-0000BB140000}"/>
    <cellStyle name="Normal 3 7 2 2 2" xfId="4626" xr:uid="{00000000-0005-0000-0000-0000BC140000}"/>
    <cellStyle name="Normal 3 7 2 2 3" xfId="6807" xr:uid="{00000000-0005-0000-0000-0000BD140000}"/>
    <cellStyle name="Normal 3 7 2 3" xfId="2679" xr:uid="{00000000-0005-0000-0000-0000BE140000}"/>
    <cellStyle name="Normal 3 7 2 3 2" xfId="5003" xr:uid="{00000000-0005-0000-0000-0000BF140000}"/>
    <cellStyle name="Normal 3 7 2 3 3" xfId="7176" xr:uid="{00000000-0005-0000-0000-0000C0140000}"/>
    <cellStyle name="Normal 3 7 2 4" xfId="4183" xr:uid="{00000000-0005-0000-0000-0000C1140000}"/>
    <cellStyle name="Normal 3 7 2 5" xfId="6410" xr:uid="{00000000-0005-0000-0000-0000C2140000}"/>
    <cellStyle name="Normal 3 7 2 6" xfId="13168" xr:uid="{C823D8F3-10DF-4C44-86E9-D4ACEA64A01C}"/>
    <cellStyle name="Normal 3 7 3" xfId="1591" xr:uid="{00000000-0005-0000-0000-0000C3140000}"/>
    <cellStyle name="Normal 3 7 3 2" xfId="13169" xr:uid="{C713EC4E-F89B-43DA-8669-DFF4C9E949D3}"/>
    <cellStyle name="Normal 3 7 4" xfId="2068" xr:uid="{00000000-0005-0000-0000-0000C4140000}"/>
    <cellStyle name="Normal 3 7 4 2" xfId="4401" xr:uid="{00000000-0005-0000-0000-0000C5140000}"/>
    <cellStyle name="Normal 3 7 4 3" xfId="6593" xr:uid="{00000000-0005-0000-0000-0000C6140000}"/>
    <cellStyle name="Normal 3 7 5" xfId="2501" xr:uid="{00000000-0005-0000-0000-0000C7140000}"/>
    <cellStyle name="Normal 3 7 5 2" xfId="4825" xr:uid="{00000000-0005-0000-0000-0000C8140000}"/>
    <cellStyle name="Normal 3 7 5 3" xfId="6998" xr:uid="{00000000-0005-0000-0000-0000C9140000}"/>
    <cellStyle name="Normal 3 7 6" xfId="3847" xr:uid="{00000000-0005-0000-0000-0000CA140000}"/>
    <cellStyle name="Normal 3 7 6 2" xfId="7519" xr:uid="{00000000-0005-0000-0000-0000CB140000}"/>
    <cellStyle name="Normal 3 7 7" xfId="2817" xr:uid="{00000000-0005-0000-0000-0000CC140000}"/>
    <cellStyle name="Normal 3 7 8" xfId="6209" xr:uid="{00000000-0005-0000-0000-0000CD140000}"/>
    <cellStyle name="Normal 3 7 9" xfId="11143" xr:uid="{90BAFEE1-7680-4BF6-B3EE-D8CD8C30730A}"/>
    <cellStyle name="Normal 3 8" xfId="1859" xr:uid="{00000000-0005-0000-0000-0000CE140000}"/>
    <cellStyle name="Normal 3 8 2" xfId="13170" xr:uid="{FA9BC828-20B9-4D5F-AC6D-C994076A40AE}"/>
    <cellStyle name="Normal 3 8 3" xfId="13171" xr:uid="{11B9DC47-B5D1-42B5-BDA4-F50FC2DF26D7}"/>
    <cellStyle name="Normal 3 8 4" xfId="11144" xr:uid="{7CA8E79D-015C-4A14-9522-8E5F2149ED20}"/>
    <cellStyle name="Normal 3 9" xfId="2697" xr:uid="{00000000-0005-0000-0000-0000CF140000}"/>
    <cellStyle name="Normal 3 9 2" xfId="7197" xr:uid="{00000000-0005-0000-0000-0000D0140000}"/>
    <cellStyle name="Normal 3 9 2 2" xfId="13172" xr:uid="{3CD0C976-11B4-4CDF-AEC3-A49ED52A15A5}"/>
    <cellStyle name="Normal 3 9 3" xfId="13173" xr:uid="{78EC91EB-7EA4-4547-B336-03A700605C50}"/>
    <cellStyle name="Normal 3 9 4" xfId="26667" xr:uid="{7AB97BB3-26CE-4700-9B56-4DEA5889D59C}"/>
    <cellStyle name="Normal 3 9 5" xfId="11145" xr:uid="{8B2DA8D5-4655-4BDB-8B68-F0A655D42276}"/>
    <cellStyle name="Normal 3_B3 - Property plant &amp; equipment_GE" xfId="13174" xr:uid="{0B2C8087-949A-4A30-AC21-89CC57CBEFB7}"/>
    <cellStyle name="Normal 30" xfId="292" xr:uid="{00000000-0005-0000-0000-0000D1140000}"/>
    <cellStyle name="Normal 30 2" xfId="340" xr:uid="{00000000-0005-0000-0000-0000D2140000}"/>
    <cellStyle name="Normal 30 2 2" xfId="854" xr:uid="{00000000-0005-0000-0000-0000D3140000}"/>
    <cellStyle name="Normal 30 2 2 2" xfId="26669" xr:uid="{C7B5DB0E-FE3A-4D48-8A40-7293AADAB269}"/>
    <cellStyle name="Normal 30 2 3" xfId="25885" xr:uid="{53907AC9-A8E5-4198-BCC2-2EAEDD86E1DD}"/>
    <cellStyle name="Normal 30 3" xfId="855" xr:uid="{00000000-0005-0000-0000-0000D4140000}"/>
    <cellStyle name="Normal 30 3 2" xfId="26670" xr:uid="{7E68AFD5-3291-4BDE-9565-02F553712565}"/>
    <cellStyle name="Normal 30 4" xfId="1138" xr:uid="{00000000-0005-0000-0000-0000D5140000}"/>
    <cellStyle name="Normal 30 4 2" xfId="26668" xr:uid="{9080D362-70F9-421F-A31D-D1DC63DC7361}"/>
    <cellStyle name="Normal 30 5" xfId="853" xr:uid="{00000000-0005-0000-0000-0000D6140000}"/>
    <cellStyle name="Normal 30 6" xfId="1906" xr:uid="{00000000-0005-0000-0000-0000D7140000}"/>
    <cellStyle name="Normal 30 7" xfId="1836" xr:uid="{00000000-0005-0000-0000-0000D8140000}"/>
    <cellStyle name="Normal 30 8" xfId="11146" xr:uid="{4621424E-97F5-4AA8-BE84-E70770065148}"/>
    <cellStyle name="Normal 31" xfId="342" xr:uid="{00000000-0005-0000-0000-0000D9140000}"/>
    <cellStyle name="Normal 31 2" xfId="857" xr:uid="{00000000-0005-0000-0000-0000DA140000}"/>
    <cellStyle name="Normal 31 2 2" xfId="13175" xr:uid="{8D2A842E-D454-4354-B2A2-F2EAF64D2B2C}"/>
    <cellStyle name="Normal 31 3" xfId="858" xr:uid="{00000000-0005-0000-0000-0000DB140000}"/>
    <cellStyle name="Normal 31 3 2" xfId="13176" xr:uid="{26B7C394-3424-4298-9E2A-96FA3F6A65D7}"/>
    <cellStyle name="Normal 31 4" xfId="1170" xr:uid="{00000000-0005-0000-0000-0000DC140000}"/>
    <cellStyle name="Normal 31 4 2" xfId="25886" xr:uid="{333E566F-7C18-47C4-B61E-3CD792B32046}"/>
    <cellStyle name="Normal 31 5" xfId="856" xr:uid="{00000000-0005-0000-0000-0000DD140000}"/>
    <cellStyle name="Normal 31 6" xfId="1911" xr:uid="{00000000-0005-0000-0000-0000DE140000}"/>
    <cellStyle name="Normal 31 7" xfId="1843" xr:uid="{00000000-0005-0000-0000-0000DF140000}"/>
    <cellStyle name="Normal 31 8" xfId="11147" xr:uid="{F23E22A6-9BBD-411F-BC3D-2E3B6EFC3223}"/>
    <cellStyle name="Normal 32" xfId="336" xr:uid="{00000000-0005-0000-0000-0000E0140000}"/>
    <cellStyle name="Normal 32 2" xfId="1166" xr:uid="{00000000-0005-0000-0000-0000E1140000}"/>
    <cellStyle name="Normal 32 2 2" xfId="13177" xr:uid="{45E982FA-0D2D-4AB1-88C5-6685651196AF}"/>
    <cellStyle name="Normal 32 3" xfId="859" xr:uid="{00000000-0005-0000-0000-0000E2140000}"/>
    <cellStyle name="Normal 32 3 2" xfId="13178" xr:uid="{688A7CB1-1364-4A29-BD99-31340D09F591}"/>
    <cellStyle name="Normal 32 4" xfId="14407" xr:uid="{E4A0D751-6FB9-47C1-860B-1EA795504343}"/>
    <cellStyle name="Normal 32 5" xfId="25887" xr:uid="{CA3613B5-DB10-4B18-B03E-87C3E66D7141}"/>
    <cellStyle name="Normal 32 6" xfId="11148" xr:uid="{DB4A1781-4FF9-4701-A324-9E059199C6D3}"/>
    <cellStyle name="Normal 33" xfId="339" xr:uid="{00000000-0005-0000-0000-0000E3140000}"/>
    <cellStyle name="Normal 33 2" xfId="1168" xr:uid="{00000000-0005-0000-0000-0000E4140000}"/>
    <cellStyle name="Normal 33 2 2" xfId="13179" xr:uid="{16E464B1-BFA7-432B-860E-34EEDD034A49}"/>
    <cellStyle name="Normal 33 3" xfId="860" xr:uid="{00000000-0005-0000-0000-0000E5140000}"/>
    <cellStyle name="Normal 33 3 2" xfId="13180" xr:uid="{BBDB9D05-5DF1-4C85-B7C3-A53C9071C858}"/>
    <cellStyle name="Normal 33 4" xfId="25888" xr:uid="{061DCFA6-A018-46C2-9F4F-4FBCAADD2F96}"/>
    <cellStyle name="Normal 33 5" xfId="26671" xr:uid="{7919DD96-97D0-4DDB-8F9D-AED8B3F067B3}"/>
    <cellStyle name="Normal 33 6" xfId="11149" xr:uid="{13731508-A23D-460C-9EB6-1465E3E30AF4}"/>
    <cellStyle name="Normal 34" xfId="334" xr:uid="{00000000-0005-0000-0000-0000E6140000}"/>
    <cellStyle name="Normal 34 2" xfId="1164" xr:uid="{00000000-0005-0000-0000-0000E7140000}"/>
    <cellStyle name="Normal 34 2 2" xfId="17617" xr:uid="{5AA297BF-C073-4AE9-B6EB-5CEC9B14F42A}"/>
    <cellStyle name="Normal 34 3" xfId="861" xr:uid="{00000000-0005-0000-0000-0000E8140000}"/>
    <cellStyle name="Normal 34 3 2" xfId="25889" xr:uid="{8D111506-9261-4261-86FF-30034B74AC99}"/>
    <cellStyle name="Normal 34 4" xfId="11150" xr:uid="{FB42D5E7-1D04-4B48-84C5-7EF3070E51A5}"/>
    <cellStyle name="Normal 35" xfId="151" xr:uid="{00000000-0005-0000-0000-0000E9140000}"/>
    <cellStyle name="Normal 35 2" xfId="1073" xr:uid="{00000000-0005-0000-0000-0000EA140000}"/>
    <cellStyle name="Normal 35 2 2" xfId="25890" xr:uid="{14215CE7-4FFD-4028-8F6B-EE37C12FECFF}"/>
    <cellStyle name="Normal 35 3" xfId="862" xr:uid="{00000000-0005-0000-0000-0000EB140000}"/>
    <cellStyle name="Normal 35 3 2" xfId="26672" xr:uid="{C4FC0C49-FFF8-4568-BB52-87D5FBE73837}"/>
    <cellStyle name="Normal 35 4" xfId="11151" xr:uid="{2C523A87-6770-4715-996E-AF80BEC3DBE5}"/>
    <cellStyle name="Normal 36" xfId="344" xr:uid="{00000000-0005-0000-0000-0000EC140000}"/>
    <cellStyle name="Normal 36 2" xfId="1172" xr:uid="{00000000-0005-0000-0000-0000ED140000}"/>
    <cellStyle name="Normal 36 2 2" xfId="11153" xr:uid="{1B2116E1-64D9-4C7A-B064-AD357FD2327A}"/>
    <cellStyle name="Normal 36 3" xfId="863" xr:uid="{00000000-0005-0000-0000-0000EE140000}"/>
    <cellStyle name="Normal 36 3 2" xfId="25891" xr:uid="{720EB344-31EE-44A1-94AB-05313BA28233}"/>
    <cellStyle name="Normal 36 4" xfId="26673" xr:uid="{D128F0A6-364C-4B94-B0C6-07E3764AE132}"/>
    <cellStyle name="Normal 36 5" xfId="11152" xr:uid="{77BF6D61-83E0-44A8-8150-C5B0548E1512}"/>
    <cellStyle name="Normal 37" xfId="346" xr:uid="{00000000-0005-0000-0000-0000EF140000}"/>
    <cellStyle name="Normal 37 2" xfId="864" xr:uid="{00000000-0005-0000-0000-0000F0140000}"/>
    <cellStyle name="Normal 37 2 2" xfId="25893" xr:uid="{2B62DD8B-1B1C-40EB-A6AD-119636E3FBF9}"/>
    <cellStyle name="Normal 37 3" xfId="1630" xr:uid="{00000000-0005-0000-0000-0000F1140000}"/>
    <cellStyle name="Normal 37 3 2" xfId="25892" xr:uid="{3DEA236F-6594-4CF5-876C-B3E88486B517}"/>
    <cellStyle name="Normal 37 4" xfId="1330" xr:uid="{00000000-0005-0000-0000-0000F2140000}"/>
    <cellStyle name="Normal 37 4 2" xfId="26674" xr:uid="{2D73B7D9-023C-4D70-A385-0D0F9E492CC3}"/>
    <cellStyle name="Normal 37 5" xfId="11154" xr:uid="{F0BF8E25-2349-407B-B2E7-527CA10561E4}"/>
    <cellStyle name="Normal 38" xfId="865" xr:uid="{00000000-0005-0000-0000-0000F3140000}"/>
    <cellStyle name="Normal 38 2" xfId="1659" xr:uid="{00000000-0005-0000-0000-0000F4140000}"/>
    <cellStyle name="Normal 38 2 2" xfId="25895" xr:uid="{0BD75165-4E6A-4E68-9FD5-A52B42689746}"/>
    <cellStyle name="Normal 38 3" xfId="1343" xr:uid="{00000000-0005-0000-0000-0000F5140000}"/>
    <cellStyle name="Normal 38 3 2" xfId="25894" xr:uid="{193E7B8D-7D8B-44D4-9458-23ED75583873}"/>
    <cellStyle name="Normal 38 4" xfId="26675" xr:uid="{DE0CED1D-7CEF-40D1-9BC7-E3AE5022F476}"/>
    <cellStyle name="Normal 38 5" xfId="11155" xr:uid="{A4F567F0-BE76-45BA-B930-7A2B2A0D567A}"/>
    <cellStyle name="Normal 39" xfId="866" xr:uid="{00000000-0005-0000-0000-0000F6140000}"/>
    <cellStyle name="Normal 39 2" xfId="1660" xr:uid="{00000000-0005-0000-0000-0000F7140000}"/>
    <cellStyle name="Normal 39 2 2" xfId="25897" xr:uid="{90486112-EDA7-4C2F-BB11-138733B5F3EB}"/>
    <cellStyle name="Normal 39 3" xfId="1598" xr:uid="{00000000-0005-0000-0000-0000F8140000}"/>
    <cellStyle name="Normal 39 3 2" xfId="2132" xr:uid="{00000000-0005-0000-0000-0000F9140000}"/>
    <cellStyle name="Normal 39 3 2 2" xfId="4462" xr:uid="{00000000-0005-0000-0000-0000FA140000}"/>
    <cellStyle name="Normal 39 3 2 3" xfId="6642" xr:uid="{00000000-0005-0000-0000-0000FB140000}"/>
    <cellStyle name="Normal 39 3 3" xfId="2524" xr:uid="{00000000-0005-0000-0000-0000FC140000}"/>
    <cellStyle name="Normal 39 3 3 2" xfId="4848" xr:uid="{00000000-0005-0000-0000-0000FD140000}"/>
    <cellStyle name="Normal 39 3 3 3" xfId="7021" xr:uid="{00000000-0005-0000-0000-0000FE140000}"/>
    <cellStyle name="Normal 39 3 4" xfId="4002" xr:uid="{00000000-0005-0000-0000-0000FF140000}"/>
    <cellStyle name="Normal 39 3 5" xfId="6255" xr:uid="{00000000-0005-0000-0000-000000150000}"/>
    <cellStyle name="Normal 39 3 6" xfId="25896" xr:uid="{8421B0ED-E44C-478B-9C70-755345957EAA}"/>
    <cellStyle name="Normal 39 4" xfId="26676" xr:uid="{2F22A706-A3DC-4DBD-8E64-760764432095}"/>
    <cellStyle name="Normal 39 5" xfId="11156" xr:uid="{AB58F5E8-28B4-49A3-BADC-A4C8914BFED3}"/>
    <cellStyle name="Normal 4" xfId="57" xr:uid="{00000000-0005-0000-0000-000001150000}"/>
    <cellStyle name="Normal 4 10" xfId="2812" xr:uid="{00000000-0005-0000-0000-000002150000}"/>
    <cellStyle name="Normal 4 10 2" xfId="13181" xr:uid="{F23BB0F4-9025-4258-A9D8-7F4F954B7E18}"/>
    <cellStyle name="Normal 4 10 3" xfId="11157" xr:uid="{8C55B85B-B1AE-4877-9026-863389D03524}"/>
    <cellStyle name="Normal 4 11" xfId="11158" xr:uid="{8CA124E2-62DA-4B41-BEEF-A07217595027}"/>
    <cellStyle name="Normal 4 11 2" xfId="13182" xr:uid="{C4BEFFE1-5939-410A-87C1-9CE2A4821F17}"/>
    <cellStyle name="Normal 4 12" xfId="11159" xr:uid="{C1DC2073-8FB6-416F-942B-BC2AB655D819}"/>
    <cellStyle name="Normal 4 12 2" xfId="13183" xr:uid="{ADF59AA7-63CC-4507-B85B-474577B4CF71}"/>
    <cellStyle name="Normal 4 13" xfId="11160" xr:uid="{C4A47105-CD08-4BBC-AD39-C01C1808E179}"/>
    <cellStyle name="Normal 4 13 2" xfId="26678" xr:uid="{678540EC-EB00-406D-A450-D2164413ADA9}"/>
    <cellStyle name="Normal 4 14" xfId="11161" xr:uid="{2EEE5023-D0CB-4BCA-A56B-02DA0A964915}"/>
    <cellStyle name="Normal 4 14 2" xfId="26679" xr:uid="{EA7F093A-CCFE-45E7-8F33-6C97EFE7FF5E}"/>
    <cellStyle name="Normal 4 15" xfId="11162" xr:uid="{8A78093A-0C84-43BC-867E-3B3F87AB44ED}"/>
    <cellStyle name="Normal 4 16" xfId="11163" xr:uid="{F73060FE-66AB-4DA0-B59F-4A956F5C0339}"/>
    <cellStyle name="Normal 4 17" xfId="11164" xr:uid="{56330847-A20B-4E21-BE8E-A5FBB85EA1DD}"/>
    <cellStyle name="Normal 4 18" xfId="11165" xr:uid="{2FE30502-053C-45E7-A094-932E8C6B647C}"/>
    <cellStyle name="Normal 4 18 2" xfId="13184" xr:uid="{FBBCF121-83C7-4B30-8A73-CD397F092FA3}"/>
    <cellStyle name="Normal 4 18 3" xfId="13185" xr:uid="{48BC1D7B-2436-4B83-A17B-70BE2BFD44B4}"/>
    <cellStyle name="Normal 4 18 4" xfId="13186" xr:uid="{212933B8-65EA-458D-BB2D-43A65FCFA45C}"/>
    <cellStyle name="Normal 4 19" xfId="11166" xr:uid="{21141ED2-6DC0-4601-8715-07417724DC15}"/>
    <cellStyle name="Normal 4 2" xfId="119" xr:uid="{00000000-0005-0000-0000-000003150000}"/>
    <cellStyle name="Normal 4 2 10" xfId="13187" xr:uid="{A941046C-E6DD-448C-B5E6-B67D1EC55A26}"/>
    <cellStyle name="Normal 4 2 11" xfId="13188" xr:uid="{EFBDA113-94C6-4CCC-B24E-ED7CF95CDAA3}"/>
    <cellStyle name="Normal 4 2 12" xfId="13189" xr:uid="{AD6687C9-D274-4C27-9CD0-59A2D1173ACC}"/>
    <cellStyle name="Normal 4 2 13" xfId="13190" xr:uid="{092AECC7-4502-401A-B07E-D13A04C1F8B5}"/>
    <cellStyle name="Normal 4 2 2" xfId="120" xr:uid="{00000000-0005-0000-0000-000004150000}"/>
    <cellStyle name="Normal 4 2 2 2" xfId="1062" xr:uid="{00000000-0005-0000-0000-000005150000}"/>
    <cellStyle name="Normal 4 2 2 2 2" xfId="13193" xr:uid="{BB00E61D-2165-49A7-9EF2-6D7FA326786A}"/>
    <cellStyle name="Normal 4 2 2 2 3" xfId="13194" xr:uid="{7B3CFD82-91E5-4AEE-90AA-3C71E755E80C}"/>
    <cellStyle name="Normal 4 2 2 2 4" xfId="13195" xr:uid="{702D247D-95B0-4B1F-9C2F-C566394423B8}"/>
    <cellStyle name="Normal 4 2 2 2 5" xfId="13196" xr:uid="{96B41D52-14C8-4A81-B3AC-B6676D4D6E2E}"/>
    <cellStyle name="Normal 4 2 2 2 6" xfId="26680" xr:uid="{835EE5B5-0653-4463-BCCA-B78D2ADFA07F}"/>
    <cellStyle name="Normal 4 2 2 2 7" xfId="13192" xr:uid="{45656B90-B396-4317-B05D-0542C59AE7FA}"/>
    <cellStyle name="Normal 4 2 2 3" xfId="13197" xr:uid="{479988E1-E31A-49DC-9C57-6C8453123EEA}"/>
    <cellStyle name="Normal 4 2 2 4" xfId="13198" xr:uid="{3C385BF5-9F47-491B-9685-155B2EBDEF55}"/>
    <cellStyle name="Normal 4 2 2 5" xfId="13199" xr:uid="{6B895CE7-697A-4A7E-AC6F-A6BFF7EDC464}"/>
    <cellStyle name="Normal 4 2 2 6" xfId="13200" xr:uid="{C3F973D4-49F0-471A-AC24-86CD203A28FC}"/>
    <cellStyle name="Normal 4 2 2 7" xfId="13201" xr:uid="{3B4662B2-5E37-4CFA-835C-953A8AC63ED3}"/>
    <cellStyle name="Normal 4 2 2 8" xfId="13202" xr:uid="{51AFD7E5-ADE8-4675-BB04-FA8D7FAF7039}"/>
    <cellStyle name="Normal 4 2 2 9" xfId="13191" xr:uid="{5BC21382-28E7-4FD6-B3E5-4A8955513273}"/>
    <cellStyle name="Normal 4 2 3" xfId="308" xr:uid="{00000000-0005-0000-0000-000006150000}"/>
    <cellStyle name="Normal 4 2 3 2" xfId="1147" xr:uid="{00000000-0005-0000-0000-000007150000}"/>
    <cellStyle name="Normal 4 2 3 2 2" xfId="13204" xr:uid="{08A76DB1-9F12-4D50-9FEB-BC71C1473F0E}"/>
    <cellStyle name="Normal 4 2 3 3" xfId="13203" xr:uid="{A22D3838-5E89-4B31-9BBF-B6B2FFEBD7DF}"/>
    <cellStyle name="Normal 4 2 4" xfId="251" xr:uid="{00000000-0005-0000-0000-000008150000}"/>
    <cellStyle name="Normal 4 2 4 2" xfId="13205" xr:uid="{1BB966E7-1855-4CDC-A58B-BEBE8E4F07C6}"/>
    <cellStyle name="Normal 4 2 5" xfId="1061" xr:uid="{00000000-0005-0000-0000-000009150000}"/>
    <cellStyle name="Normal 4 2 5 2" xfId="13206" xr:uid="{79B9E922-F788-4A9F-8E8B-4FCBD0523413}"/>
    <cellStyle name="Normal 4 2 6" xfId="867" xr:uid="{00000000-0005-0000-0000-00000A150000}"/>
    <cellStyle name="Normal 4 2 6 2" xfId="13207" xr:uid="{4B4413C5-8EC3-4325-9ED3-E94255882AE2}"/>
    <cellStyle name="Normal 4 2 7" xfId="2744" xr:uid="{00000000-0005-0000-0000-00000B150000}"/>
    <cellStyle name="Normal 4 2 7 2" xfId="13209" xr:uid="{4741920C-EB2C-44F3-8036-AA38F6961D2A}"/>
    <cellStyle name="Normal 4 2 7 3" xfId="13210" xr:uid="{5043514B-18ED-4799-8E3C-C75A3BDAB53C}"/>
    <cellStyle name="Normal 4 2 7 4" xfId="13211" xr:uid="{E8E2F99C-0044-4353-BD7C-EE6E89F4DF77}"/>
    <cellStyle name="Normal 4 2 7 5" xfId="26681" xr:uid="{735FB6FF-5488-4657-9DCF-47B80EB31D9A}"/>
    <cellStyle name="Normal 4 2 7 6" xfId="13208" xr:uid="{DC0546A0-E0E2-4401-88FE-026FC8FEFABA}"/>
    <cellStyle name="Normal 4 2 8" xfId="2716" xr:uid="{00000000-0005-0000-0000-00000C150000}"/>
    <cellStyle name="Normal 4 2 8 2" xfId="13212" xr:uid="{8124E8AC-606E-492A-A0E9-53AEDFA09451}"/>
    <cellStyle name="Normal 4 2 9" xfId="13213" xr:uid="{48945E2A-4390-47CB-83C0-6FBBAA6A456D}"/>
    <cellStyle name="Normal 4 20" xfId="11167" xr:uid="{F5160280-3017-474E-8C36-B7E74ED5E6B8}"/>
    <cellStyle name="Normal 4 20 2" xfId="11168" xr:uid="{2EAB9228-EED6-40DE-8F66-47EC17AC6083}"/>
    <cellStyle name="Normal 4 20 3" xfId="13214" xr:uid="{268D373A-6A2B-46E4-8C18-51974D9F8547}"/>
    <cellStyle name="Normal 4 20 4" xfId="13215" xr:uid="{387506CA-2E1D-4D50-9338-F9B5A54D28A9}"/>
    <cellStyle name="Normal 4 21" xfId="11169" xr:uid="{AAD0ADFC-B57D-4024-AEAA-73D0631C6A37}"/>
    <cellStyle name="Normal 4 22" xfId="13216" xr:uid="{A9DA8C2C-55BD-44A9-BB5E-7843A700D98E}"/>
    <cellStyle name="Normal 4 23" xfId="13217" xr:uid="{236829DA-4941-46D9-BAEF-59F5E4A27543}"/>
    <cellStyle name="Normal 4 24" xfId="13218" xr:uid="{471D52C8-A867-4B31-9018-DE2DB27FD8C5}"/>
    <cellStyle name="Normal 4 25" xfId="13219" xr:uid="{F809E59C-95CF-48AA-83AB-6EAA63A8C423}"/>
    <cellStyle name="Normal 4 26" xfId="26677" xr:uid="{360032C0-2020-4082-AD30-040A7C4AE037}"/>
    <cellStyle name="Normal 4 3" xfId="139" xr:uid="{00000000-0005-0000-0000-00000D150000}"/>
    <cellStyle name="Normal 4 3 2" xfId="13220" xr:uid="{82D16C27-6A89-4500-8D5A-4AD67E47A099}"/>
    <cellStyle name="Normal 4 3 2 2" xfId="26683" xr:uid="{3F26336C-8259-48FB-894A-04FBDFDF02E8}"/>
    <cellStyle name="Normal 4 3 3" xfId="13221" xr:uid="{661D4DFA-3AB9-474D-BFCD-1055E25FF51A}"/>
    <cellStyle name="Normal 4 3 4" xfId="13222" xr:uid="{21A56B42-ABB9-4A0F-9A72-68E9EFE8ACA0}"/>
    <cellStyle name="Normal 4 3 5" xfId="26682" xr:uid="{2073EA72-9700-4782-9337-3DEF97091358}"/>
    <cellStyle name="Normal 4 3 6" xfId="11170" xr:uid="{DA81CC75-82FD-4397-AADF-8A28D8A24F2D}"/>
    <cellStyle name="Normal 4 4" xfId="297" xr:uid="{00000000-0005-0000-0000-00000E150000}"/>
    <cellStyle name="Normal 4 4 2" xfId="13223" xr:uid="{71197814-9B10-4FD4-AF84-2FA6CDB5D3C7}"/>
    <cellStyle name="Normal 4 4 2 2" xfId="26685" xr:uid="{42E899AC-D510-4172-A5F6-99EE34CE5B04}"/>
    <cellStyle name="Normal 4 4 3" xfId="13224" xr:uid="{12F30048-D524-4922-B857-CF0ACA343C32}"/>
    <cellStyle name="Normal 4 4 4" xfId="26684" xr:uid="{FCF75A42-B98A-4C42-B69A-EC509A08BBDF}"/>
    <cellStyle name="Normal 4 4 5" xfId="11171" xr:uid="{38572590-44FB-47A1-982F-0B5DF365521D}"/>
    <cellStyle name="Normal 4 5" xfId="250" xr:uid="{00000000-0005-0000-0000-00000F150000}"/>
    <cellStyle name="Normal 4 5 2" xfId="13225" xr:uid="{029BBFF0-973A-44D7-B816-467858FD0F6A}"/>
    <cellStyle name="Normal 4 5 3" xfId="13226" xr:uid="{EC865800-538D-4E06-AA8D-30BAB3FA4DDE}"/>
    <cellStyle name="Normal 4 5 4" xfId="26686" xr:uid="{1C3F7466-9F25-4912-B513-6CC7DE3C0686}"/>
    <cellStyle name="Normal 4 5 5" xfId="11172" xr:uid="{C6D18A91-102E-4132-B204-77B944156856}"/>
    <cellStyle name="Normal 4 6" xfId="1877" xr:uid="{00000000-0005-0000-0000-000010150000}"/>
    <cellStyle name="Normal 4 6 2" xfId="13227" xr:uid="{85885EDE-59AC-48CA-A6F2-7708F93FBFCD}"/>
    <cellStyle name="Normal 4 6 3" xfId="26687" xr:uid="{3ED077EB-150F-46F5-9EE6-A1CEABA55238}"/>
    <cellStyle name="Normal 4 6 4" xfId="11173" xr:uid="{98A70501-D4C5-485F-9FD7-6313B4DE84BD}"/>
    <cellStyle name="Normal 4 7" xfId="1862" xr:uid="{00000000-0005-0000-0000-000011150000}"/>
    <cellStyle name="Normal 4 7 2" xfId="4230" xr:uid="{00000000-0005-0000-0000-000012150000}"/>
    <cellStyle name="Normal 4 7 2 2" xfId="13228" xr:uid="{15541754-0AC9-47B7-A57D-37CF6564412C}"/>
    <cellStyle name="Normal 4 7 3" xfId="2828" xr:uid="{00000000-0005-0000-0000-000013150000}"/>
    <cellStyle name="Normal 4 7 4" xfId="11174" xr:uid="{D1F71C6F-6CEA-407E-9837-ECC767886DCF}"/>
    <cellStyle name="Normal 4 8" xfId="2703" xr:uid="{00000000-0005-0000-0000-000014150000}"/>
    <cellStyle name="Normal 4 8 2" xfId="3654" xr:uid="{00000000-0005-0000-0000-000015150000}"/>
    <cellStyle name="Normal 4 8 2 2" xfId="7381" xr:uid="{00000000-0005-0000-0000-000016150000}"/>
    <cellStyle name="Normal 4 8 2 3" xfId="13229" xr:uid="{8D7E67D3-EABC-4F08-8796-309FFD4ED075}"/>
    <cellStyle name="Normal 4 8 3" xfId="3460" xr:uid="{00000000-0005-0000-0000-000017150000}"/>
    <cellStyle name="Normal 4 8 4" xfId="11175" xr:uid="{F7BFCE8C-7598-4456-AE78-A5B00B6793D4}"/>
    <cellStyle name="Normal 4 9" xfId="3490" xr:uid="{00000000-0005-0000-0000-000018150000}"/>
    <cellStyle name="Normal 4 9 2" xfId="7298" xr:uid="{00000000-0005-0000-0000-000019150000}"/>
    <cellStyle name="Normal 4 9 2 2" xfId="13230" xr:uid="{9412BCB8-2044-4D92-8CD7-8D8C0B5F3BBC}"/>
    <cellStyle name="Normal 4 9 3" xfId="11176" xr:uid="{6525B490-F842-4877-9714-51884B0C8359}"/>
    <cellStyle name="Normal 4_OLST Petroleum_Workings07" xfId="13231" xr:uid="{E01CD9E9-9FC6-4330-8217-CA1C5544A016}"/>
    <cellStyle name="Normal 40" xfId="868" xr:uid="{00000000-0005-0000-0000-00001A150000}"/>
    <cellStyle name="Normal 40 10" xfId="3253" xr:uid="{00000000-0005-0000-0000-00001B150000}"/>
    <cellStyle name="Normal 40 11" xfId="6077" xr:uid="{00000000-0005-0000-0000-00001C150000}"/>
    <cellStyle name="Normal 40 12" xfId="11177" xr:uid="{332A17CC-EAD2-44EE-9D8A-4C544D38F816}"/>
    <cellStyle name="Normal 40 2" xfId="869" xr:uid="{00000000-0005-0000-0000-00001D150000}"/>
    <cellStyle name="Normal 40 2 2" xfId="25899" xr:uid="{EFDA55D5-1637-4A2E-85C6-A920B492B8B3}"/>
    <cellStyle name="Normal 40 3" xfId="1197" xr:uid="{00000000-0005-0000-0000-00001E150000}"/>
    <cellStyle name="Normal 40 3 2" xfId="1268" xr:uid="{00000000-0005-0000-0000-00001F150000}"/>
    <cellStyle name="Normal 40 3 2 2" xfId="1778" xr:uid="{00000000-0005-0000-0000-000020150000}"/>
    <cellStyle name="Normal 40 3 2 2 2" xfId="2271" xr:uid="{00000000-0005-0000-0000-000021150000}"/>
    <cellStyle name="Normal 40 3 2 2 2 2" xfId="4600" xr:uid="{00000000-0005-0000-0000-000022150000}"/>
    <cellStyle name="Normal 40 3 2 2 2 3" xfId="6781" xr:uid="{00000000-0005-0000-0000-000023150000}"/>
    <cellStyle name="Normal 40 3 2 2 3" xfId="2653" xr:uid="{00000000-0005-0000-0000-000024150000}"/>
    <cellStyle name="Normal 40 3 2 2 3 2" xfId="4977" xr:uid="{00000000-0005-0000-0000-000025150000}"/>
    <cellStyle name="Normal 40 3 2 2 3 3" xfId="7150" xr:uid="{00000000-0005-0000-0000-000026150000}"/>
    <cellStyle name="Normal 40 3 2 2 4" xfId="4156" xr:uid="{00000000-0005-0000-0000-000027150000}"/>
    <cellStyle name="Normal 40 3 2 2 5" xfId="6384" xr:uid="{00000000-0005-0000-0000-000028150000}"/>
    <cellStyle name="Normal 40 3 2 3" xfId="2042" xr:uid="{00000000-0005-0000-0000-000029150000}"/>
    <cellStyle name="Normal 40 3 2 3 2" xfId="4375" xr:uid="{00000000-0005-0000-0000-00002A150000}"/>
    <cellStyle name="Normal 40 3 2 3 3" xfId="6567" xr:uid="{00000000-0005-0000-0000-00002B150000}"/>
    <cellStyle name="Normal 40 3 2 4" xfId="2475" xr:uid="{00000000-0005-0000-0000-00002C150000}"/>
    <cellStyle name="Normal 40 3 2 4 2" xfId="4799" xr:uid="{00000000-0005-0000-0000-00002D150000}"/>
    <cellStyle name="Normal 40 3 2 4 3" xfId="6972" xr:uid="{00000000-0005-0000-0000-00002E150000}"/>
    <cellStyle name="Normal 40 3 2 5" xfId="3820" xr:uid="{00000000-0005-0000-0000-00002F150000}"/>
    <cellStyle name="Normal 40 3 2 6" xfId="6183" xr:uid="{00000000-0005-0000-0000-000030150000}"/>
    <cellStyle name="Normal 40 3 3" xfId="1707" xr:uid="{00000000-0005-0000-0000-000031150000}"/>
    <cellStyle name="Normal 40 3 3 2" xfId="2200" xr:uid="{00000000-0005-0000-0000-000032150000}"/>
    <cellStyle name="Normal 40 3 3 2 2" xfId="4529" xr:uid="{00000000-0005-0000-0000-000033150000}"/>
    <cellStyle name="Normal 40 3 3 2 3" xfId="6710" xr:uid="{00000000-0005-0000-0000-000034150000}"/>
    <cellStyle name="Normal 40 3 3 3" xfId="2582" xr:uid="{00000000-0005-0000-0000-000035150000}"/>
    <cellStyle name="Normal 40 3 3 3 2" xfId="4906" xr:uid="{00000000-0005-0000-0000-000036150000}"/>
    <cellStyle name="Normal 40 3 3 3 3" xfId="7079" xr:uid="{00000000-0005-0000-0000-000037150000}"/>
    <cellStyle name="Normal 40 3 3 4" xfId="4085" xr:uid="{00000000-0005-0000-0000-000038150000}"/>
    <cellStyle name="Normal 40 3 3 5" xfId="6313" xr:uid="{00000000-0005-0000-0000-000039150000}"/>
    <cellStyle name="Normal 40 3 4" xfId="1971" xr:uid="{00000000-0005-0000-0000-00003A150000}"/>
    <cellStyle name="Normal 40 3 4 2" xfId="4304" xr:uid="{00000000-0005-0000-0000-00003B150000}"/>
    <cellStyle name="Normal 40 3 4 3" xfId="6496" xr:uid="{00000000-0005-0000-0000-00003C150000}"/>
    <cellStyle name="Normal 40 3 5" xfId="2404" xr:uid="{00000000-0005-0000-0000-00003D150000}"/>
    <cellStyle name="Normal 40 3 5 2" xfId="4728" xr:uid="{00000000-0005-0000-0000-00003E150000}"/>
    <cellStyle name="Normal 40 3 5 3" xfId="6901" xr:uid="{00000000-0005-0000-0000-00003F150000}"/>
    <cellStyle name="Normal 40 3 6" xfId="3749" xr:uid="{00000000-0005-0000-0000-000040150000}"/>
    <cellStyle name="Normal 40 3 6 2" xfId="7462" xr:uid="{00000000-0005-0000-0000-000041150000}"/>
    <cellStyle name="Normal 40 3 7" xfId="3575" xr:uid="{00000000-0005-0000-0000-000042150000}"/>
    <cellStyle name="Normal 40 3 8" xfId="6112" xr:uid="{00000000-0005-0000-0000-000043150000}"/>
    <cellStyle name="Normal 40 3 9" xfId="25898" xr:uid="{3F29A028-61DB-4098-8263-778D2735A414}"/>
    <cellStyle name="Normal 40 4" xfId="1233" xr:uid="{00000000-0005-0000-0000-000044150000}"/>
    <cellStyle name="Normal 40 4 2" xfId="1743" xr:uid="{00000000-0005-0000-0000-000045150000}"/>
    <cellStyle name="Normal 40 4 2 2" xfId="2236" xr:uid="{00000000-0005-0000-0000-000046150000}"/>
    <cellStyle name="Normal 40 4 2 2 2" xfId="4565" xr:uid="{00000000-0005-0000-0000-000047150000}"/>
    <cellStyle name="Normal 40 4 2 2 3" xfId="6746" xr:uid="{00000000-0005-0000-0000-000048150000}"/>
    <cellStyle name="Normal 40 4 2 3" xfId="2618" xr:uid="{00000000-0005-0000-0000-000049150000}"/>
    <cellStyle name="Normal 40 4 2 3 2" xfId="4942" xr:uid="{00000000-0005-0000-0000-00004A150000}"/>
    <cellStyle name="Normal 40 4 2 3 3" xfId="7115" xr:uid="{00000000-0005-0000-0000-00004B150000}"/>
    <cellStyle name="Normal 40 4 2 4" xfId="4121" xr:uid="{00000000-0005-0000-0000-00004C150000}"/>
    <cellStyle name="Normal 40 4 2 5" xfId="6349" xr:uid="{00000000-0005-0000-0000-00004D150000}"/>
    <cellStyle name="Normal 40 4 3" xfId="2007" xr:uid="{00000000-0005-0000-0000-00004E150000}"/>
    <cellStyle name="Normal 40 4 3 2" xfId="4340" xr:uid="{00000000-0005-0000-0000-00004F150000}"/>
    <cellStyle name="Normal 40 4 3 3" xfId="6532" xr:uid="{00000000-0005-0000-0000-000050150000}"/>
    <cellStyle name="Normal 40 4 4" xfId="2440" xr:uid="{00000000-0005-0000-0000-000051150000}"/>
    <cellStyle name="Normal 40 4 4 2" xfId="4764" xr:uid="{00000000-0005-0000-0000-000052150000}"/>
    <cellStyle name="Normal 40 4 4 3" xfId="6937" xr:uid="{00000000-0005-0000-0000-000053150000}"/>
    <cellStyle name="Normal 40 4 5" xfId="3785" xr:uid="{00000000-0005-0000-0000-000054150000}"/>
    <cellStyle name="Normal 40 4 6" xfId="6148" xr:uid="{00000000-0005-0000-0000-000055150000}"/>
    <cellStyle name="Normal 40 4 7" xfId="26688" xr:uid="{371AF8CA-C81D-4B96-8406-55D76AD5EB54}"/>
    <cellStyle name="Normal 40 5" xfId="1661" xr:uid="{00000000-0005-0000-0000-000056150000}"/>
    <cellStyle name="Normal 40 5 2" xfId="2163" xr:uid="{00000000-0005-0000-0000-000057150000}"/>
    <cellStyle name="Normal 40 5 2 2" xfId="4492" xr:uid="{00000000-0005-0000-0000-000058150000}"/>
    <cellStyle name="Normal 40 5 2 3" xfId="6673" xr:uid="{00000000-0005-0000-0000-000059150000}"/>
    <cellStyle name="Normal 40 5 3" xfId="2547" xr:uid="{00000000-0005-0000-0000-00005A150000}"/>
    <cellStyle name="Normal 40 5 3 2" xfId="4871" xr:uid="{00000000-0005-0000-0000-00005B150000}"/>
    <cellStyle name="Normal 40 5 3 3" xfId="7044" xr:uid="{00000000-0005-0000-0000-00005C150000}"/>
    <cellStyle name="Normal 40 5 4" xfId="4047" xr:uid="{00000000-0005-0000-0000-00005D150000}"/>
    <cellStyle name="Normal 40 5 5" xfId="6278" xr:uid="{00000000-0005-0000-0000-00005E150000}"/>
    <cellStyle name="Normal 40 6" xfId="1604" xr:uid="{00000000-0005-0000-0000-00005F150000}"/>
    <cellStyle name="Normal 40 6 2" xfId="2135" xr:uid="{00000000-0005-0000-0000-000060150000}"/>
    <cellStyle name="Normal 40 6 2 2" xfId="4465" xr:uid="{00000000-0005-0000-0000-000061150000}"/>
    <cellStyle name="Normal 40 6 2 3" xfId="6645" xr:uid="{00000000-0005-0000-0000-000062150000}"/>
    <cellStyle name="Normal 40 6 3" xfId="2527" xr:uid="{00000000-0005-0000-0000-000063150000}"/>
    <cellStyle name="Normal 40 6 3 2" xfId="4851" xr:uid="{00000000-0005-0000-0000-000064150000}"/>
    <cellStyle name="Normal 40 6 3 3" xfId="7024" xr:uid="{00000000-0005-0000-0000-000065150000}"/>
    <cellStyle name="Normal 40 6 4" xfId="4007" xr:uid="{00000000-0005-0000-0000-000066150000}"/>
    <cellStyle name="Normal 40 6 5" xfId="6258" xr:uid="{00000000-0005-0000-0000-000067150000}"/>
    <cellStyle name="Normal 40 7" xfId="1931" xr:uid="{00000000-0005-0000-0000-000068150000}"/>
    <cellStyle name="Normal 40 7 2" xfId="4267" xr:uid="{00000000-0005-0000-0000-000069150000}"/>
    <cellStyle name="Normal 40 7 3" xfId="6459" xr:uid="{00000000-0005-0000-0000-00006A150000}"/>
    <cellStyle name="Normal 40 8" xfId="2368" xr:uid="{00000000-0005-0000-0000-00006B150000}"/>
    <cellStyle name="Normal 40 8 2" xfId="4692" xr:uid="{00000000-0005-0000-0000-00006C150000}"/>
    <cellStyle name="Normal 40 8 3" xfId="6865" xr:uid="{00000000-0005-0000-0000-00006D150000}"/>
    <cellStyle name="Normal 40 9" xfId="3709" xr:uid="{00000000-0005-0000-0000-00006E150000}"/>
    <cellStyle name="Normal 40 9 2" xfId="7426" xr:uid="{00000000-0005-0000-0000-00006F150000}"/>
    <cellStyle name="Normal 41" xfId="870" xr:uid="{00000000-0005-0000-0000-000070150000}"/>
    <cellStyle name="Normal 41 2" xfId="871" xr:uid="{00000000-0005-0000-0000-000071150000}"/>
    <cellStyle name="Normal 41 2 2" xfId="25901" xr:uid="{142BBB0D-64AB-41EF-AC9A-6699B4883B7E}"/>
    <cellStyle name="Normal 41 2 3" xfId="11178" xr:uid="{02EF8C40-E336-4406-8D43-D7A4629F0218}"/>
    <cellStyle name="Normal 41 3" xfId="1662" xr:uid="{00000000-0005-0000-0000-000072150000}"/>
    <cellStyle name="Normal 41 3 2" xfId="25900" xr:uid="{FB4C116C-CD5D-4647-9710-F8A7AB1A1562}"/>
    <cellStyle name="Normal 41 4" xfId="1610" xr:uid="{00000000-0005-0000-0000-000073150000}"/>
    <cellStyle name="Normal 41 4 2" xfId="2140" xr:uid="{00000000-0005-0000-0000-000074150000}"/>
    <cellStyle name="Normal 41 4 2 2" xfId="4470" xr:uid="{00000000-0005-0000-0000-000075150000}"/>
    <cellStyle name="Normal 41 4 2 3" xfId="6650" xr:uid="{00000000-0005-0000-0000-000076150000}"/>
    <cellStyle name="Normal 41 4 3" xfId="2532" xr:uid="{00000000-0005-0000-0000-000077150000}"/>
    <cellStyle name="Normal 41 4 3 2" xfId="4856" xr:uid="{00000000-0005-0000-0000-000078150000}"/>
    <cellStyle name="Normal 41 4 3 3" xfId="7029" xr:uid="{00000000-0005-0000-0000-000079150000}"/>
    <cellStyle name="Normal 41 4 4" xfId="4012" xr:uid="{00000000-0005-0000-0000-00007A150000}"/>
    <cellStyle name="Normal 41 4 5" xfId="6263" xr:uid="{00000000-0005-0000-0000-00007B150000}"/>
    <cellStyle name="Normal 41 4 6" xfId="26689" xr:uid="{A05386DF-4812-4373-AEB2-EE638CB63AF4}"/>
    <cellStyle name="Normal 42" xfId="872" xr:uid="{00000000-0005-0000-0000-00007C150000}"/>
    <cellStyle name="Normal 42 10" xfId="6078" xr:uid="{00000000-0005-0000-0000-00007D150000}"/>
    <cellStyle name="Normal 42 11" xfId="11179" xr:uid="{C48C8AC8-A1FE-445F-A9FC-1E7741B11D5E}"/>
    <cellStyle name="Normal 42 2" xfId="873" xr:uid="{00000000-0005-0000-0000-00007E150000}"/>
    <cellStyle name="Normal 42 2 2" xfId="25903" xr:uid="{652CDEEE-BF9D-46CC-AD5D-9E37EA80764A}"/>
    <cellStyle name="Normal 42 3" xfId="1198" xr:uid="{00000000-0005-0000-0000-00007F150000}"/>
    <cellStyle name="Normal 42 3 2" xfId="1269" xr:uid="{00000000-0005-0000-0000-000080150000}"/>
    <cellStyle name="Normal 42 3 2 2" xfId="1779" xr:uid="{00000000-0005-0000-0000-000081150000}"/>
    <cellStyle name="Normal 42 3 2 2 2" xfId="2272" xr:uid="{00000000-0005-0000-0000-000082150000}"/>
    <cellStyle name="Normal 42 3 2 2 2 2" xfId="4601" xr:uid="{00000000-0005-0000-0000-000083150000}"/>
    <cellStyle name="Normal 42 3 2 2 2 3" xfId="6782" xr:uid="{00000000-0005-0000-0000-000084150000}"/>
    <cellStyle name="Normal 42 3 2 2 3" xfId="2654" xr:uid="{00000000-0005-0000-0000-000085150000}"/>
    <cellStyle name="Normal 42 3 2 2 3 2" xfId="4978" xr:uid="{00000000-0005-0000-0000-000086150000}"/>
    <cellStyle name="Normal 42 3 2 2 3 3" xfId="7151" xr:uid="{00000000-0005-0000-0000-000087150000}"/>
    <cellStyle name="Normal 42 3 2 2 4" xfId="4157" xr:uid="{00000000-0005-0000-0000-000088150000}"/>
    <cellStyle name="Normal 42 3 2 2 5" xfId="6385" xr:uid="{00000000-0005-0000-0000-000089150000}"/>
    <cellStyle name="Normal 42 3 2 3" xfId="2043" xr:uid="{00000000-0005-0000-0000-00008A150000}"/>
    <cellStyle name="Normal 42 3 2 3 2" xfId="4376" xr:uid="{00000000-0005-0000-0000-00008B150000}"/>
    <cellStyle name="Normal 42 3 2 3 3" xfId="6568" xr:uid="{00000000-0005-0000-0000-00008C150000}"/>
    <cellStyle name="Normal 42 3 2 4" xfId="2476" xr:uid="{00000000-0005-0000-0000-00008D150000}"/>
    <cellStyle name="Normal 42 3 2 4 2" xfId="4800" xr:uid="{00000000-0005-0000-0000-00008E150000}"/>
    <cellStyle name="Normal 42 3 2 4 3" xfId="6973" xr:uid="{00000000-0005-0000-0000-00008F150000}"/>
    <cellStyle name="Normal 42 3 2 5" xfId="3821" xr:uid="{00000000-0005-0000-0000-000090150000}"/>
    <cellStyle name="Normal 42 3 2 6" xfId="6184" xr:uid="{00000000-0005-0000-0000-000091150000}"/>
    <cellStyle name="Normal 42 3 3" xfId="1708" xr:uid="{00000000-0005-0000-0000-000092150000}"/>
    <cellStyle name="Normal 42 3 3 2" xfId="2201" xr:uid="{00000000-0005-0000-0000-000093150000}"/>
    <cellStyle name="Normal 42 3 3 2 2" xfId="4530" xr:uid="{00000000-0005-0000-0000-000094150000}"/>
    <cellStyle name="Normal 42 3 3 2 3" xfId="6711" xr:uid="{00000000-0005-0000-0000-000095150000}"/>
    <cellStyle name="Normal 42 3 3 3" xfId="2583" xr:uid="{00000000-0005-0000-0000-000096150000}"/>
    <cellStyle name="Normal 42 3 3 3 2" xfId="4907" xr:uid="{00000000-0005-0000-0000-000097150000}"/>
    <cellStyle name="Normal 42 3 3 3 3" xfId="7080" xr:uid="{00000000-0005-0000-0000-000098150000}"/>
    <cellStyle name="Normal 42 3 3 4" xfId="4086" xr:uid="{00000000-0005-0000-0000-000099150000}"/>
    <cellStyle name="Normal 42 3 3 5" xfId="6314" xr:uid="{00000000-0005-0000-0000-00009A150000}"/>
    <cellStyle name="Normal 42 3 4" xfId="1972" xr:uid="{00000000-0005-0000-0000-00009B150000}"/>
    <cellStyle name="Normal 42 3 4 2" xfId="4305" xr:uid="{00000000-0005-0000-0000-00009C150000}"/>
    <cellStyle name="Normal 42 3 4 3" xfId="6497" xr:uid="{00000000-0005-0000-0000-00009D150000}"/>
    <cellStyle name="Normal 42 3 5" xfId="2405" xr:uid="{00000000-0005-0000-0000-00009E150000}"/>
    <cellStyle name="Normal 42 3 5 2" xfId="4729" xr:uid="{00000000-0005-0000-0000-00009F150000}"/>
    <cellStyle name="Normal 42 3 5 3" xfId="6902" xr:uid="{00000000-0005-0000-0000-0000A0150000}"/>
    <cellStyle name="Normal 42 3 6" xfId="3750" xr:uid="{00000000-0005-0000-0000-0000A1150000}"/>
    <cellStyle name="Normal 42 3 6 2" xfId="7463" xr:uid="{00000000-0005-0000-0000-0000A2150000}"/>
    <cellStyle name="Normal 42 3 7" xfId="3576" xr:uid="{00000000-0005-0000-0000-0000A3150000}"/>
    <cellStyle name="Normal 42 3 8" xfId="6113" xr:uid="{00000000-0005-0000-0000-0000A4150000}"/>
    <cellStyle name="Normal 42 3 9" xfId="25902" xr:uid="{2B40EE5C-27C9-47CF-9E8A-C23509F4FC57}"/>
    <cellStyle name="Normal 42 4" xfId="1234" xr:uid="{00000000-0005-0000-0000-0000A5150000}"/>
    <cellStyle name="Normal 42 4 2" xfId="1744" xr:uid="{00000000-0005-0000-0000-0000A6150000}"/>
    <cellStyle name="Normal 42 4 2 2" xfId="2237" xr:uid="{00000000-0005-0000-0000-0000A7150000}"/>
    <cellStyle name="Normal 42 4 2 2 2" xfId="4566" xr:uid="{00000000-0005-0000-0000-0000A8150000}"/>
    <cellStyle name="Normal 42 4 2 2 3" xfId="6747" xr:uid="{00000000-0005-0000-0000-0000A9150000}"/>
    <cellStyle name="Normal 42 4 2 3" xfId="2619" xr:uid="{00000000-0005-0000-0000-0000AA150000}"/>
    <cellStyle name="Normal 42 4 2 3 2" xfId="4943" xr:uid="{00000000-0005-0000-0000-0000AB150000}"/>
    <cellStyle name="Normal 42 4 2 3 3" xfId="7116" xr:uid="{00000000-0005-0000-0000-0000AC150000}"/>
    <cellStyle name="Normal 42 4 2 4" xfId="4122" xr:uid="{00000000-0005-0000-0000-0000AD150000}"/>
    <cellStyle name="Normal 42 4 2 5" xfId="6350" xr:uid="{00000000-0005-0000-0000-0000AE150000}"/>
    <cellStyle name="Normal 42 4 3" xfId="2008" xr:uid="{00000000-0005-0000-0000-0000AF150000}"/>
    <cellStyle name="Normal 42 4 3 2" xfId="4341" xr:uid="{00000000-0005-0000-0000-0000B0150000}"/>
    <cellStyle name="Normal 42 4 3 3" xfId="6533" xr:uid="{00000000-0005-0000-0000-0000B1150000}"/>
    <cellStyle name="Normal 42 4 4" xfId="2441" xr:uid="{00000000-0005-0000-0000-0000B2150000}"/>
    <cellStyle name="Normal 42 4 4 2" xfId="4765" xr:uid="{00000000-0005-0000-0000-0000B3150000}"/>
    <cellStyle name="Normal 42 4 4 3" xfId="6938" xr:uid="{00000000-0005-0000-0000-0000B4150000}"/>
    <cellStyle name="Normal 42 4 5" xfId="3786" xr:uid="{00000000-0005-0000-0000-0000B5150000}"/>
    <cellStyle name="Normal 42 4 6" xfId="6149" xr:uid="{00000000-0005-0000-0000-0000B6150000}"/>
    <cellStyle name="Normal 42 4 7" xfId="26690" xr:uid="{9EAC6A5B-6150-4547-83A6-F2B61E8BAF76}"/>
    <cellStyle name="Normal 42 5" xfId="1663" xr:uid="{00000000-0005-0000-0000-0000B7150000}"/>
    <cellStyle name="Normal 42 5 2" xfId="2164" xr:uid="{00000000-0005-0000-0000-0000B8150000}"/>
    <cellStyle name="Normal 42 5 2 2" xfId="4493" xr:uid="{00000000-0005-0000-0000-0000B9150000}"/>
    <cellStyle name="Normal 42 5 2 3" xfId="6674" xr:uid="{00000000-0005-0000-0000-0000BA150000}"/>
    <cellStyle name="Normal 42 5 3" xfId="2548" xr:uid="{00000000-0005-0000-0000-0000BB150000}"/>
    <cellStyle name="Normal 42 5 3 2" xfId="4872" xr:uid="{00000000-0005-0000-0000-0000BC150000}"/>
    <cellStyle name="Normal 42 5 3 3" xfId="7045" xr:uid="{00000000-0005-0000-0000-0000BD150000}"/>
    <cellStyle name="Normal 42 5 4" xfId="4048" xr:uid="{00000000-0005-0000-0000-0000BE150000}"/>
    <cellStyle name="Normal 42 5 5" xfId="6279" xr:uid="{00000000-0005-0000-0000-0000BF150000}"/>
    <cellStyle name="Normal 42 6" xfId="1932" xr:uid="{00000000-0005-0000-0000-0000C0150000}"/>
    <cellStyle name="Normal 42 6 2" xfId="4268" xr:uid="{00000000-0005-0000-0000-0000C1150000}"/>
    <cellStyle name="Normal 42 6 3" xfId="6460" xr:uid="{00000000-0005-0000-0000-0000C2150000}"/>
    <cellStyle name="Normal 42 7" xfId="2369" xr:uid="{00000000-0005-0000-0000-0000C3150000}"/>
    <cellStyle name="Normal 42 7 2" xfId="4693" xr:uid="{00000000-0005-0000-0000-0000C4150000}"/>
    <cellStyle name="Normal 42 7 3" xfId="6866" xr:uid="{00000000-0005-0000-0000-0000C5150000}"/>
    <cellStyle name="Normal 42 8" xfId="3710" xr:uid="{00000000-0005-0000-0000-0000C6150000}"/>
    <cellStyle name="Normal 42 8 2" xfId="7427" xr:uid="{00000000-0005-0000-0000-0000C7150000}"/>
    <cellStyle name="Normal 42 9" xfId="3255" xr:uid="{00000000-0005-0000-0000-0000C8150000}"/>
    <cellStyle name="Normal 43" xfId="874" xr:uid="{00000000-0005-0000-0000-0000C9150000}"/>
    <cellStyle name="Normal 43 2" xfId="25905" xr:uid="{2AB046D0-AC51-41D1-A21E-EA690E2AF8A8}"/>
    <cellStyle name="Normal 43 3" xfId="25904" xr:uid="{2A41037C-65B1-4568-BEA0-A04E501EA958}"/>
    <cellStyle name="Normal 43 4" xfId="26691" xr:uid="{9A9100E1-3CA0-450A-9038-D36EE69E2BE3}"/>
    <cellStyle name="Normal 43 5" xfId="11180" xr:uid="{2D29EB32-64FA-418F-BF3C-7364A0E26DD2}"/>
    <cellStyle name="Normal 44" xfId="875" xr:uid="{00000000-0005-0000-0000-0000CA150000}"/>
    <cellStyle name="Normal 44 2" xfId="25907" xr:uid="{53C4DF39-2BB3-4CDE-8575-8F67DD0707D6}"/>
    <cellStyle name="Normal 44 3" xfId="25908" xr:uid="{A00141A1-6813-40B2-8744-2447116D97DE}"/>
    <cellStyle name="Normal 44 3 2" xfId="25909" xr:uid="{BBE941D8-1704-47C9-B782-DEA53A7D660D}"/>
    <cellStyle name="Normal 44 4" xfId="25906" xr:uid="{D221B734-EA2D-4AA1-890E-4D754129F0EC}"/>
    <cellStyle name="Normal 44 5" xfId="26692" xr:uid="{8D8623A7-30B2-4890-B05A-E45D626DABA3}"/>
    <cellStyle name="Normal 44 6" xfId="11181" xr:uid="{40C6E579-64E0-4156-8273-54331144AC69}"/>
    <cellStyle name="Normal 45" xfId="876" xr:uid="{00000000-0005-0000-0000-0000CB150000}"/>
    <cellStyle name="Normal 45 2" xfId="25910" xr:uid="{DFBF8E15-CC9F-4F43-A61A-C3AB6A0E8441}"/>
    <cellStyle name="Normal 45 3" xfId="26693" xr:uid="{D4012F1A-B6E1-4DD5-AD24-4831853F2C42}"/>
    <cellStyle name="Normal 45 4" xfId="11182" xr:uid="{AE322412-C9B3-4F48-A460-045E39B3DD3C}"/>
    <cellStyle name="Normal 46" xfId="877" xr:uid="{00000000-0005-0000-0000-0000CC150000}"/>
    <cellStyle name="Normal 46 2" xfId="25911" xr:uid="{AEF98C7F-F6A2-4FF9-AA57-188EDA543D79}"/>
    <cellStyle name="Normal 46 3" xfId="26694" xr:uid="{A9CFABB1-07CB-4D3A-A2BD-5243F848CC30}"/>
    <cellStyle name="Normal 46 4" xfId="11183" xr:uid="{A2AF4728-6B17-4A11-8B4A-D44DDDC7713A}"/>
    <cellStyle name="Normal 47" xfId="878" xr:uid="{00000000-0005-0000-0000-0000CD150000}"/>
    <cellStyle name="Normal 47 2" xfId="25912" xr:uid="{4392A2E3-6B00-41E5-8D1A-EF2514F0D48D}"/>
    <cellStyle name="Normal 47 3" xfId="26695" xr:uid="{A1111C72-7F90-46EB-808A-1BB7D9C3A388}"/>
    <cellStyle name="Normal 47 4" xfId="11184" xr:uid="{F733E2A1-C55F-4109-AA0B-258B92B40BCA}"/>
    <cellStyle name="Normal 48" xfId="879" xr:uid="{00000000-0005-0000-0000-0000CE150000}"/>
    <cellStyle name="Normal 48 2" xfId="25913" xr:uid="{6671E2A1-4FCD-4F0F-87A3-4E2AE17C8CBC}"/>
    <cellStyle name="Normal 48 3" xfId="26696" xr:uid="{F8F3A8B3-8B4F-4254-8D8D-EA125F70EF3A}"/>
    <cellStyle name="Normal 48 4" xfId="11185" xr:uid="{3584C5DD-7643-4804-A486-AEB9ADB010A7}"/>
    <cellStyle name="Normal 49" xfId="880" xr:uid="{00000000-0005-0000-0000-0000CF150000}"/>
    <cellStyle name="Normal 49 2" xfId="25914" xr:uid="{EAC1AF5C-BC1E-4714-95B3-A4721C3C26FB}"/>
    <cellStyle name="Normal 49 3" xfId="26697" xr:uid="{A82ED908-763A-4D27-B534-F342261CB1E7}"/>
    <cellStyle name="Normal 49 4" xfId="11186" xr:uid="{64D5EAC2-1CB4-4C6E-B7D1-A4B3C83F0505}"/>
    <cellStyle name="Normal 5" xfId="58" xr:uid="{00000000-0005-0000-0000-0000D0150000}"/>
    <cellStyle name="Normal 5 10" xfId="11791" xr:uid="{0CC3D3E7-40E0-4205-B868-D49DA81882B9}"/>
    <cellStyle name="Normal 5 10 2" xfId="14409" xr:uid="{1213CBCB-3C5D-43F6-9119-25F428705C7E}"/>
    <cellStyle name="Normal 5 10 3" xfId="17373" xr:uid="{6ACACBCF-8047-4299-A41A-7DF41F2F27FD}"/>
    <cellStyle name="Normal 5 10 4" xfId="17621" xr:uid="{C090960C-F886-415D-B4B1-0E56BCDACBD4}"/>
    <cellStyle name="Normal 5 10 5" xfId="17622" xr:uid="{4C24F16E-DD10-421A-A321-B55FCB998117}"/>
    <cellStyle name="Normal 5 10 6" xfId="17659" xr:uid="{1B337B95-983A-4D9C-A6D9-633AAD9E3ECD}"/>
    <cellStyle name="Normal 5 10 7" xfId="16817" xr:uid="{D118EC2C-A59A-450B-9184-3CFF7DBC5FEB}"/>
    <cellStyle name="Normal 5 10 8" xfId="26698" xr:uid="{D7447949-FE2F-4991-A36E-30A764E52297}"/>
    <cellStyle name="Normal 5 11" xfId="11692" xr:uid="{631AC75B-44E9-457E-9080-61D6E01752F3}"/>
    <cellStyle name="Normal 5 11 2" xfId="17633" xr:uid="{9DCD46BD-2E6A-49B2-A849-6E5EAF3BD801}"/>
    <cellStyle name="Normal 5 11 3" xfId="16782" xr:uid="{B255CC2F-8530-466A-BB67-EB212EC11855}"/>
    <cellStyle name="Normal 5 11 4" xfId="26699" xr:uid="{3FC54AC2-994B-4A97-B92E-E44E40D74CD3}"/>
    <cellStyle name="Normal 5 12" xfId="11925" xr:uid="{AC6546A3-D7C0-4ACC-9863-6CDBE42EB2C4}"/>
    <cellStyle name="Normal 5 12 2" xfId="17685" xr:uid="{B5D24E40-2E36-4FD4-B529-C1E63D40FBC0}"/>
    <cellStyle name="Normal 5 12 3" xfId="16852" xr:uid="{6B1B7E9E-485D-4C85-BCAD-577FF94A5830}"/>
    <cellStyle name="Normal 5 13" xfId="11647" xr:uid="{EFF7ABCA-07E6-4583-B1BF-863A289E9EC9}"/>
    <cellStyle name="Normal 5 13 2" xfId="13794" xr:uid="{F653062A-1B2D-4048-B4B9-CD48CEF11C67}"/>
    <cellStyle name="Normal 5 13 2 2" xfId="14289" xr:uid="{B8D0176A-D314-42F6-9B13-24F7E140DA53}"/>
    <cellStyle name="Normal 5 13 2 2 2" xfId="16193" xr:uid="{B8B178D6-7234-4D38-AD96-5AEE50F487D5}"/>
    <cellStyle name="Normal 5 13 2 2 2 2" xfId="18604" xr:uid="{06DF01F9-4559-4D16-A964-E90873A33BCB}"/>
    <cellStyle name="Normal 5 13 2 2 3" xfId="17501" xr:uid="{08381811-C5D9-4D90-AA79-C104CBED75E9}"/>
    <cellStyle name="Normal 5 13 2 3" xfId="15747" xr:uid="{17F7CFEF-45A3-422B-BC51-2B3452B52105}"/>
    <cellStyle name="Normal 5 13 2 3 2" xfId="18205" xr:uid="{B2E24173-CD99-4857-990F-FAEE70677EE1}"/>
    <cellStyle name="Normal 5 13 2 4" xfId="17193" xr:uid="{5DC9CD03-3D65-4E9D-92BF-65CCFD4279D7}"/>
    <cellStyle name="Normal 5 13 3" xfId="13705" xr:uid="{CDBC046C-F520-4A54-BB18-63B14ECED00F}"/>
    <cellStyle name="Normal 5 13 3 2" xfId="14264" xr:uid="{66809447-A78E-44F6-B004-CC0106428763}"/>
    <cellStyle name="Normal 5 13 3 2 2" xfId="16168" xr:uid="{20C87DD5-4CEA-4B3F-914C-89ED6BAF5F6A}"/>
    <cellStyle name="Normal 5 13 3 2 2 2" xfId="18579" xr:uid="{524C152C-9D7B-4BE5-AC56-1B5C0DF55C27}"/>
    <cellStyle name="Normal 5 13 3 2 3" xfId="17477" xr:uid="{57922E1C-C5DC-4E27-B528-7E7CF6DE1ACD}"/>
    <cellStyle name="Normal 5 13 3 3" xfId="15662" xr:uid="{B905DAA4-3C84-4D61-A822-6A309BD3ED16}"/>
    <cellStyle name="Normal 5 13 3 3 2" xfId="18127" xr:uid="{F83906A8-7487-47BB-9AED-DED71E15FF4D}"/>
    <cellStyle name="Normal 5 13 3 4" xfId="17158" xr:uid="{B63C52E4-C141-444D-9BCF-3BC5DEFCB4D8}"/>
    <cellStyle name="Normal 5 13 4" xfId="13663" xr:uid="{A693DA44-0489-4372-9C1F-77B56FBECE5B}"/>
    <cellStyle name="Normal 5 13 4 2" xfId="14242" xr:uid="{88ABCEA7-F481-45AF-803E-9DC11B3E7532}"/>
    <cellStyle name="Normal 5 13 4 2 2" xfId="16146" xr:uid="{E3DCF736-5E16-4110-A962-A3240375E58C}"/>
    <cellStyle name="Normal 5 13 4 2 2 2" xfId="18557" xr:uid="{DB85171C-650E-4F39-9569-89E3D3B765A1}"/>
    <cellStyle name="Normal 5 13 4 2 3" xfId="17455" xr:uid="{FA31663C-5907-428F-85B6-089BA56CE88A}"/>
    <cellStyle name="Normal 5 13 4 3" xfId="15623" xr:uid="{4359A6E4-C966-4ABB-9BD5-C1A860AE6BED}"/>
    <cellStyle name="Normal 5 13 4 3 2" xfId="18096" xr:uid="{B0D2236E-09E9-453E-BF1F-6C328F649319}"/>
    <cellStyle name="Normal 5 13 4 4" xfId="17134" xr:uid="{4FB474A6-A20D-49FD-A24E-90C48C97C887}"/>
    <cellStyle name="Normal 5 13 5" xfId="14168" xr:uid="{420C4E41-3346-4AC4-97D7-63DC3628A574}"/>
    <cellStyle name="Normal 5 13 5 2" xfId="16074" xr:uid="{271989CF-8547-45AA-801B-F49639D0AF24}"/>
    <cellStyle name="Normal 5 13 5 2 2" xfId="18486" xr:uid="{5E630482-925C-4297-A2F0-08730FF93447}"/>
    <cellStyle name="Normal 5 13 5 3" xfId="17403" xr:uid="{54414E29-3F18-46BE-840D-7B4BB753D465}"/>
    <cellStyle name="Normal 5 13 6" xfId="14888" xr:uid="{AD1F4027-6EA9-4960-9F26-8AECA1269001}"/>
    <cellStyle name="Normal 5 13 6 2" xfId="17888" xr:uid="{6CFB6AF4-E6B4-4598-B837-F147A51A2EF0}"/>
    <cellStyle name="Normal 5 13 7" xfId="16759" xr:uid="{CF41FF1C-6C9B-4B33-8967-200AE0AE6E9A}"/>
    <cellStyle name="Normal 5 14" xfId="13738" xr:uid="{4290A42F-2C1B-4108-8E7E-AEDCF3EB1150}"/>
    <cellStyle name="Normal 5 14 2" xfId="14278" xr:uid="{B2162263-B67C-490B-B9C1-A720574C4378}"/>
    <cellStyle name="Normal 5 14 2 2" xfId="16182" xr:uid="{17B1D5F0-51E1-4943-B702-FD19C4409427}"/>
    <cellStyle name="Normal 5 14 2 2 2" xfId="18593" xr:uid="{1EEF7739-E840-44BC-97F5-74C78C179F71}"/>
    <cellStyle name="Normal 5 14 2 3" xfId="17491" xr:uid="{707EE1C8-4AA5-4A6B-88C3-AFA8F893652E}"/>
    <cellStyle name="Normal 5 14 3" xfId="15693" xr:uid="{0F605AF9-C447-48D3-B3D8-25BA4AFFEA60}"/>
    <cellStyle name="Normal 5 14 3 2" xfId="18157" xr:uid="{435FA1B6-1CEB-4F85-B4A6-692B93422A09}"/>
    <cellStyle name="Normal 5 14 4" xfId="17174" xr:uid="{0C3864EB-764C-48A1-B6AA-5C551012685E}"/>
    <cellStyle name="Normal 5 15" xfId="13919" xr:uid="{BF49B686-67D1-4276-A2DD-AE050ECD3665}"/>
    <cellStyle name="Normal 5 15 2" xfId="14367" xr:uid="{734ED455-5E2C-423D-9B9C-FFB1E32D7412}"/>
    <cellStyle name="Normal 5 15 2 2" xfId="16268" xr:uid="{BEE2B755-F7E1-4606-AC51-3289926E750F}"/>
    <cellStyle name="Normal 5 15 2 2 2" xfId="18679" xr:uid="{BB51BEE9-3D70-4540-BC5C-E3253BB879A5}"/>
    <cellStyle name="Normal 5 15 2 3" xfId="17576" xr:uid="{23E164CD-84F0-4588-9FDB-04564480921B}"/>
    <cellStyle name="Normal 5 15 3" xfId="15862" xr:uid="{5280D85F-5B26-48C2-84D4-57ACCACD5A08}"/>
    <cellStyle name="Normal 5 15 3 2" xfId="18313" xr:uid="{B5F336D1-E687-4E42-9F61-FDEEB2FC3517}"/>
    <cellStyle name="Normal 5 15 4" xfId="17275" xr:uid="{8BC3FF44-9A05-465D-964F-233FC835D144}"/>
    <cellStyle name="Normal 5 16" xfId="13851" xr:uid="{B0B80674-4C63-4AB7-97AE-B3569A877D72}"/>
    <cellStyle name="Normal 5 16 2" xfId="14331" xr:uid="{C342C5BA-1569-4CEF-B0F8-443CE6385152}"/>
    <cellStyle name="Normal 5 16 2 2" xfId="16234" xr:uid="{A1A38F63-11D0-4BD0-A00F-9D77A3CCA8F4}"/>
    <cellStyle name="Normal 5 16 2 2 2" xfId="18645" xr:uid="{10B6C9EC-679B-421F-89B5-BF894F9ACC06}"/>
    <cellStyle name="Normal 5 16 2 3" xfId="17542" xr:uid="{BBC2DAD1-76C7-4DEE-9659-47F7E58FE7E3}"/>
    <cellStyle name="Normal 5 16 3" xfId="15799" xr:uid="{2BCDEFE1-7523-4E35-B437-FEC464093BE0}"/>
    <cellStyle name="Normal 5 16 3 2" xfId="18254" xr:uid="{44FD6BA2-84DC-4AFB-8C25-5E4E66DD56BF}"/>
    <cellStyle name="Normal 5 16 4" xfId="17237" xr:uid="{5F40B4E4-0CAB-42C9-AEFE-0EFBB2C3192F}"/>
    <cellStyle name="Normal 5 17" xfId="14408" xr:uid="{ECE5DE31-C344-4523-B69B-49F8476F7B26}"/>
    <cellStyle name="Normal 5 18" xfId="14154" xr:uid="{AF41CB4A-4588-4796-9C8A-FE16B67E4CEF}"/>
    <cellStyle name="Normal 5 18 2" xfId="16060" xr:uid="{3E5F7380-D4CA-4B41-8E95-90B7B240709A}"/>
    <cellStyle name="Normal 5 18 2 2" xfId="18473" xr:uid="{C21A23A2-F973-4C47-A51E-9D9485CB0A30}"/>
    <cellStyle name="Normal 5 18 3" xfId="17393" xr:uid="{4F117C4A-52CF-4AD0-A114-5E7ECCD91CF6}"/>
    <cellStyle name="Normal 5 19" xfId="14745" xr:uid="{09D588BE-D32A-466D-BE1A-34037D3E37FF}"/>
    <cellStyle name="Normal 5 19 2" xfId="17819" xr:uid="{3E7537F6-68AB-4840-BC64-6F6E8A3CDAF3}"/>
    <cellStyle name="Normal 5 2" xfId="140" xr:uid="{00000000-0005-0000-0000-0000D1150000}"/>
    <cellStyle name="Normal 5 2 10" xfId="13232" xr:uid="{61008499-6B7E-4C4A-9384-BA2BBD93B380}"/>
    <cellStyle name="Normal 5 2 11" xfId="13233" xr:uid="{406B695B-0C88-491E-9CB7-0F294411FA1C}"/>
    <cellStyle name="Normal 5 2 12" xfId="13234" xr:uid="{B81F9929-2915-4EC8-AC67-EEF1573B1C8F}"/>
    <cellStyle name="Normal 5 2 13" xfId="9903" xr:uid="{8D15CF54-0908-480D-979E-BC00A33CEB13}"/>
    <cellStyle name="Normal 5 2 2" xfId="1069" xr:uid="{00000000-0005-0000-0000-0000D2150000}"/>
    <cellStyle name="Normal 5 2 2 2" xfId="13235" xr:uid="{5BF807B0-126E-4E8C-90D8-254D8EC75DD3}"/>
    <cellStyle name="Normal 5 2 2 2 2" xfId="13236" xr:uid="{E2F6F9F2-D1C0-4E60-BC92-B893899BA07A}"/>
    <cellStyle name="Normal 5 2 2 2 3" xfId="13237" xr:uid="{5FF10B6A-CD9E-4DA5-9D51-A4B1B0E6C074}"/>
    <cellStyle name="Normal 5 2 2 2 4" xfId="13238" xr:uid="{3E287336-127A-4C0D-B468-038E59AEC565}"/>
    <cellStyle name="Normal 5 2 2 2 5" xfId="26700" xr:uid="{5CF1104C-2092-40D8-8D94-D92AA14ED9A4}"/>
    <cellStyle name="Normal 5 2 2 3" xfId="13239" xr:uid="{181F24A2-2CBD-49F5-99CD-BB9BB24272EB}"/>
    <cellStyle name="Normal 5 2 2 4" xfId="13240" xr:uid="{97620659-0244-4243-B67B-0C63F2B8E4CB}"/>
    <cellStyle name="Normal 5 2 2 5" xfId="13241" xr:uid="{4F1006F1-6805-4956-860F-65EE96CC288D}"/>
    <cellStyle name="Normal 5 2 2 6" xfId="13242" xr:uid="{1C79F7A1-7FEE-499C-A33C-FF7EB93FAD41}"/>
    <cellStyle name="Normal 5 2 2 7" xfId="13243" xr:uid="{BC2373B2-9B1E-4390-83BC-1CC40B073B48}"/>
    <cellStyle name="Normal 5 2 2 8" xfId="13244" xr:uid="{D811F2CB-52D8-412C-A50D-68FE85A801C5}"/>
    <cellStyle name="Normal 5 2 2 9" xfId="11188" xr:uid="{FAF6DF83-22AD-4E68-AB1A-542A59D8B5FA}"/>
    <cellStyle name="Normal 5 2 3" xfId="881" xr:uid="{00000000-0005-0000-0000-0000D3150000}"/>
    <cellStyle name="Normal 5 2 4" xfId="13245" xr:uid="{88D252A9-26AB-4DDD-A245-32EA128A08F7}"/>
    <cellStyle name="Normal 5 2 5" xfId="13246" xr:uid="{BE6B2AE6-C2E7-49AA-9061-1823B241360B}"/>
    <cellStyle name="Normal 5 2 6" xfId="13247" xr:uid="{FDCFEA9F-9DF2-4B2C-A186-68D49F44A47A}"/>
    <cellStyle name="Normal 5 2 7" xfId="13248" xr:uid="{1497C543-E8F8-4365-B02A-E5877D2570EE}"/>
    <cellStyle name="Normal 5 2 7 2" xfId="13249" xr:uid="{E8E6261F-D27A-4683-AC0E-1A3BAFDAD333}"/>
    <cellStyle name="Normal 5 2 7 3" xfId="13250" xr:uid="{2C106F6B-1696-4809-9802-C05A451D21CE}"/>
    <cellStyle name="Normal 5 2 7 4" xfId="13251" xr:uid="{17F29D2D-AE75-46DE-B5EA-C68226360649}"/>
    <cellStyle name="Normal 5 2 7 5" xfId="13252" xr:uid="{E79EDA75-6336-4EF9-A979-F2E780A8A1FA}"/>
    <cellStyle name="Normal 5 2 7 6" xfId="26701" xr:uid="{DEDEE218-1FFF-448D-9E59-D06166FA2D9D}"/>
    <cellStyle name="Normal 5 2 8" xfId="13253" xr:uid="{2678A198-C305-48DA-8BBF-C4D66B8CB682}"/>
    <cellStyle name="Normal 5 2 9" xfId="13254" xr:uid="{F2E18DBC-3808-4517-A213-235D3EC70316}"/>
    <cellStyle name="Normal 5 20" xfId="16719" xr:uid="{F323ABC8-B1FA-4F0A-A66C-857AD6D86D8F}"/>
    <cellStyle name="Normal 5 21" xfId="11187" xr:uid="{ED58F363-E309-4C17-937D-3EE24CC44C9D}"/>
    <cellStyle name="Normal 5 3" xfId="298" xr:uid="{00000000-0005-0000-0000-0000D4150000}"/>
    <cellStyle name="Normal 5 3 2" xfId="13255" xr:uid="{FB9A97C4-D47F-4CA2-8F8B-44F8F5295DFA}"/>
    <cellStyle name="Normal 5 3 2 2" xfId="26702" xr:uid="{2D3A8881-C8CA-4B78-A1D4-806321F73E42}"/>
    <cellStyle name="Normal 5 3 3" xfId="13256" xr:uid="{093EEB23-40CB-4DE4-A67D-16E78B0A990F}"/>
    <cellStyle name="Normal 5 3 4" xfId="11189" xr:uid="{D37EA7B0-8245-405C-B8D8-E4A11CF774FE}"/>
    <cellStyle name="Normal 5 4" xfId="252" xr:uid="{00000000-0005-0000-0000-0000D5150000}"/>
    <cellStyle name="Normal 5 4 2" xfId="26704" xr:uid="{B61C0F1B-1C2F-4FFB-9F7F-7AADE1EF9BE1}"/>
    <cellStyle name="Normal 5 4 3" xfId="26703" xr:uid="{3FD92D41-6654-43B9-9D89-F3F867C4685B}"/>
    <cellStyle name="Normal 5 4 4" xfId="11190" xr:uid="{3055063A-AC8B-423C-91D8-38B9888E4E15}"/>
    <cellStyle name="Normal 5 5" xfId="1052" xr:uid="{00000000-0005-0000-0000-0000D6150000}"/>
    <cellStyle name="Normal 5 5 2" xfId="11192" xr:uid="{F855BDCE-C875-424E-9D21-63EEF1578466}"/>
    <cellStyle name="Normal 5 5 3" xfId="26705" xr:uid="{D0EDB74D-5FCD-4AD4-BBC4-4BBE3F12632A}"/>
    <cellStyle name="Normal 5 5 4" xfId="11191" xr:uid="{534A9DF0-2406-43F6-95C6-50302D8AB575}"/>
    <cellStyle name="Normal 5 6" xfId="1878" xr:uid="{00000000-0005-0000-0000-0000D7150000}"/>
    <cellStyle name="Normal 5 6 2" xfId="11194" xr:uid="{1FCAF0D0-8088-436B-8A9F-22EBF1E59F56}"/>
    <cellStyle name="Normal 5 6 3" xfId="26706" xr:uid="{05F6341E-95E2-4999-A649-C18A93E2ACC2}"/>
    <cellStyle name="Normal 5 6 4" xfId="11193" xr:uid="{3B870C7E-6F53-4A15-8002-71361E8F611E}"/>
    <cellStyle name="Normal 5 7" xfId="11195" xr:uid="{D1F258A1-3B35-488B-9B0B-0859EB88211D}"/>
    <cellStyle name="Normal 5 7 2" xfId="26707" xr:uid="{D13B4760-DEFC-4837-8AB9-FE47842FD5FF}"/>
    <cellStyle name="Normal 5 8" xfId="11196" xr:uid="{B1F7BDEC-1421-44C2-BBE2-C69AFEE76538}"/>
    <cellStyle name="Normal 5 8 10" xfId="26708" xr:uid="{596A673E-A5FF-4AD8-9235-CEFB97E1B42E}"/>
    <cellStyle name="Normal 5 8 2" xfId="11667" xr:uid="{EB9E3A94-7312-4858-B885-CEC74F71C91F}"/>
    <cellStyle name="Normal 5 8 2 2" xfId="13814" xr:uid="{5F4BDAFE-F47C-4BC7-AC10-2FF70459F2F9}"/>
    <cellStyle name="Normal 5 8 2 2 2" xfId="14307" xr:uid="{CE1284D6-52D6-4179-98F3-6AC6ADE3704F}"/>
    <cellStyle name="Normal 5 8 2 2 2 2" xfId="16210" xr:uid="{56E2C5F1-409A-4AF1-AC77-E81B1AF41A45}"/>
    <cellStyle name="Normal 5 8 2 2 2 2 2" xfId="18621" xr:uid="{4781038A-8BFF-4693-8B16-04FE23DC1429}"/>
    <cellStyle name="Normal 5 8 2 2 2 3" xfId="17518" xr:uid="{12DA9B9B-9B50-4F55-A68E-968F954DFA21}"/>
    <cellStyle name="Normal 5 8 2 2 3" xfId="15765" xr:uid="{2C0C9212-EBBF-4204-A831-C43A5D98B4B2}"/>
    <cellStyle name="Normal 5 8 2 2 3 2" xfId="18222" xr:uid="{78843C64-AB78-40D3-AEE3-CF8E513C9196}"/>
    <cellStyle name="Normal 5 8 2 2 4" xfId="17210" xr:uid="{E706615E-DF01-4F54-869B-3F104114D0CC}"/>
    <cellStyle name="Normal 5 8 2 3" xfId="13889" xr:uid="{BA23D4AF-F80E-4A6C-9ED7-F2996E06D780}"/>
    <cellStyle name="Normal 5 8 2 3 2" xfId="14351" xr:uid="{BFD4AE99-3111-4B01-BEC9-D6F75395F43D}"/>
    <cellStyle name="Normal 5 8 2 3 2 2" xfId="16253" xr:uid="{C4E17BCB-88C1-4D35-9E19-0790133F7AB6}"/>
    <cellStyle name="Normal 5 8 2 3 2 2 2" xfId="18664" xr:uid="{CE3ACA02-0C10-44FB-8E3A-1E1C57BA7B32}"/>
    <cellStyle name="Normal 5 8 2 3 2 3" xfId="17561" xr:uid="{C5E67750-A045-4F24-951E-54DE286FDB9B}"/>
    <cellStyle name="Normal 5 8 2 3 3" xfId="15835" xr:uid="{038D34E3-AC68-4979-9E98-BFC17E9D0D66}"/>
    <cellStyle name="Normal 5 8 2 3 3 2" xfId="18288" xr:uid="{E12AFBB3-34F0-48E8-9A9F-963DA6791D48}"/>
    <cellStyle name="Normal 5 8 2 3 4" xfId="17258" xr:uid="{6CBE031D-2CFD-48D3-B847-9731192DAEFB}"/>
    <cellStyle name="Normal 5 8 2 4" xfId="13825" xr:uid="{44331C48-8341-4B73-9441-1F2F9BD39717}"/>
    <cellStyle name="Normal 5 8 2 4 2" xfId="14315" xr:uid="{B67FCC79-2289-4F41-B74C-AC3D1B3376DA}"/>
    <cellStyle name="Normal 5 8 2 4 2 2" xfId="16218" xr:uid="{D97660DB-C8DD-45B1-80FB-966158BB6850}"/>
    <cellStyle name="Normal 5 8 2 4 2 2 2" xfId="18629" xr:uid="{5B644020-BF88-47A3-9D6D-A9BBB5C4379E}"/>
    <cellStyle name="Normal 5 8 2 4 2 3" xfId="17526" xr:uid="{D8CCDFDA-8E05-44BD-8B2D-0D3293F37990}"/>
    <cellStyle name="Normal 5 8 2 4 3" xfId="15776" xr:uid="{C6D82F46-CD84-4CE3-BDA3-949F2709AA96}"/>
    <cellStyle name="Normal 5 8 2 4 3 2" xfId="18232" xr:uid="{1A5D5C3E-B021-44CD-83F9-6B07504D6071}"/>
    <cellStyle name="Normal 5 8 2 4 4" xfId="17219" xr:uid="{7D795176-1D8D-48C9-A6F8-363A3E8D01FF}"/>
    <cellStyle name="Normal 5 8 2 5" xfId="14185" xr:uid="{86FEDE99-2ABC-477C-8CEA-A976B07665F0}"/>
    <cellStyle name="Normal 5 8 2 5 2" xfId="16091" xr:uid="{A4FC00B6-0612-4B49-9ECD-BE866C7D0D4E}"/>
    <cellStyle name="Normal 5 8 2 5 2 2" xfId="18503" xr:uid="{6A253DCB-C5F6-4102-8858-6E716D64F021}"/>
    <cellStyle name="Normal 5 8 2 5 3" xfId="17420" xr:uid="{762EE2BF-60AE-48B2-A969-ACB29A32B6FC}"/>
    <cellStyle name="Normal 5 8 2 6" xfId="14906" xr:uid="{E0A81E0C-4DCE-41D7-82CB-58AE4177157E}"/>
    <cellStyle name="Normal 5 8 2 6 2" xfId="17905" xr:uid="{3B0E5C79-CCB2-4BD4-AA29-2A0AA8010014}"/>
    <cellStyle name="Normal 5 8 2 7" xfId="16776" xr:uid="{776B4366-49E4-43AC-9E10-1352840641E6}"/>
    <cellStyle name="Normal 5 8 3" xfId="11646" xr:uid="{78DCA54C-F60D-4EE7-BB23-4E5FEA08134F}"/>
    <cellStyle name="Normal 5 8 3 2" xfId="13793" xr:uid="{70DA02C0-E3BA-404A-AA95-9820B7716CAD}"/>
    <cellStyle name="Normal 5 8 3 2 2" xfId="14288" xr:uid="{D85A6A1A-FB7F-4FFE-A9A4-611599777513}"/>
    <cellStyle name="Normal 5 8 3 2 2 2" xfId="16192" xr:uid="{6E35C838-F35A-4BAB-BCB9-70472BB2B113}"/>
    <cellStyle name="Normal 5 8 3 2 2 2 2" xfId="18603" xr:uid="{477FEA58-2C93-4047-A69A-7C9132FEA372}"/>
    <cellStyle name="Normal 5 8 3 2 2 3" xfId="17500" xr:uid="{F8F8824C-6E12-4259-881A-2C3EBF3C61C4}"/>
    <cellStyle name="Normal 5 8 3 2 3" xfId="15746" xr:uid="{805C396D-D7A5-48AA-9D9A-7334E2F94F19}"/>
    <cellStyle name="Normal 5 8 3 2 3 2" xfId="18204" xr:uid="{302D4980-E1EE-4D7A-8A66-B24A1F7A6BA6}"/>
    <cellStyle name="Normal 5 8 3 2 4" xfId="17192" xr:uid="{5EF3FDC5-2210-4B50-831D-19F3CC77BD5C}"/>
    <cellStyle name="Normal 5 8 3 3" xfId="13901" xr:uid="{29F4C113-C0EB-469E-8123-7AD37154BF88}"/>
    <cellStyle name="Normal 5 8 3 3 2" xfId="14361" xr:uid="{AE251488-A719-4374-A26B-5431CAFA8DFD}"/>
    <cellStyle name="Normal 5 8 3 3 2 2" xfId="16262" xr:uid="{48472DBD-8288-4B55-B584-497F758226E9}"/>
    <cellStyle name="Normal 5 8 3 3 2 2 2" xfId="18673" xr:uid="{45EC598D-C0E3-4F72-84AC-161FF7722895}"/>
    <cellStyle name="Normal 5 8 3 3 2 3" xfId="17570" xr:uid="{609CFE2F-1194-4984-A729-3B0C6F59C7A1}"/>
    <cellStyle name="Normal 5 8 3 3 3" xfId="15845" xr:uid="{375DA45A-0049-45C1-9013-1D8E8103EE82}"/>
    <cellStyle name="Normal 5 8 3 3 3 2" xfId="18297" xr:uid="{9E70F63C-C0E9-4B63-94BC-7F6850A39000}"/>
    <cellStyle name="Normal 5 8 3 3 4" xfId="17267" xr:uid="{5C0C5752-EA6E-4B46-958D-A5445352B245}"/>
    <cellStyle name="Normal 5 8 3 4" xfId="13662" xr:uid="{58C963D4-9C17-4954-A037-3040D4D249F3}"/>
    <cellStyle name="Normal 5 8 3 4 2" xfId="14241" xr:uid="{77DFE697-5BA9-4A54-A788-85066203B0CA}"/>
    <cellStyle name="Normal 5 8 3 4 2 2" xfId="16145" xr:uid="{1C295F5E-4A5D-4AFB-9BB2-2CF21729D4AF}"/>
    <cellStyle name="Normal 5 8 3 4 2 2 2" xfId="18556" xr:uid="{AA8861F9-00A4-4CC8-A37E-1EB6EC286238}"/>
    <cellStyle name="Normal 5 8 3 4 2 3" xfId="17454" xr:uid="{0B312280-F0CD-4B56-885C-3EF76191E6B6}"/>
    <cellStyle name="Normal 5 8 3 4 3" xfId="15622" xr:uid="{06549023-D8D9-4117-8EF3-A9D126322D1E}"/>
    <cellStyle name="Normal 5 8 3 4 3 2" xfId="18095" xr:uid="{C550C645-BDE6-454B-9220-DAF6EED7F66C}"/>
    <cellStyle name="Normal 5 8 3 4 4" xfId="17133" xr:uid="{D0F7F328-A2DD-45E9-8CC1-CD92CC952638}"/>
    <cellStyle name="Normal 5 8 3 5" xfId="14167" xr:uid="{CAD05302-D572-4699-B659-959C1A0C65DB}"/>
    <cellStyle name="Normal 5 8 3 5 2" xfId="16073" xr:uid="{AAC49531-F331-496C-9E9E-F53E5A56E447}"/>
    <cellStyle name="Normal 5 8 3 5 2 2" xfId="18485" xr:uid="{A37FC123-FA14-425F-B748-BCB87FEB5D75}"/>
    <cellStyle name="Normal 5 8 3 5 3" xfId="17402" xr:uid="{C8A43AE1-67C3-4598-A667-088F525C4049}"/>
    <cellStyle name="Normal 5 8 3 6" xfId="14887" xr:uid="{99167312-7D57-478E-8177-DB5EAAFB331A}"/>
    <cellStyle name="Normal 5 8 3 6 2" xfId="17887" xr:uid="{EE604778-6D0E-4416-8BEA-32DCBF97808D}"/>
    <cellStyle name="Normal 5 8 3 7" xfId="16758" xr:uid="{ED5D1C3C-5ABF-4DFF-92C9-8154F336EADF}"/>
    <cellStyle name="Normal 5 8 4" xfId="13739" xr:uid="{7EA8222F-2C13-4784-8498-953E82175589}"/>
    <cellStyle name="Normal 5 8 4 2" xfId="14279" xr:uid="{D93E32CF-B724-4D36-AD8E-11225ADE5944}"/>
    <cellStyle name="Normal 5 8 4 2 2" xfId="16183" xr:uid="{E0D8FA80-FA70-4E08-8BBD-D93E3291F325}"/>
    <cellStyle name="Normal 5 8 4 2 2 2" xfId="18594" xr:uid="{1EA26EF0-70FE-4D53-995E-1A69E370E3CC}"/>
    <cellStyle name="Normal 5 8 4 2 3" xfId="17492" xr:uid="{68A7FA7B-804A-4DB1-A9EE-18413D161B7A}"/>
    <cellStyle name="Normal 5 8 4 3" xfId="15694" xr:uid="{E183CFC0-11CD-415C-BBDF-ECE02E5D9571}"/>
    <cellStyle name="Normal 5 8 4 3 2" xfId="18158" xr:uid="{956EE422-A098-49F8-9471-CB7579C9965A}"/>
    <cellStyle name="Normal 5 8 4 4" xfId="17175" xr:uid="{ECC05068-FFEB-4C7C-9CBD-E7D9BD1EBA04}"/>
    <cellStyle name="Normal 5 8 5" xfId="13714" xr:uid="{A67524AB-0BDC-4D1E-8EE0-A09034A462B5}"/>
    <cellStyle name="Normal 5 8 5 2" xfId="14266" xr:uid="{4103601D-39EF-474C-9D98-CFEED071E445}"/>
    <cellStyle name="Normal 5 8 5 2 2" xfId="16170" xr:uid="{7F89A058-22BF-4152-9DF3-A69662ED7915}"/>
    <cellStyle name="Normal 5 8 5 2 2 2" xfId="18581" xr:uid="{F455C5A9-FB0F-436F-8B19-D9325C836F07}"/>
    <cellStyle name="Normal 5 8 5 2 3" xfId="17479" xr:uid="{CCB8591E-2293-429D-9DF4-715B88D1CF5D}"/>
    <cellStyle name="Normal 5 8 5 3" xfId="15670" xr:uid="{E67AEB9B-A64A-4C5E-A788-834430A3F3A0}"/>
    <cellStyle name="Normal 5 8 5 3 2" xfId="18134" xr:uid="{863D779B-EEFC-4394-BCD3-F8D74BA5428F}"/>
    <cellStyle name="Normal 5 8 5 4" xfId="17161" xr:uid="{19434EE9-569C-4E63-8289-469A6226318F}"/>
    <cellStyle name="Normal 5 8 6" xfId="13852" xr:uid="{2F872141-0B96-45DE-9E09-F50A88BBDBF9}"/>
    <cellStyle name="Normal 5 8 6 2" xfId="14332" xr:uid="{9A54532A-6829-48C8-A942-8B208CE7F7BE}"/>
    <cellStyle name="Normal 5 8 6 2 2" xfId="16235" xr:uid="{81BCABFF-1120-4296-9D7F-495FE182A508}"/>
    <cellStyle name="Normal 5 8 6 2 2 2" xfId="18646" xr:uid="{2CD451D7-CA93-42EB-BD51-4192938BA922}"/>
    <cellStyle name="Normal 5 8 6 2 3" xfId="17543" xr:uid="{E822392B-5629-4C58-8B65-DDC8E310E10F}"/>
    <cellStyle name="Normal 5 8 6 3" xfId="15800" xr:uid="{8DD842A4-FC33-48DF-9BB5-E3E6DAC3AA13}"/>
    <cellStyle name="Normal 5 8 6 3 2" xfId="18255" xr:uid="{22BBDEC0-C6CA-4F3D-8A94-D21F32408BF5}"/>
    <cellStyle name="Normal 5 8 6 4" xfId="17238" xr:uid="{149D5926-9143-40FE-AE5B-1A4EB279D180}"/>
    <cellStyle name="Normal 5 8 7" xfId="14155" xr:uid="{D9F3740F-E335-470C-A275-FD229D34A7ED}"/>
    <cellStyle name="Normal 5 8 7 2" xfId="16061" xr:uid="{DC2FC183-CA1C-49E7-B6D4-04E4D863EB89}"/>
    <cellStyle name="Normal 5 8 7 2 2" xfId="18474" xr:uid="{F6FBC4CD-FC82-459B-80AC-B04A18BC033F}"/>
    <cellStyle name="Normal 5 8 7 3" xfId="17394" xr:uid="{B5A57609-DDF5-4CCE-B7B2-81F415BE872A}"/>
    <cellStyle name="Normal 5 8 8" xfId="14746" xr:uid="{9B41B0F2-A0E9-43A3-AC42-FDAD07887376}"/>
    <cellStyle name="Normal 5 8 8 2" xfId="17820" xr:uid="{576DFF79-5369-4567-8BF1-3B4D795ECD20}"/>
    <cellStyle name="Normal 5 8 9" xfId="16720" xr:uid="{72AA2D21-C90C-41EB-9264-04E883D6634D}"/>
    <cellStyle name="Normal 5 9" xfId="11666" xr:uid="{7FEA66C0-CF62-4D65-8F09-8E08F16C2500}"/>
    <cellStyle name="Normal 5 9 10" xfId="26709" xr:uid="{B764C42E-F6C0-4FCA-A9AF-4953655040E3}"/>
    <cellStyle name="Normal 5 9 2" xfId="1318" xr:uid="{00000000-0005-0000-0000-0000D8150000}"/>
    <cellStyle name="Normal 5 9 2 2" xfId="1817" xr:uid="{00000000-0005-0000-0000-0000D9150000}"/>
    <cellStyle name="Normal 5 9 2 2 2" xfId="2309" xr:uid="{00000000-0005-0000-0000-0000DA150000}"/>
    <cellStyle name="Normal 5 9 2 2 2 2" xfId="4638" xr:uid="{00000000-0005-0000-0000-0000DB150000}"/>
    <cellStyle name="Normal 5 9 2 2 2 3" xfId="6819" xr:uid="{00000000-0005-0000-0000-0000DC150000}"/>
    <cellStyle name="Normal 5 9 2 2 3" xfId="2691" xr:uid="{00000000-0005-0000-0000-0000DD150000}"/>
    <cellStyle name="Normal 5 9 2 2 3 2" xfId="5015" xr:uid="{00000000-0005-0000-0000-0000DE150000}"/>
    <cellStyle name="Normal 5 9 2 2 3 3" xfId="7188" xr:uid="{00000000-0005-0000-0000-0000DF150000}"/>
    <cellStyle name="Normal 5 9 2 2 4" xfId="4195" xr:uid="{00000000-0005-0000-0000-0000E0150000}"/>
    <cellStyle name="Normal 5 9 2 2 5" xfId="6422" xr:uid="{00000000-0005-0000-0000-0000E1150000}"/>
    <cellStyle name="Normal 5 9 2 2 6" xfId="17672" xr:uid="{46314222-ED61-4D7D-A8AC-1C8D2ABF5106}"/>
    <cellStyle name="Normal 5 9 2 3" xfId="2080" xr:uid="{00000000-0005-0000-0000-0000E2150000}"/>
    <cellStyle name="Normal 5 9 2 3 2" xfId="4413" xr:uid="{00000000-0005-0000-0000-0000E3150000}"/>
    <cellStyle name="Normal 5 9 2 3 3" xfId="6605" xr:uid="{00000000-0005-0000-0000-0000E4150000}"/>
    <cellStyle name="Normal 5 9 2 3 4" xfId="16833" xr:uid="{9FB2C122-9863-4289-BABD-FB56B729F461}"/>
    <cellStyle name="Normal 5 9 2 4" xfId="2514" xr:uid="{00000000-0005-0000-0000-0000E5150000}"/>
    <cellStyle name="Normal 5 9 2 4 2" xfId="4838" xr:uid="{00000000-0005-0000-0000-0000E6150000}"/>
    <cellStyle name="Normal 5 9 2 4 3" xfId="7011" xr:uid="{00000000-0005-0000-0000-0000E7150000}"/>
    <cellStyle name="Normal 5 9 2 5" xfId="3868" xr:uid="{00000000-0005-0000-0000-0000E8150000}"/>
    <cellStyle name="Normal 5 9 2 6" xfId="6221" xr:uid="{00000000-0005-0000-0000-0000E9150000}"/>
    <cellStyle name="Normal 5 9 2 7" xfId="11837" xr:uid="{F70EF7F6-29BD-440C-8B9C-51FD1559B7FE}"/>
    <cellStyle name="Normal 5 9 3" xfId="11940" xr:uid="{20E06A72-3D8C-417C-9318-6EF22B6A58B1}"/>
    <cellStyle name="Normal 5 9 3 2" xfId="17686" xr:uid="{EBD9F72E-8D70-4581-B565-9BE5E2B4A7F9}"/>
    <cellStyle name="Normal 5 9 3 3" xfId="16854" xr:uid="{D6CD8A93-1919-4B57-BC50-CFDBDDA52337}"/>
    <cellStyle name="Normal 5 9 4" xfId="13813" xr:uid="{7B273DA5-4587-497B-B71B-EA16C5C336A3}"/>
    <cellStyle name="Normal 5 9 4 2" xfId="14306" xr:uid="{B04045E8-F0A5-4D85-BCE5-2DD22EBD2537}"/>
    <cellStyle name="Normal 5 9 4 2 2" xfId="16209" xr:uid="{897FAF4A-040C-4833-8963-247FA4141388}"/>
    <cellStyle name="Normal 5 9 4 2 2 2" xfId="18620" xr:uid="{D060B1E7-2A31-4FE6-9B22-4528A8A8DD92}"/>
    <cellStyle name="Normal 5 9 4 2 3" xfId="17517" xr:uid="{BFBA0774-1D26-4291-AD53-7B0E953A0CF4}"/>
    <cellStyle name="Normal 5 9 4 3" xfId="15764" xr:uid="{E85502B1-E27F-4955-978C-88271B18F4AB}"/>
    <cellStyle name="Normal 5 9 4 3 2" xfId="18221" xr:uid="{49721077-E596-4199-A94F-E0656357A6A6}"/>
    <cellStyle name="Normal 5 9 4 4" xfId="17209" xr:uid="{F843AC3A-314E-4806-BD8F-827981B4730A}"/>
    <cellStyle name="Normal 5 9 5" xfId="13890" xr:uid="{4F5F0CB2-33CC-446F-BEC0-838EDE520A49}"/>
    <cellStyle name="Normal 5 9 5 2" xfId="14352" xr:uid="{E541014E-DA45-4768-AF3A-64C4DDFA4A5D}"/>
    <cellStyle name="Normal 5 9 5 2 2" xfId="16254" xr:uid="{0CD85AF4-81E3-4690-AAEC-6757C155976D}"/>
    <cellStyle name="Normal 5 9 5 2 2 2" xfId="18665" xr:uid="{07C42ACC-9BF1-4084-871B-16EE7E527B99}"/>
    <cellStyle name="Normal 5 9 5 2 3" xfId="17562" xr:uid="{AC994CC7-C86D-4630-A38D-BA0DD37EA833}"/>
    <cellStyle name="Normal 5 9 5 3" xfId="15836" xr:uid="{823C98FA-D52C-49C9-B82B-FBE6F5FFB3CF}"/>
    <cellStyle name="Normal 5 9 5 3 2" xfId="18289" xr:uid="{6321B726-6467-40FD-9D8C-EACC42352694}"/>
    <cellStyle name="Normal 5 9 5 4" xfId="17259" xr:uid="{A5EB156B-4FBE-45B2-89D3-7BF46D91031C}"/>
    <cellStyle name="Normal 5 9 6" xfId="13669" xr:uid="{4069B88E-73C1-438A-BF8F-6EE4C4888B97}"/>
    <cellStyle name="Normal 5 9 6 2" xfId="14247" xr:uid="{E210A382-788C-436B-ACFE-980A0D7180E3}"/>
    <cellStyle name="Normal 5 9 6 2 2" xfId="16151" xr:uid="{8A2A4175-F464-49E7-A997-56CD7A2BC6D7}"/>
    <cellStyle name="Normal 5 9 6 2 2 2" xfId="18562" xr:uid="{887E52EA-23E9-4538-85AA-CBEFCDB2377A}"/>
    <cellStyle name="Normal 5 9 6 2 3" xfId="17460" xr:uid="{309AED10-E136-4541-B1A4-69C36A51158E}"/>
    <cellStyle name="Normal 5 9 6 3" xfId="15629" xr:uid="{7583B647-C336-490D-A1C2-F4E41D100E39}"/>
    <cellStyle name="Normal 5 9 6 3 2" xfId="18101" xr:uid="{FC96D2E9-31AB-472D-B9D3-7C3EFD2412C5}"/>
    <cellStyle name="Normal 5 9 6 4" xfId="17139" xr:uid="{681F51CC-38FF-4A5D-A2A5-DBAADF86C84F}"/>
    <cellStyle name="Normal 5 9 7" xfId="14184" xr:uid="{EE99F03E-BBE5-487B-93B6-459CD6A78D0A}"/>
    <cellStyle name="Normal 5 9 7 2" xfId="16090" xr:uid="{7BCA9B0B-377E-470C-AFE6-240E51BC3CB0}"/>
    <cellStyle name="Normal 5 9 7 2 2" xfId="18502" xr:uid="{3FC88E9C-C9B3-49DA-9BD9-D8C22C654FFE}"/>
    <cellStyle name="Normal 5 9 7 3" xfId="17419" xr:uid="{D56BDF29-A5F4-4D86-86F8-6FA83131E4B7}"/>
    <cellStyle name="Normal 5 9 8" xfId="14905" xr:uid="{3AF76DF9-E18B-46E8-B6EA-E70D02B1F3DB}"/>
    <cellStyle name="Normal 5 9 8 2" xfId="17904" xr:uid="{79E7E1F9-6652-42C8-AB88-7EC0BBB69DEF}"/>
    <cellStyle name="Normal 5 9 9" xfId="16775" xr:uid="{D0EB5C1C-3D5B-4EC2-AC62-95279666EE99}"/>
    <cellStyle name="Normal 5_B3 - Property plant &amp; equipment_GE" xfId="13257" xr:uid="{92AD1D92-1635-49A2-8B52-8B7D8C83558D}"/>
    <cellStyle name="Normal 50" xfId="882" xr:uid="{00000000-0005-0000-0000-0000EA150000}"/>
    <cellStyle name="Normal 50 2" xfId="25915" xr:uid="{444ED382-7E37-4402-AC0C-490B1ADA1F1B}"/>
    <cellStyle name="Normal 50 3" xfId="26710" xr:uid="{02296B4B-2545-489E-B628-CA59D17A35E9}"/>
    <cellStyle name="Normal 50 4" xfId="11197" xr:uid="{DC9CEC1A-F3AF-4EC3-AB80-C427FC66BC19}"/>
    <cellStyle name="Normal 51" xfId="883" xr:uid="{00000000-0005-0000-0000-0000EB150000}"/>
    <cellStyle name="Normal 51 2" xfId="25916" xr:uid="{8334D439-117F-4224-A429-89B177693021}"/>
    <cellStyle name="Normal 51 3" xfId="26711" xr:uid="{D740D652-8B0B-4C80-A798-FBFF0EBF84C8}"/>
    <cellStyle name="Normal 51 4" xfId="11198" xr:uid="{512D163A-06C4-4830-A618-BA90E12AE0F1}"/>
    <cellStyle name="Normal 52" xfId="884" xr:uid="{00000000-0005-0000-0000-0000EC150000}"/>
    <cellStyle name="Normal 52 2" xfId="25917" xr:uid="{F0E0BAB4-3C63-4940-860F-2F53A9795D98}"/>
    <cellStyle name="Normal 52 3" xfId="26712" xr:uid="{F82698EA-6267-4500-8F23-7E51F44D12AB}"/>
    <cellStyle name="Normal 52 4" xfId="11199" xr:uid="{5CBBA975-FD9D-4FCC-BE42-28D24826D1EB}"/>
    <cellStyle name="Normal 53" xfId="885" xr:uid="{00000000-0005-0000-0000-0000ED150000}"/>
    <cellStyle name="Normal 53 2" xfId="25918" xr:uid="{94D3AF44-3579-46F5-9CEE-526FC85EAFE0}"/>
    <cellStyle name="Normal 53 3" xfId="26713" xr:uid="{063387FA-73DA-4D2F-8575-EA15F294862D}"/>
    <cellStyle name="Normal 53 4" xfId="11200" xr:uid="{FBCA1FE5-A513-4576-B6E6-17C1EA11C530}"/>
    <cellStyle name="Normal 54" xfId="886" xr:uid="{00000000-0005-0000-0000-0000EE150000}"/>
    <cellStyle name="Normal 54 2" xfId="25919" xr:uid="{24D1A490-DA85-495D-85B0-2D3F2305811D}"/>
    <cellStyle name="Normal 54 3" xfId="26714" xr:uid="{DD83B533-6EE5-43F9-AEB5-E27FB535D3FD}"/>
    <cellStyle name="Normal 54 4" xfId="11201" xr:uid="{9CEFA46F-17CB-4A00-9D92-98CACE43B3C8}"/>
    <cellStyle name="Normal 55" xfId="887" xr:uid="{00000000-0005-0000-0000-0000EF150000}"/>
    <cellStyle name="Normal 55 2" xfId="25920" xr:uid="{DDABAAB8-6176-468F-8E0E-E3425FD212F0}"/>
    <cellStyle name="Normal 55 3" xfId="26715" xr:uid="{D91721F1-B44D-430B-80A8-FA2EC3BA5CC5}"/>
    <cellStyle name="Normal 55 4" xfId="11202" xr:uid="{21083029-6360-4DC7-AB35-C90C80B30C5E}"/>
    <cellStyle name="Normal 56" xfId="888" xr:uid="{00000000-0005-0000-0000-0000F0150000}"/>
    <cellStyle name="Normal 56 2" xfId="1311" xr:uid="{00000000-0005-0000-0000-0000F1150000}"/>
    <cellStyle name="Normal 56 2 2" xfId="25921" xr:uid="{067DBCB2-9299-494A-AFE0-9CE72C827C27}"/>
    <cellStyle name="Normal 56 3" xfId="26716" xr:uid="{1ABE05EC-170B-4D64-BAFC-7BDCED9869A3}"/>
    <cellStyle name="Normal 56 4" xfId="11203" xr:uid="{35D47234-3285-41E8-87E7-459B451320DA}"/>
    <cellStyle name="Normal 57" xfId="889" xr:uid="{00000000-0005-0000-0000-0000F2150000}"/>
    <cellStyle name="Normal 57 2" xfId="25923" xr:uid="{14AC6D2B-317A-4DD9-830C-96745A7C796E}"/>
    <cellStyle name="Normal 57 3" xfId="25922" xr:uid="{BEE1616C-5049-4CDC-B9F3-C1E0A7BAD96C}"/>
    <cellStyle name="Normal 57 4" xfId="26717" xr:uid="{FEDC0153-E762-46ED-8E9B-7A7E56AF2E90}"/>
    <cellStyle name="Normal 57 5" xfId="11204" xr:uid="{5AF26492-08EA-46F9-8C15-59E755B761BB}"/>
    <cellStyle name="Normal 58" xfId="890" xr:uid="{00000000-0005-0000-0000-0000F3150000}"/>
    <cellStyle name="Normal 58 2" xfId="25925" xr:uid="{8F18405C-2079-40AA-8A7D-75F189198454}"/>
    <cellStyle name="Normal 58 3" xfId="25924" xr:uid="{1E9CFE2D-E08B-4DD6-86F7-9B761D0CFFF5}"/>
    <cellStyle name="Normal 58 4" xfId="11205" xr:uid="{2F055B78-76FD-49AA-8FEB-302E296A0F65}"/>
    <cellStyle name="Normal 59" xfId="891" xr:uid="{00000000-0005-0000-0000-0000F4150000}"/>
    <cellStyle name="Normal 59 2" xfId="25927" xr:uid="{2434C1CA-68EE-421D-81DE-92105DDAA78B}"/>
    <cellStyle name="Normal 59 3" xfId="25926" xr:uid="{56D0DAD3-E5B7-4593-832E-62D39D3DA262}"/>
    <cellStyle name="Normal 59 4" xfId="11206" xr:uid="{BC38D8A2-6ADB-4D1A-929D-14B6C521080C}"/>
    <cellStyle name="Normal 6" xfId="59" xr:uid="{00000000-0005-0000-0000-0000F5150000}"/>
    <cellStyle name="Normal 6 10" xfId="13258" xr:uid="{3FE20721-508A-4427-9121-12F240276804}"/>
    <cellStyle name="Normal 6 11" xfId="13259" xr:uid="{923D4DE5-C108-4449-BE95-27E931D209EB}"/>
    <cellStyle name="Normal 6 12" xfId="13260" xr:uid="{3554F33C-AE5B-4376-8704-B79EFA4726E8}"/>
    <cellStyle name="Normal 6 12 2" xfId="14410" xr:uid="{4F0BD591-8616-4611-B96B-E0B411C7C74D}"/>
    <cellStyle name="Normal 6 13" xfId="13261" xr:uid="{9C35BDE8-6D82-473D-981A-4C739B0433D8}"/>
    <cellStyle name="Normal 6 14" xfId="13262" xr:uid="{BCD33BA1-D085-4A57-A711-E7FE545A054A}"/>
    <cellStyle name="Normal 6 14 2" xfId="14411" xr:uid="{E977E153-0E92-48F8-BB93-00B8B1C61060}"/>
    <cellStyle name="Normal 6 15" xfId="13263" xr:uid="{000AE50F-D141-4788-835D-4D956430DC64}"/>
    <cellStyle name="Normal 6 16" xfId="13264" xr:uid="{E07C6647-E9E8-4C5A-8D65-5C3AA59B7042}"/>
    <cellStyle name="Normal 6 2" xfId="141" xr:uid="{00000000-0005-0000-0000-0000F6150000}"/>
    <cellStyle name="Normal 6 2 2" xfId="317" xr:uid="{00000000-0005-0000-0000-0000F7150000}"/>
    <cellStyle name="Normal 6 2 2 2" xfId="1155" xr:uid="{00000000-0005-0000-0000-0000F8150000}"/>
    <cellStyle name="Normal 6 2 2 2 2" xfId="13266" xr:uid="{A7F4A040-04DF-43E8-8D32-9F004FF43126}"/>
    <cellStyle name="Normal 6 2 2 3" xfId="893" xr:uid="{00000000-0005-0000-0000-0000F9150000}"/>
    <cellStyle name="Normal 6 2 2 3 2" xfId="13267" xr:uid="{958A6985-3CE3-4120-B7A0-5B0CB585853C}"/>
    <cellStyle name="Normal 6 2 2 4" xfId="13268" xr:uid="{61A97A37-AA62-4EC7-B87F-EA37F9DD0C05}"/>
    <cellStyle name="Normal 6 2 2 5" xfId="13269" xr:uid="{3F4B85B7-32E5-4643-8540-DC72F19BDA9E}"/>
    <cellStyle name="Normal 6 2 2 6" xfId="26718" xr:uid="{6DBF762B-3B2C-455C-B7C3-5837F410F32D}"/>
    <cellStyle name="Normal 6 2 2 7" xfId="13265" xr:uid="{C80F5F29-37FC-483A-89C7-61B6D8342EB8}"/>
    <cellStyle name="Normal 6 2 3" xfId="254" xr:uid="{00000000-0005-0000-0000-0000FA150000}"/>
    <cellStyle name="Normal 6 2 3 2" xfId="26719" xr:uid="{EDCAC5DE-FE00-4FB2-99FE-8BB838CCF61A}"/>
    <cellStyle name="Normal 6 2 3 3" xfId="13270" xr:uid="{5DDA8406-FAEA-44C4-B3E9-D6488C1D5342}"/>
    <cellStyle name="Normal 6 2 4" xfId="1070" xr:uid="{00000000-0005-0000-0000-0000FB150000}"/>
    <cellStyle name="Normal 6 2 4 2" xfId="13271" xr:uid="{CF1F24A1-AB83-4F79-A128-60F3AE5436FC}"/>
    <cellStyle name="Normal 6 2 5" xfId="13272" xr:uid="{20E9F6D4-0CF6-4B38-8568-E32B18AC62B4}"/>
    <cellStyle name="Normal 6 2 6" xfId="13273" xr:uid="{C48D30B8-1B6D-4D86-B4D1-35FDFF1A8334}"/>
    <cellStyle name="Normal 6 2 7" xfId="13274" xr:uid="{D7346BD1-A280-4258-A8EF-92B19076655F}"/>
    <cellStyle name="Normal 6 2 8" xfId="13275" xr:uid="{2B0EF75F-A27A-4F39-A1ED-0FAC90DF4477}"/>
    <cellStyle name="Normal 6 2 9" xfId="9904" xr:uid="{7CE27E41-5A50-46FD-B792-A5E3E1F93788}"/>
    <cellStyle name="Normal 6 3" xfId="299" xr:uid="{00000000-0005-0000-0000-0000FC150000}"/>
    <cellStyle name="Normal 6 3 2" xfId="1142" xr:uid="{00000000-0005-0000-0000-0000FD150000}"/>
    <cellStyle name="Normal 6 3 2 2" xfId="13276" xr:uid="{A315750C-5FEC-4566-B43B-1310F55E5024}"/>
    <cellStyle name="Normal 6 3 2 2 2 3 3" xfId="17618" xr:uid="{6E211280-8064-4212-8370-000A42F7807E}"/>
    <cellStyle name="Normal 6 3 3" xfId="894" xr:uid="{00000000-0005-0000-0000-0000FE150000}"/>
    <cellStyle name="Normal 6 3 4" xfId="11207" xr:uid="{6E1CD421-37B0-4F74-806C-3CC738E953D5}"/>
    <cellStyle name="Normal 6 4" xfId="326" xr:uid="{00000000-0005-0000-0000-0000FF150000}"/>
    <cellStyle name="Normal 6 4 10" xfId="2359" xr:uid="{00000000-0005-0000-0000-000000160000}"/>
    <cellStyle name="Normal 6 4 10 2" xfId="4683" xr:uid="{00000000-0005-0000-0000-000001160000}"/>
    <cellStyle name="Normal 6 4 10 3" xfId="6856" xr:uid="{00000000-0005-0000-0000-000002160000}"/>
    <cellStyle name="Normal 6 4 11" xfId="3695" xr:uid="{00000000-0005-0000-0000-000003160000}"/>
    <cellStyle name="Normal 6 4 11 2" xfId="7414" xr:uid="{00000000-0005-0000-0000-000004160000}"/>
    <cellStyle name="Normal 6 4 12" xfId="3010" xr:uid="{00000000-0005-0000-0000-000005160000}"/>
    <cellStyle name="Normal 6 4 13" xfId="6068" xr:uid="{00000000-0005-0000-0000-000006160000}"/>
    <cellStyle name="Normal 6 4 14" xfId="11208" xr:uid="{811FEA6D-91C7-4683-839B-5CC34EF382D0}"/>
    <cellStyle name="Normal 6 4 2" xfId="1159" xr:uid="{00000000-0005-0000-0000-000007160000}"/>
    <cellStyle name="Normal 6 4 2 10" xfId="26720" xr:uid="{5BA444E0-8CCC-42EE-8D75-DAD0F3C35117}"/>
    <cellStyle name="Normal 6 4 2 2" xfId="1210" xr:uid="{00000000-0005-0000-0000-000008160000}"/>
    <cellStyle name="Normal 6 4 2 2 2" xfId="1281" xr:uid="{00000000-0005-0000-0000-000009160000}"/>
    <cellStyle name="Normal 6 4 2 2 2 2" xfId="1791" xr:uid="{00000000-0005-0000-0000-00000A160000}"/>
    <cellStyle name="Normal 6 4 2 2 2 2 2" xfId="2284" xr:uid="{00000000-0005-0000-0000-00000B160000}"/>
    <cellStyle name="Normal 6 4 2 2 2 2 2 2" xfId="4613" xr:uid="{00000000-0005-0000-0000-00000C160000}"/>
    <cellStyle name="Normal 6 4 2 2 2 2 2 3" xfId="6794" xr:uid="{00000000-0005-0000-0000-00000D160000}"/>
    <cellStyle name="Normal 6 4 2 2 2 2 3" xfId="2666" xr:uid="{00000000-0005-0000-0000-00000E160000}"/>
    <cellStyle name="Normal 6 4 2 2 2 2 3 2" xfId="4990" xr:uid="{00000000-0005-0000-0000-00000F160000}"/>
    <cellStyle name="Normal 6 4 2 2 2 2 3 3" xfId="7163" xr:uid="{00000000-0005-0000-0000-000010160000}"/>
    <cellStyle name="Normal 6 4 2 2 2 2 4" xfId="4169" xr:uid="{00000000-0005-0000-0000-000011160000}"/>
    <cellStyle name="Normal 6 4 2 2 2 2 5" xfId="6397" xr:uid="{00000000-0005-0000-0000-000012160000}"/>
    <cellStyle name="Normal 6 4 2 2 2 3" xfId="2055" xr:uid="{00000000-0005-0000-0000-000013160000}"/>
    <cellStyle name="Normal 6 4 2 2 2 3 2" xfId="4388" xr:uid="{00000000-0005-0000-0000-000014160000}"/>
    <cellStyle name="Normal 6 4 2 2 2 3 3" xfId="6580" xr:uid="{00000000-0005-0000-0000-000015160000}"/>
    <cellStyle name="Normal 6 4 2 2 2 4" xfId="2488" xr:uid="{00000000-0005-0000-0000-000016160000}"/>
    <cellStyle name="Normal 6 4 2 2 2 4 2" xfId="4812" xr:uid="{00000000-0005-0000-0000-000017160000}"/>
    <cellStyle name="Normal 6 4 2 2 2 4 3" xfId="6985" xr:uid="{00000000-0005-0000-0000-000018160000}"/>
    <cellStyle name="Normal 6 4 2 2 2 5" xfId="3833" xr:uid="{00000000-0005-0000-0000-000019160000}"/>
    <cellStyle name="Normal 6 4 2 2 2 6" xfId="6196" xr:uid="{00000000-0005-0000-0000-00001A160000}"/>
    <cellStyle name="Normal 6 4 2 2 3" xfId="1720" xr:uid="{00000000-0005-0000-0000-00001B160000}"/>
    <cellStyle name="Normal 6 4 2 2 3 2" xfId="2213" xr:uid="{00000000-0005-0000-0000-00001C160000}"/>
    <cellStyle name="Normal 6 4 2 2 3 2 2" xfId="4542" xr:uid="{00000000-0005-0000-0000-00001D160000}"/>
    <cellStyle name="Normal 6 4 2 2 3 2 3" xfId="6723" xr:uid="{00000000-0005-0000-0000-00001E160000}"/>
    <cellStyle name="Normal 6 4 2 2 3 3" xfId="2595" xr:uid="{00000000-0005-0000-0000-00001F160000}"/>
    <cellStyle name="Normal 6 4 2 2 3 3 2" xfId="4919" xr:uid="{00000000-0005-0000-0000-000020160000}"/>
    <cellStyle name="Normal 6 4 2 2 3 3 3" xfId="7092" xr:uid="{00000000-0005-0000-0000-000021160000}"/>
    <cellStyle name="Normal 6 4 2 2 3 4" xfId="4098" xr:uid="{00000000-0005-0000-0000-000022160000}"/>
    <cellStyle name="Normal 6 4 2 2 3 5" xfId="6326" xr:uid="{00000000-0005-0000-0000-000023160000}"/>
    <cellStyle name="Normal 6 4 2 2 4" xfId="1984" xr:uid="{00000000-0005-0000-0000-000024160000}"/>
    <cellStyle name="Normal 6 4 2 2 4 2" xfId="4317" xr:uid="{00000000-0005-0000-0000-000025160000}"/>
    <cellStyle name="Normal 6 4 2 2 4 3" xfId="6509" xr:uid="{00000000-0005-0000-0000-000026160000}"/>
    <cellStyle name="Normal 6 4 2 2 5" xfId="2417" xr:uid="{00000000-0005-0000-0000-000027160000}"/>
    <cellStyle name="Normal 6 4 2 2 5 2" xfId="4741" xr:uid="{00000000-0005-0000-0000-000028160000}"/>
    <cellStyle name="Normal 6 4 2 2 5 3" xfId="6914" xr:uid="{00000000-0005-0000-0000-000029160000}"/>
    <cellStyle name="Normal 6 4 2 2 6" xfId="3762" xr:uid="{00000000-0005-0000-0000-00002A160000}"/>
    <cellStyle name="Normal 6 4 2 2 6 2" xfId="7475" xr:uid="{00000000-0005-0000-0000-00002B160000}"/>
    <cellStyle name="Normal 6 4 2 2 7" xfId="3602" xr:uid="{00000000-0005-0000-0000-00002C160000}"/>
    <cellStyle name="Normal 6 4 2 2 8" xfId="6125" xr:uid="{00000000-0005-0000-0000-00002D160000}"/>
    <cellStyle name="Normal 6 4 2 3" xfId="1246" xr:uid="{00000000-0005-0000-0000-00002E160000}"/>
    <cellStyle name="Normal 6 4 2 3 2" xfId="1756" xr:uid="{00000000-0005-0000-0000-00002F160000}"/>
    <cellStyle name="Normal 6 4 2 3 2 2" xfId="2249" xr:uid="{00000000-0005-0000-0000-000030160000}"/>
    <cellStyle name="Normal 6 4 2 3 2 2 2" xfId="4578" xr:uid="{00000000-0005-0000-0000-000031160000}"/>
    <cellStyle name="Normal 6 4 2 3 2 2 3" xfId="6759" xr:uid="{00000000-0005-0000-0000-000032160000}"/>
    <cellStyle name="Normal 6 4 2 3 2 3" xfId="2631" xr:uid="{00000000-0005-0000-0000-000033160000}"/>
    <cellStyle name="Normal 6 4 2 3 2 3 2" xfId="4955" xr:uid="{00000000-0005-0000-0000-000034160000}"/>
    <cellStyle name="Normal 6 4 2 3 2 3 3" xfId="7128" xr:uid="{00000000-0005-0000-0000-000035160000}"/>
    <cellStyle name="Normal 6 4 2 3 2 4" xfId="4134" xr:uid="{00000000-0005-0000-0000-000036160000}"/>
    <cellStyle name="Normal 6 4 2 3 2 5" xfId="6362" xr:uid="{00000000-0005-0000-0000-000037160000}"/>
    <cellStyle name="Normal 6 4 2 3 3" xfId="2020" xr:uid="{00000000-0005-0000-0000-000038160000}"/>
    <cellStyle name="Normal 6 4 2 3 3 2" xfId="4353" xr:uid="{00000000-0005-0000-0000-000039160000}"/>
    <cellStyle name="Normal 6 4 2 3 3 3" xfId="6545" xr:uid="{00000000-0005-0000-0000-00003A160000}"/>
    <cellStyle name="Normal 6 4 2 3 4" xfId="2453" xr:uid="{00000000-0005-0000-0000-00003B160000}"/>
    <cellStyle name="Normal 6 4 2 3 4 2" xfId="4777" xr:uid="{00000000-0005-0000-0000-00003C160000}"/>
    <cellStyle name="Normal 6 4 2 3 4 3" xfId="6950" xr:uid="{00000000-0005-0000-0000-00003D160000}"/>
    <cellStyle name="Normal 6 4 2 3 5" xfId="3798" xr:uid="{00000000-0005-0000-0000-00003E160000}"/>
    <cellStyle name="Normal 6 4 2 3 6" xfId="6161" xr:uid="{00000000-0005-0000-0000-00003F160000}"/>
    <cellStyle name="Normal 6 4 2 4" xfId="1685" xr:uid="{00000000-0005-0000-0000-000040160000}"/>
    <cellStyle name="Normal 6 4 2 4 2" xfId="2178" xr:uid="{00000000-0005-0000-0000-000041160000}"/>
    <cellStyle name="Normal 6 4 2 4 2 2" xfId="4507" xr:uid="{00000000-0005-0000-0000-000042160000}"/>
    <cellStyle name="Normal 6 4 2 4 2 3" xfId="6688" xr:uid="{00000000-0005-0000-0000-000043160000}"/>
    <cellStyle name="Normal 6 4 2 4 3" xfId="2560" xr:uid="{00000000-0005-0000-0000-000044160000}"/>
    <cellStyle name="Normal 6 4 2 4 3 2" xfId="4884" xr:uid="{00000000-0005-0000-0000-000045160000}"/>
    <cellStyle name="Normal 6 4 2 4 3 3" xfId="7057" xr:uid="{00000000-0005-0000-0000-000046160000}"/>
    <cellStyle name="Normal 6 4 2 4 4" xfId="4063" xr:uid="{00000000-0005-0000-0000-000047160000}"/>
    <cellStyle name="Normal 6 4 2 4 5" xfId="6291" xr:uid="{00000000-0005-0000-0000-000048160000}"/>
    <cellStyle name="Normal 6 4 2 5" xfId="1949" xr:uid="{00000000-0005-0000-0000-000049160000}"/>
    <cellStyle name="Normal 6 4 2 5 2" xfId="4282" xr:uid="{00000000-0005-0000-0000-00004A160000}"/>
    <cellStyle name="Normal 6 4 2 5 3" xfId="6474" xr:uid="{00000000-0005-0000-0000-00004B160000}"/>
    <cellStyle name="Normal 6 4 2 6" xfId="2382" xr:uid="{00000000-0005-0000-0000-00004C160000}"/>
    <cellStyle name="Normal 6 4 2 6 2" xfId="4706" xr:uid="{00000000-0005-0000-0000-00004D160000}"/>
    <cellStyle name="Normal 6 4 2 6 3" xfId="6879" xr:uid="{00000000-0005-0000-0000-00004E160000}"/>
    <cellStyle name="Normal 6 4 2 7" xfId="3727" xr:uid="{00000000-0005-0000-0000-00004F160000}"/>
    <cellStyle name="Normal 6 4 2 7 2" xfId="7440" xr:uid="{00000000-0005-0000-0000-000050160000}"/>
    <cellStyle name="Normal 6 4 2 8" xfId="3388" xr:uid="{00000000-0005-0000-0000-000051160000}"/>
    <cellStyle name="Normal 6 4 2 9" xfId="6090" xr:uid="{00000000-0005-0000-0000-000052160000}"/>
    <cellStyle name="Normal 6 4 3" xfId="1181" xr:uid="{00000000-0005-0000-0000-000053160000}"/>
    <cellStyle name="Normal 6 4 3 2" xfId="1217" xr:uid="{00000000-0005-0000-0000-000054160000}"/>
    <cellStyle name="Normal 6 4 3 2 2" xfId="1288" xr:uid="{00000000-0005-0000-0000-000055160000}"/>
    <cellStyle name="Normal 6 4 3 2 2 2" xfId="1798" xr:uid="{00000000-0005-0000-0000-000056160000}"/>
    <cellStyle name="Normal 6 4 3 2 2 2 2" xfId="2291" xr:uid="{00000000-0005-0000-0000-000057160000}"/>
    <cellStyle name="Normal 6 4 3 2 2 2 2 2" xfId="4620" xr:uid="{00000000-0005-0000-0000-000058160000}"/>
    <cellStyle name="Normal 6 4 3 2 2 2 2 3" xfId="6801" xr:uid="{00000000-0005-0000-0000-000059160000}"/>
    <cellStyle name="Normal 6 4 3 2 2 2 3" xfId="2673" xr:uid="{00000000-0005-0000-0000-00005A160000}"/>
    <cellStyle name="Normal 6 4 3 2 2 2 3 2" xfId="4997" xr:uid="{00000000-0005-0000-0000-00005B160000}"/>
    <cellStyle name="Normal 6 4 3 2 2 2 3 3" xfId="7170" xr:uid="{00000000-0005-0000-0000-00005C160000}"/>
    <cellStyle name="Normal 6 4 3 2 2 2 4" xfId="4176" xr:uid="{00000000-0005-0000-0000-00005D160000}"/>
    <cellStyle name="Normal 6 4 3 2 2 2 5" xfId="6404" xr:uid="{00000000-0005-0000-0000-00005E160000}"/>
    <cellStyle name="Normal 6 4 3 2 2 3" xfId="2062" xr:uid="{00000000-0005-0000-0000-00005F160000}"/>
    <cellStyle name="Normal 6 4 3 2 2 3 2" xfId="4395" xr:uid="{00000000-0005-0000-0000-000060160000}"/>
    <cellStyle name="Normal 6 4 3 2 2 3 3" xfId="6587" xr:uid="{00000000-0005-0000-0000-000061160000}"/>
    <cellStyle name="Normal 6 4 3 2 2 4" xfId="2495" xr:uid="{00000000-0005-0000-0000-000062160000}"/>
    <cellStyle name="Normal 6 4 3 2 2 4 2" xfId="4819" xr:uid="{00000000-0005-0000-0000-000063160000}"/>
    <cellStyle name="Normal 6 4 3 2 2 4 3" xfId="6992" xr:uid="{00000000-0005-0000-0000-000064160000}"/>
    <cellStyle name="Normal 6 4 3 2 2 5" xfId="3840" xr:uid="{00000000-0005-0000-0000-000065160000}"/>
    <cellStyle name="Normal 6 4 3 2 2 6" xfId="6203" xr:uid="{00000000-0005-0000-0000-000066160000}"/>
    <cellStyle name="Normal 6 4 3 2 3" xfId="1727" xr:uid="{00000000-0005-0000-0000-000067160000}"/>
    <cellStyle name="Normal 6 4 3 2 3 2" xfId="2220" xr:uid="{00000000-0005-0000-0000-000068160000}"/>
    <cellStyle name="Normal 6 4 3 2 3 2 2" xfId="4549" xr:uid="{00000000-0005-0000-0000-000069160000}"/>
    <cellStyle name="Normal 6 4 3 2 3 2 3" xfId="6730" xr:uid="{00000000-0005-0000-0000-00006A160000}"/>
    <cellStyle name="Normal 6 4 3 2 3 3" xfId="2602" xr:uid="{00000000-0005-0000-0000-00006B160000}"/>
    <cellStyle name="Normal 6 4 3 2 3 3 2" xfId="4926" xr:uid="{00000000-0005-0000-0000-00006C160000}"/>
    <cellStyle name="Normal 6 4 3 2 3 3 3" xfId="7099" xr:uid="{00000000-0005-0000-0000-00006D160000}"/>
    <cellStyle name="Normal 6 4 3 2 3 4" xfId="4105" xr:uid="{00000000-0005-0000-0000-00006E160000}"/>
    <cellStyle name="Normal 6 4 3 2 3 5" xfId="6333" xr:uid="{00000000-0005-0000-0000-00006F160000}"/>
    <cellStyle name="Normal 6 4 3 2 4" xfId="1991" xr:uid="{00000000-0005-0000-0000-000070160000}"/>
    <cellStyle name="Normal 6 4 3 2 4 2" xfId="4324" xr:uid="{00000000-0005-0000-0000-000071160000}"/>
    <cellStyle name="Normal 6 4 3 2 4 3" xfId="6516" xr:uid="{00000000-0005-0000-0000-000072160000}"/>
    <cellStyle name="Normal 6 4 3 2 5" xfId="2424" xr:uid="{00000000-0005-0000-0000-000073160000}"/>
    <cellStyle name="Normal 6 4 3 2 5 2" xfId="4748" xr:uid="{00000000-0005-0000-0000-000074160000}"/>
    <cellStyle name="Normal 6 4 3 2 5 3" xfId="6921" xr:uid="{00000000-0005-0000-0000-000075160000}"/>
    <cellStyle name="Normal 6 4 3 2 6" xfId="3769" xr:uid="{00000000-0005-0000-0000-000076160000}"/>
    <cellStyle name="Normal 6 4 3 2 6 2" xfId="7482" xr:uid="{00000000-0005-0000-0000-000077160000}"/>
    <cellStyle name="Normal 6 4 3 2 7" xfId="3609" xr:uid="{00000000-0005-0000-0000-000078160000}"/>
    <cellStyle name="Normal 6 4 3 2 8" xfId="6132" xr:uid="{00000000-0005-0000-0000-000079160000}"/>
    <cellStyle name="Normal 6 4 3 3" xfId="1253" xr:uid="{00000000-0005-0000-0000-00007A160000}"/>
    <cellStyle name="Normal 6 4 3 3 2" xfId="1763" xr:uid="{00000000-0005-0000-0000-00007B160000}"/>
    <cellStyle name="Normal 6 4 3 3 2 2" xfId="2256" xr:uid="{00000000-0005-0000-0000-00007C160000}"/>
    <cellStyle name="Normal 6 4 3 3 2 2 2" xfId="4585" xr:uid="{00000000-0005-0000-0000-00007D160000}"/>
    <cellStyle name="Normal 6 4 3 3 2 2 3" xfId="6766" xr:uid="{00000000-0005-0000-0000-00007E160000}"/>
    <cellStyle name="Normal 6 4 3 3 2 3" xfId="2638" xr:uid="{00000000-0005-0000-0000-00007F160000}"/>
    <cellStyle name="Normal 6 4 3 3 2 3 2" xfId="4962" xr:uid="{00000000-0005-0000-0000-000080160000}"/>
    <cellStyle name="Normal 6 4 3 3 2 3 3" xfId="7135" xr:uid="{00000000-0005-0000-0000-000081160000}"/>
    <cellStyle name="Normal 6 4 3 3 2 4" xfId="4141" xr:uid="{00000000-0005-0000-0000-000082160000}"/>
    <cellStyle name="Normal 6 4 3 3 2 5" xfId="6369" xr:uid="{00000000-0005-0000-0000-000083160000}"/>
    <cellStyle name="Normal 6 4 3 3 3" xfId="2027" xr:uid="{00000000-0005-0000-0000-000084160000}"/>
    <cellStyle name="Normal 6 4 3 3 3 2" xfId="4360" xr:uid="{00000000-0005-0000-0000-000085160000}"/>
    <cellStyle name="Normal 6 4 3 3 3 3" xfId="6552" xr:uid="{00000000-0005-0000-0000-000086160000}"/>
    <cellStyle name="Normal 6 4 3 3 4" xfId="2460" xr:uid="{00000000-0005-0000-0000-000087160000}"/>
    <cellStyle name="Normal 6 4 3 3 4 2" xfId="4784" xr:uid="{00000000-0005-0000-0000-000088160000}"/>
    <cellStyle name="Normal 6 4 3 3 4 3" xfId="6957" xr:uid="{00000000-0005-0000-0000-000089160000}"/>
    <cellStyle name="Normal 6 4 3 3 5" xfId="3805" xr:uid="{00000000-0005-0000-0000-00008A160000}"/>
    <cellStyle name="Normal 6 4 3 3 6" xfId="6168" xr:uid="{00000000-0005-0000-0000-00008B160000}"/>
    <cellStyle name="Normal 6 4 3 4" xfId="1692" xr:uid="{00000000-0005-0000-0000-00008C160000}"/>
    <cellStyle name="Normal 6 4 3 4 2" xfId="2185" xr:uid="{00000000-0005-0000-0000-00008D160000}"/>
    <cellStyle name="Normal 6 4 3 4 2 2" xfId="4514" xr:uid="{00000000-0005-0000-0000-00008E160000}"/>
    <cellStyle name="Normal 6 4 3 4 2 3" xfId="6695" xr:uid="{00000000-0005-0000-0000-00008F160000}"/>
    <cellStyle name="Normal 6 4 3 4 3" xfId="2567" xr:uid="{00000000-0005-0000-0000-000090160000}"/>
    <cellStyle name="Normal 6 4 3 4 3 2" xfId="4891" xr:uid="{00000000-0005-0000-0000-000091160000}"/>
    <cellStyle name="Normal 6 4 3 4 3 3" xfId="7064" xr:uid="{00000000-0005-0000-0000-000092160000}"/>
    <cellStyle name="Normal 6 4 3 4 4" xfId="4070" xr:uid="{00000000-0005-0000-0000-000093160000}"/>
    <cellStyle name="Normal 6 4 3 4 5" xfId="6298" xr:uid="{00000000-0005-0000-0000-000094160000}"/>
    <cellStyle name="Normal 6 4 3 5" xfId="1956" xr:uid="{00000000-0005-0000-0000-000095160000}"/>
    <cellStyle name="Normal 6 4 3 5 2" xfId="4289" xr:uid="{00000000-0005-0000-0000-000096160000}"/>
    <cellStyle name="Normal 6 4 3 5 3" xfId="6481" xr:uid="{00000000-0005-0000-0000-000097160000}"/>
    <cellStyle name="Normal 6 4 3 6" xfId="2389" xr:uid="{00000000-0005-0000-0000-000098160000}"/>
    <cellStyle name="Normal 6 4 3 6 2" xfId="4713" xr:uid="{00000000-0005-0000-0000-000099160000}"/>
    <cellStyle name="Normal 6 4 3 6 3" xfId="6886" xr:uid="{00000000-0005-0000-0000-00009A160000}"/>
    <cellStyle name="Normal 6 4 3 7" xfId="3734" xr:uid="{00000000-0005-0000-0000-00009B160000}"/>
    <cellStyle name="Normal 6 4 3 7 2" xfId="7447" xr:uid="{00000000-0005-0000-0000-00009C160000}"/>
    <cellStyle name="Normal 6 4 3 8" xfId="3401" xr:uid="{00000000-0005-0000-0000-00009D160000}"/>
    <cellStyle name="Normal 6 4 3 9" xfId="6097" xr:uid="{00000000-0005-0000-0000-00009E160000}"/>
    <cellStyle name="Normal 6 4 4" xfId="895" xr:uid="{00000000-0005-0000-0000-00009F160000}"/>
    <cellStyle name="Normal 6 4 5" xfId="1188" xr:uid="{00000000-0005-0000-0000-0000A0160000}"/>
    <cellStyle name="Normal 6 4 5 2" xfId="1259" xr:uid="{00000000-0005-0000-0000-0000A1160000}"/>
    <cellStyle name="Normal 6 4 5 2 2" xfId="1769" xr:uid="{00000000-0005-0000-0000-0000A2160000}"/>
    <cellStyle name="Normal 6 4 5 2 2 2" xfId="2262" xr:uid="{00000000-0005-0000-0000-0000A3160000}"/>
    <cellStyle name="Normal 6 4 5 2 2 2 2" xfId="4591" xr:uid="{00000000-0005-0000-0000-0000A4160000}"/>
    <cellStyle name="Normal 6 4 5 2 2 2 3" xfId="6772" xr:uid="{00000000-0005-0000-0000-0000A5160000}"/>
    <cellStyle name="Normal 6 4 5 2 2 3" xfId="2644" xr:uid="{00000000-0005-0000-0000-0000A6160000}"/>
    <cellStyle name="Normal 6 4 5 2 2 3 2" xfId="4968" xr:uid="{00000000-0005-0000-0000-0000A7160000}"/>
    <cellStyle name="Normal 6 4 5 2 2 3 3" xfId="7141" xr:uid="{00000000-0005-0000-0000-0000A8160000}"/>
    <cellStyle name="Normal 6 4 5 2 2 4" xfId="4147" xr:uid="{00000000-0005-0000-0000-0000A9160000}"/>
    <cellStyle name="Normal 6 4 5 2 2 5" xfId="6375" xr:uid="{00000000-0005-0000-0000-0000AA160000}"/>
    <cellStyle name="Normal 6 4 5 2 3" xfId="2033" xr:uid="{00000000-0005-0000-0000-0000AB160000}"/>
    <cellStyle name="Normal 6 4 5 2 3 2" xfId="4366" xr:uid="{00000000-0005-0000-0000-0000AC160000}"/>
    <cellStyle name="Normal 6 4 5 2 3 3" xfId="6558" xr:uid="{00000000-0005-0000-0000-0000AD160000}"/>
    <cellStyle name="Normal 6 4 5 2 4" xfId="2466" xr:uid="{00000000-0005-0000-0000-0000AE160000}"/>
    <cellStyle name="Normal 6 4 5 2 4 2" xfId="4790" xr:uid="{00000000-0005-0000-0000-0000AF160000}"/>
    <cellStyle name="Normal 6 4 5 2 4 3" xfId="6963" xr:uid="{00000000-0005-0000-0000-0000B0160000}"/>
    <cellStyle name="Normal 6 4 5 2 5" xfId="3811" xr:uid="{00000000-0005-0000-0000-0000B1160000}"/>
    <cellStyle name="Normal 6 4 5 2 6" xfId="6174" xr:uid="{00000000-0005-0000-0000-0000B2160000}"/>
    <cellStyle name="Normal 6 4 5 3" xfId="1698" xr:uid="{00000000-0005-0000-0000-0000B3160000}"/>
    <cellStyle name="Normal 6 4 5 3 2" xfId="2191" xr:uid="{00000000-0005-0000-0000-0000B4160000}"/>
    <cellStyle name="Normal 6 4 5 3 2 2" xfId="4520" xr:uid="{00000000-0005-0000-0000-0000B5160000}"/>
    <cellStyle name="Normal 6 4 5 3 2 3" xfId="6701" xr:uid="{00000000-0005-0000-0000-0000B6160000}"/>
    <cellStyle name="Normal 6 4 5 3 3" xfId="2573" xr:uid="{00000000-0005-0000-0000-0000B7160000}"/>
    <cellStyle name="Normal 6 4 5 3 3 2" xfId="4897" xr:uid="{00000000-0005-0000-0000-0000B8160000}"/>
    <cellStyle name="Normal 6 4 5 3 3 3" xfId="7070" xr:uid="{00000000-0005-0000-0000-0000B9160000}"/>
    <cellStyle name="Normal 6 4 5 3 4" xfId="4076" xr:uid="{00000000-0005-0000-0000-0000BA160000}"/>
    <cellStyle name="Normal 6 4 5 3 5" xfId="6304" xr:uid="{00000000-0005-0000-0000-0000BB160000}"/>
    <cellStyle name="Normal 6 4 5 4" xfId="1962" xr:uid="{00000000-0005-0000-0000-0000BC160000}"/>
    <cellStyle name="Normal 6 4 5 4 2" xfId="4295" xr:uid="{00000000-0005-0000-0000-0000BD160000}"/>
    <cellStyle name="Normal 6 4 5 4 3" xfId="6487" xr:uid="{00000000-0005-0000-0000-0000BE160000}"/>
    <cellStyle name="Normal 6 4 5 5" xfId="2395" xr:uid="{00000000-0005-0000-0000-0000BF160000}"/>
    <cellStyle name="Normal 6 4 5 5 2" xfId="4719" xr:uid="{00000000-0005-0000-0000-0000C0160000}"/>
    <cellStyle name="Normal 6 4 5 5 3" xfId="6892" xr:uid="{00000000-0005-0000-0000-0000C1160000}"/>
    <cellStyle name="Normal 6 4 5 6" xfId="3740" xr:uid="{00000000-0005-0000-0000-0000C2160000}"/>
    <cellStyle name="Normal 6 4 5 6 2" xfId="7453" xr:uid="{00000000-0005-0000-0000-0000C3160000}"/>
    <cellStyle name="Normal 6 4 5 7" xfId="3544" xr:uid="{00000000-0005-0000-0000-0000C4160000}"/>
    <cellStyle name="Normal 6 4 5 8" xfId="6103" xr:uid="{00000000-0005-0000-0000-0000C5160000}"/>
    <cellStyle name="Normal 6 4 6" xfId="1224" xr:uid="{00000000-0005-0000-0000-0000C6160000}"/>
    <cellStyle name="Normal 6 4 6 2" xfId="1734" xr:uid="{00000000-0005-0000-0000-0000C7160000}"/>
    <cellStyle name="Normal 6 4 6 2 2" xfId="2227" xr:uid="{00000000-0005-0000-0000-0000C8160000}"/>
    <cellStyle name="Normal 6 4 6 2 2 2" xfId="4556" xr:uid="{00000000-0005-0000-0000-0000C9160000}"/>
    <cellStyle name="Normal 6 4 6 2 2 3" xfId="6737" xr:uid="{00000000-0005-0000-0000-0000CA160000}"/>
    <cellStyle name="Normal 6 4 6 2 3" xfId="2609" xr:uid="{00000000-0005-0000-0000-0000CB160000}"/>
    <cellStyle name="Normal 6 4 6 2 3 2" xfId="4933" xr:uid="{00000000-0005-0000-0000-0000CC160000}"/>
    <cellStyle name="Normal 6 4 6 2 3 3" xfId="7106" xr:uid="{00000000-0005-0000-0000-0000CD160000}"/>
    <cellStyle name="Normal 6 4 6 2 4" xfId="4112" xr:uid="{00000000-0005-0000-0000-0000CE160000}"/>
    <cellStyle name="Normal 6 4 6 2 5" xfId="6340" xr:uid="{00000000-0005-0000-0000-0000CF160000}"/>
    <cellStyle name="Normal 6 4 6 3" xfId="1998" xr:uid="{00000000-0005-0000-0000-0000D0160000}"/>
    <cellStyle name="Normal 6 4 6 3 2" xfId="4331" xr:uid="{00000000-0005-0000-0000-0000D1160000}"/>
    <cellStyle name="Normal 6 4 6 3 3" xfId="6523" xr:uid="{00000000-0005-0000-0000-0000D2160000}"/>
    <cellStyle name="Normal 6 4 6 4" xfId="2431" xr:uid="{00000000-0005-0000-0000-0000D3160000}"/>
    <cellStyle name="Normal 6 4 6 4 2" xfId="4755" xr:uid="{00000000-0005-0000-0000-0000D4160000}"/>
    <cellStyle name="Normal 6 4 6 4 3" xfId="6928" xr:uid="{00000000-0005-0000-0000-0000D5160000}"/>
    <cellStyle name="Normal 6 4 6 5" xfId="3776" xr:uid="{00000000-0005-0000-0000-0000D6160000}"/>
    <cellStyle name="Normal 6 4 6 6" xfId="6139" xr:uid="{00000000-0005-0000-0000-0000D7160000}"/>
    <cellStyle name="Normal 6 4 7" xfId="1629" xr:uid="{00000000-0005-0000-0000-0000D8160000}"/>
    <cellStyle name="Normal 6 4 7 2" xfId="2148" xr:uid="{00000000-0005-0000-0000-0000D9160000}"/>
    <cellStyle name="Normal 6 4 7 2 2" xfId="4477" xr:uid="{00000000-0005-0000-0000-0000DA160000}"/>
    <cellStyle name="Normal 6 4 7 2 3" xfId="6658" xr:uid="{00000000-0005-0000-0000-0000DB160000}"/>
    <cellStyle name="Normal 6 4 7 3" xfId="2538" xr:uid="{00000000-0005-0000-0000-0000DC160000}"/>
    <cellStyle name="Normal 6 4 7 3 2" xfId="4862" xr:uid="{00000000-0005-0000-0000-0000DD160000}"/>
    <cellStyle name="Normal 6 4 7 3 3" xfId="7035" xr:uid="{00000000-0005-0000-0000-0000DE160000}"/>
    <cellStyle name="Normal 6 4 7 4" xfId="4028" xr:uid="{00000000-0005-0000-0000-0000DF160000}"/>
    <cellStyle name="Normal 6 4 7 5" xfId="6269" xr:uid="{00000000-0005-0000-0000-0000E0160000}"/>
    <cellStyle name="Normal 6 4 8" xfId="1342" xr:uid="{00000000-0005-0000-0000-0000E1160000}"/>
    <cellStyle name="Normal 6 4 8 2" xfId="2106" xr:uid="{00000000-0005-0000-0000-0000E2160000}"/>
    <cellStyle name="Normal 6 4 8 2 2" xfId="4437" xr:uid="{00000000-0005-0000-0000-0000E3160000}"/>
    <cellStyle name="Normal 6 4 8 2 3" xfId="6616" xr:uid="{00000000-0005-0000-0000-0000E4160000}"/>
    <cellStyle name="Normal 6 4 8 3" xfId="2523" xr:uid="{00000000-0005-0000-0000-0000E5160000}"/>
    <cellStyle name="Normal 6 4 8 3 2" xfId="4847" xr:uid="{00000000-0005-0000-0000-0000E6160000}"/>
    <cellStyle name="Normal 6 4 8 3 3" xfId="7020" xr:uid="{00000000-0005-0000-0000-0000E7160000}"/>
    <cellStyle name="Normal 6 4 8 4" xfId="3886" xr:uid="{00000000-0005-0000-0000-0000E8160000}"/>
    <cellStyle name="Normal 6 4 8 5" xfId="6230" xr:uid="{00000000-0005-0000-0000-0000E9160000}"/>
    <cellStyle name="Normal 6 4 9" xfId="1910" xr:uid="{00000000-0005-0000-0000-0000EA160000}"/>
    <cellStyle name="Normal 6 4 9 2" xfId="4252" xr:uid="{00000000-0005-0000-0000-0000EB160000}"/>
    <cellStyle name="Normal 6 4 9 3" xfId="6444" xr:uid="{00000000-0005-0000-0000-0000EC160000}"/>
    <cellStyle name="Normal 6 5" xfId="253" xr:uid="{00000000-0005-0000-0000-0000ED160000}"/>
    <cellStyle name="Normal 6 5 10" xfId="3692" xr:uid="{00000000-0005-0000-0000-0000EE160000}"/>
    <cellStyle name="Normal 6 5 10 2" xfId="7411" xr:uid="{00000000-0005-0000-0000-0000EF160000}"/>
    <cellStyle name="Normal 6 5 11" xfId="2972" xr:uid="{00000000-0005-0000-0000-0000F0160000}"/>
    <cellStyle name="Normal 6 5 12" xfId="6065" xr:uid="{00000000-0005-0000-0000-0000F1160000}"/>
    <cellStyle name="Normal 6 5 13" xfId="11209" xr:uid="{1A1B84B6-B8EE-42DA-89B3-DDAFD71768E0}"/>
    <cellStyle name="Normal 6 5 2" xfId="1178" xr:uid="{00000000-0005-0000-0000-0000F2160000}"/>
    <cellStyle name="Normal 6 5 2 10" xfId="11210" xr:uid="{6FC112FA-2815-4E32-8024-F3807319CE4C}"/>
    <cellStyle name="Normal 6 5 2 2" xfId="1214" xr:uid="{00000000-0005-0000-0000-0000F3160000}"/>
    <cellStyle name="Normal 6 5 2 2 2" xfId="1285" xr:uid="{00000000-0005-0000-0000-0000F4160000}"/>
    <cellStyle name="Normal 6 5 2 2 2 2" xfId="1795" xr:uid="{00000000-0005-0000-0000-0000F5160000}"/>
    <cellStyle name="Normal 6 5 2 2 2 2 2" xfId="2288" xr:uid="{00000000-0005-0000-0000-0000F6160000}"/>
    <cellStyle name="Normal 6 5 2 2 2 2 2 2" xfId="4617" xr:uid="{00000000-0005-0000-0000-0000F7160000}"/>
    <cellStyle name="Normal 6 5 2 2 2 2 2 3" xfId="6798" xr:uid="{00000000-0005-0000-0000-0000F8160000}"/>
    <cellStyle name="Normal 6 5 2 2 2 2 3" xfId="2670" xr:uid="{00000000-0005-0000-0000-0000F9160000}"/>
    <cellStyle name="Normal 6 5 2 2 2 2 3 2" xfId="4994" xr:uid="{00000000-0005-0000-0000-0000FA160000}"/>
    <cellStyle name="Normal 6 5 2 2 2 2 3 3" xfId="7167" xr:uid="{00000000-0005-0000-0000-0000FB160000}"/>
    <cellStyle name="Normal 6 5 2 2 2 2 4" xfId="4173" xr:uid="{00000000-0005-0000-0000-0000FC160000}"/>
    <cellStyle name="Normal 6 5 2 2 2 2 5" xfId="6401" xr:uid="{00000000-0005-0000-0000-0000FD160000}"/>
    <cellStyle name="Normal 6 5 2 2 2 3" xfId="2059" xr:uid="{00000000-0005-0000-0000-0000FE160000}"/>
    <cellStyle name="Normal 6 5 2 2 2 3 2" xfId="4392" xr:uid="{00000000-0005-0000-0000-0000FF160000}"/>
    <cellStyle name="Normal 6 5 2 2 2 3 3" xfId="6584" xr:uid="{00000000-0005-0000-0000-000000170000}"/>
    <cellStyle name="Normal 6 5 2 2 2 4" xfId="2492" xr:uid="{00000000-0005-0000-0000-000001170000}"/>
    <cellStyle name="Normal 6 5 2 2 2 4 2" xfId="4816" xr:uid="{00000000-0005-0000-0000-000002170000}"/>
    <cellStyle name="Normal 6 5 2 2 2 4 3" xfId="6989" xr:uid="{00000000-0005-0000-0000-000003170000}"/>
    <cellStyle name="Normal 6 5 2 2 2 5" xfId="3837" xr:uid="{00000000-0005-0000-0000-000004170000}"/>
    <cellStyle name="Normal 6 5 2 2 2 6" xfId="6200" xr:uid="{00000000-0005-0000-0000-000005170000}"/>
    <cellStyle name="Normal 6 5 2 2 3" xfId="1724" xr:uid="{00000000-0005-0000-0000-000006170000}"/>
    <cellStyle name="Normal 6 5 2 2 3 2" xfId="2217" xr:uid="{00000000-0005-0000-0000-000007170000}"/>
    <cellStyle name="Normal 6 5 2 2 3 2 2" xfId="4546" xr:uid="{00000000-0005-0000-0000-000008170000}"/>
    <cellStyle name="Normal 6 5 2 2 3 2 3" xfId="6727" xr:uid="{00000000-0005-0000-0000-000009170000}"/>
    <cellStyle name="Normal 6 5 2 2 3 3" xfId="2599" xr:uid="{00000000-0005-0000-0000-00000A170000}"/>
    <cellStyle name="Normal 6 5 2 2 3 3 2" xfId="4923" xr:uid="{00000000-0005-0000-0000-00000B170000}"/>
    <cellStyle name="Normal 6 5 2 2 3 3 3" xfId="7096" xr:uid="{00000000-0005-0000-0000-00000C170000}"/>
    <cellStyle name="Normal 6 5 2 2 3 4" xfId="4102" xr:uid="{00000000-0005-0000-0000-00000D170000}"/>
    <cellStyle name="Normal 6 5 2 2 3 5" xfId="6330" xr:uid="{00000000-0005-0000-0000-00000E170000}"/>
    <cellStyle name="Normal 6 5 2 2 4" xfId="1988" xr:uid="{00000000-0005-0000-0000-00000F170000}"/>
    <cellStyle name="Normal 6 5 2 2 4 2" xfId="4321" xr:uid="{00000000-0005-0000-0000-000010170000}"/>
    <cellStyle name="Normal 6 5 2 2 4 3" xfId="6513" xr:uid="{00000000-0005-0000-0000-000011170000}"/>
    <cellStyle name="Normal 6 5 2 2 5" xfId="2421" xr:uid="{00000000-0005-0000-0000-000012170000}"/>
    <cellStyle name="Normal 6 5 2 2 5 2" xfId="4745" xr:uid="{00000000-0005-0000-0000-000013170000}"/>
    <cellStyle name="Normal 6 5 2 2 5 3" xfId="6918" xr:uid="{00000000-0005-0000-0000-000014170000}"/>
    <cellStyle name="Normal 6 5 2 2 6" xfId="3766" xr:uid="{00000000-0005-0000-0000-000015170000}"/>
    <cellStyle name="Normal 6 5 2 2 6 2" xfId="7479" xr:uid="{00000000-0005-0000-0000-000016170000}"/>
    <cellStyle name="Normal 6 5 2 2 7" xfId="3606" xr:uid="{00000000-0005-0000-0000-000017170000}"/>
    <cellStyle name="Normal 6 5 2 2 8" xfId="6129" xr:uid="{00000000-0005-0000-0000-000018170000}"/>
    <cellStyle name="Normal 6 5 2 3" xfId="1250" xr:uid="{00000000-0005-0000-0000-000019170000}"/>
    <cellStyle name="Normal 6 5 2 3 2" xfId="1760" xr:uid="{00000000-0005-0000-0000-00001A170000}"/>
    <cellStyle name="Normal 6 5 2 3 2 2" xfId="2253" xr:uid="{00000000-0005-0000-0000-00001B170000}"/>
    <cellStyle name="Normal 6 5 2 3 2 2 2" xfId="4582" xr:uid="{00000000-0005-0000-0000-00001C170000}"/>
    <cellStyle name="Normal 6 5 2 3 2 2 3" xfId="6763" xr:uid="{00000000-0005-0000-0000-00001D170000}"/>
    <cellStyle name="Normal 6 5 2 3 2 3" xfId="2635" xr:uid="{00000000-0005-0000-0000-00001E170000}"/>
    <cellStyle name="Normal 6 5 2 3 2 3 2" xfId="4959" xr:uid="{00000000-0005-0000-0000-00001F170000}"/>
    <cellStyle name="Normal 6 5 2 3 2 3 3" xfId="7132" xr:uid="{00000000-0005-0000-0000-000020170000}"/>
    <cellStyle name="Normal 6 5 2 3 2 4" xfId="4138" xr:uid="{00000000-0005-0000-0000-000021170000}"/>
    <cellStyle name="Normal 6 5 2 3 2 5" xfId="6366" xr:uid="{00000000-0005-0000-0000-000022170000}"/>
    <cellStyle name="Normal 6 5 2 3 3" xfId="2024" xr:uid="{00000000-0005-0000-0000-000023170000}"/>
    <cellStyle name="Normal 6 5 2 3 3 2" xfId="4357" xr:uid="{00000000-0005-0000-0000-000024170000}"/>
    <cellStyle name="Normal 6 5 2 3 3 3" xfId="6549" xr:uid="{00000000-0005-0000-0000-000025170000}"/>
    <cellStyle name="Normal 6 5 2 3 4" xfId="2457" xr:uid="{00000000-0005-0000-0000-000026170000}"/>
    <cellStyle name="Normal 6 5 2 3 4 2" xfId="4781" xr:uid="{00000000-0005-0000-0000-000027170000}"/>
    <cellStyle name="Normal 6 5 2 3 4 3" xfId="6954" xr:uid="{00000000-0005-0000-0000-000028170000}"/>
    <cellStyle name="Normal 6 5 2 3 5" xfId="3802" xr:uid="{00000000-0005-0000-0000-000029170000}"/>
    <cellStyle name="Normal 6 5 2 3 6" xfId="6165" xr:uid="{00000000-0005-0000-0000-00002A170000}"/>
    <cellStyle name="Normal 6 5 2 4" xfId="1689" xr:uid="{00000000-0005-0000-0000-00002B170000}"/>
    <cellStyle name="Normal 6 5 2 4 2" xfId="2182" xr:uid="{00000000-0005-0000-0000-00002C170000}"/>
    <cellStyle name="Normal 6 5 2 4 2 2" xfId="4511" xr:uid="{00000000-0005-0000-0000-00002D170000}"/>
    <cellStyle name="Normal 6 5 2 4 2 3" xfId="6692" xr:uid="{00000000-0005-0000-0000-00002E170000}"/>
    <cellStyle name="Normal 6 5 2 4 3" xfId="2564" xr:uid="{00000000-0005-0000-0000-00002F170000}"/>
    <cellStyle name="Normal 6 5 2 4 3 2" xfId="4888" xr:uid="{00000000-0005-0000-0000-000030170000}"/>
    <cellStyle name="Normal 6 5 2 4 3 3" xfId="7061" xr:uid="{00000000-0005-0000-0000-000031170000}"/>
    <cellStyle name="Normal 6 5 2 4 4" xfId="4067" xr:uid="{00000000-0005-0000-0000-000032170000}"/>
    <cellStyle name="Normal 6 5 2 4 5" xfId="6295" xr:uid="{00000000-0005-0000-0000-000033170000}"/>
    <cellStyle name="Normal 6 5 2 5" xfId="1953" xr:uid="{00000000-0005-0000-0000-000034170000}"/>
    <cellStyle name="Normal 6 5 2 5 2" xfId="4286" xr:uid="{00000000-0005-0000-0000-000035170000}"/>
    <cellStyle name="Normal 6 5 2 5 3" xfId="6478" xr:uid="{00000000-0005-0000-0000-000036170000}"/>
    <cellStyle name="Normal 6 5 2 6" xfId="2386" xr:uid="{00000000-0005-0000-0000-000037170000}"/>
    <cellStyle name="Normal 6 5 2 6 2" xfId="4710" xr:uid="{00000000-0005-0000-0000-000038170000}"/>
    <cellStyle name="Normal 6 5 2 6 3" xfId="6883" xr:uid="{00000000-0005-0000-0000-000039170000}"/>
    <cellStyle name="Normal 6 5 2 7" xfId="3731" xr:uid="{00000000-0005-0000-0000-00003A170000}"/>
    <cellStyle name="Normal 6 5 2 7 2" xfId="7444" xr:uid="{00000000-0005-0000-0000-00003B170000}"/>
    <cellStyle name="Normal 6 5 2 8" xfId="3398" xr:uid="{00000000-0005-0000-0000-00003C170000}"/>
    <cellStyle name="Normal 6 5 2 9" xfId="6094" xr:uid="{00000000-0005-0000-0000-00003D170000}"/>
    <cellStyle name="Normal 6 5 3" xfId="1118" xr:uid="{00000000-0005-0000-0000-00003E170000}"/>
    <cellStyle name="Normal 6 5 3 10" xfId="13277" xr:uid="{F8BFD58D-C931-41F5-AEC8-C7AE6DD60841}"/>
    <cellStyle name="Normal 6 5 3 2" xfId="1207" xr:uid="{00000000-0005-0000-0000-00003F170000}"/>
    <cellStyle name="Normal 6 5 3 2 2" xfId="1278" xr:uid="{00000000-0005-0000-0000-000040170000}"/>
    <cellStyle name="Normal 6 5 3 2 2 2" xfId="1788" xr:uid="{00000000-0005-0000-0000-000041170000}"/>
    <cellStyle name="Normal 6 5 3 2 2 2 2" xfId="2281" xr:uid="{00000000-0005-0000-0000-000042170000}"/>
    <cellStyle name="Normal 6 5 3 2 2 2 2 2" xfId="4610" xr:uid="{00000000-0005-0000-0000-000043170000}"/>
    <cellStyle name="Normal 6 5 3 2 2 2 2 3" xfId="6791" xr:uid="{00000000-0005-0000-0000-000044170000}"/>
    <cellStyle name="Normal 6 5 3 2 2 2 3" xfId="2663" xr:uid="{00000000-0005-0000-0000-000045170000}"/>
    <cellStyle name="Normal 6 5 3 2 2 2 3 2" xfId="4987" xr:uid="{00000000-0005-0000-0000-000046170000}"/>
    <cellStyle name="Normal 6 5 3 2 2 2 3 3" xfId="7160" xr:uid="{00000000-0005-0000-0000-000047170000}"/>
    <cellStyle name="Normal 6 5 3 2 2 2 4" xfId="4166" xr:uid="{00000000-0005-0000-0000-000048170000}"/>
    <cellStyle name="Normal 6 5 3 2 2 2 5" xfId="6394" xr:uid="{00000000-0005-0000-0000-000049170000}"/>
    <cellStyle name="Normal 6 5 3 2 2 3" xfId="2052" xr:uid="{00000000-0005-0000-0000-00004A170000}"/>
    <cellStyle name="Normal 6 5 3 2 2 3 2" xfId="4385" xr:uid="{00000000-0005-0000-0000-00004B170000}"/>
    <cellStyle name="Normal 6 5 3 2 2 3 3" xfId="6577" xr:uid="{00000000-0005-0000-0000-00004C170000}"/>
    <cellStyle name="Normal 6 5 3 2 2 4" xfId="2485" xr:uid="{00000000-0005-0000-0000-00004D170000}"/>
    <cellStyle name="Normal 6 5 3 2 2 4 2" xfId="4809" xr:uid="{00000000-0005-0000-0000-00004E170000}"/>
    <cellStyle name="Normal 6 5 3 2 2 4 3" xfId="6982" xr:uid="{00000000-0005-0000-0000-00004F170000}"/>
    <cellStyle name="Normal 6 5 3 2 2 5" xfId="3830" xr:uid="{00000000-0005-0000-0000-000050170000}"/>
    <cellStyle name="Normal 6 5 3 2 2 6" xfId="6193" xr:uid="{00000000-0005-0000-0000-000051170000}"/>
    <cellStyle name="Normal 6 5 3 2 3" xfId="1717" xr:uid="{00000000-0005-0000-0000-000052170000}"/>
    <cellStyle name="Normal 6 5 3 2 3 2" xfId="2210" xr:uid="{00000000-0005-0000-0000-000053170000}"/>
    <cellStyle name="Normal 6 5 3 2 3 2 2" xfId="4539" xr:uid="{00000000-0005-0000-0000-000054170000}"/>
    <cellStyle name="Normal 6 5 3 2 3 2 3" xfId="6720" xr:uid="{00000000-0005-0000-0000-000055170000}"/>
    <cellStyle name="Normal 6 5 3 2 3 3" xfId="2592" xr:uid="{00000000-0005-0000-0000-000056170000}"/>
    <cellStyle name="Normal 6 5 3 2 3 3 2" xfId="4916" xr:uid="{00000000-0005-0000-0000-000057170000}"/>
    <cellStyle name="Normal 6 5 3 2 3 3 3" xfId="7089" xr:uid="{00000000-0005-0000-0000-000058170000}"/>
    <cellStyle name="Normal 6 5 3 2 3 4" xfId="4095" xr:uid="{00000000-0005-0000-0000-000059170000}"/>
    <cellStyle name="Normal 6 5 3 2 3 5" xfId="6323" xr:uid="{00000000-0005-0000-0000-00005A170000}"/>
    <cellStyle name="Normal 6 5 3 2 4" xfId="1981" xr:uid="{00000000-0005-0000-0000-00005B170000}"/>
    <cellStyle name="Normal 6 5 3 2 4 2" xfId="4314" xr:uid="{00000000-0005-0000-0000-00005C170000}"/>
    <cellStyle name="Normal 6 5 3 2 4 3" xfId="6506" xr:uid="{00000000-0005-0000-0000-00005D170000}"/>
    <cellStyle name="Normal 6 5 3 2 5" xfId="2414" xr:uid="{00000000-0005-0000-0000-00005E170000}"/>
    <cellStyle name="Normal 6 5 3 2 5 2" xfId="4738" xr:uid="{00000000-0005-0000-0000-00005F170000}"/>
    <cellStyle name="Normal 6 5 3 2 5 3" xfId="6911" xr:uid="{00000000-0005-0000-0000-000060170000}"/>
    <cellStyle name="Normal 6 5 3 2 6" xfId="3759" xr:uid="{00000000-0005-0000-0000-000061170000}"/>
    <cellStyle name="Normal 6 5 3 2 6 2" xfId="7472" xr:uid="{00000000-0005-0000-0000-000062170000}"/>
    <cellStyle name="Normal 6 5 3 2 7" xfId="3599" xr:uid="{00000000-0005-0000-0000-000063170000}"/>
    <cellStyle name="Normal 6 5 3 2 8" xfId="6122" xr:uid="{00000000-0005-0000-0000-000064170000}"/>
    <cellStyle name="Normal 6 5 3 3" xfId="1243" xr:uid="{00000000-0005-0000-0000-000065170000}"/>
    <cellStyle name="Normal 6 5 3 3 2" xfId="1753" xr:uid="{00000000-0005-0000-0000-000066170000}"/>
    <cellStyle name="Normal 6 5 3 3 2 2" xfId="2246" xr:uid="{00000000-0005-0000-0000-000067170000}"/>
    <cellStyle name="Normal 6 5 3 3 2 2 2" xfId="4575" xr:uid="{00000000-0005-0000-0000-000068170000}"/>
    <cellStyle name="Normal 6 5 3 3 2 2 3" xfId="6756" xr:uid="{00000000-0005-0000-0000-000069170000}"/>
    <cellStyle name="Normal 6 5 3 3 2 3" xfId="2628" xr:uid="{00000000-0005-0000-0000-00006A170000}"/>
    <cellStyle name="Normal 6 5 3 3 2 3 2" xfId="4952" xr:uid="{00000000-0005-0000-0000-00006B170000}"/>
    <cellStyle name="Normal 6 5 3 3 2 3 3" xfId="7125" xr:uid="{00000000-0005-0000-0000-00006C170000}"/>
    <cellStyle name="Normal 6 5 3 3 2 4" xfId="4131" xr:uid="{00000000-0005-0000-0000-00006D170000}"/>
    <cellStyle name="Normal 6 5 3 3 2 5" xfId="6359" xr:uid="{00000000-0005-0000-0000-00006E170000}"/>
    <cellStyle name="Normal 6 5 3 3 3" xfId="2017" xr:uid="{00000000-0005-0000-0000-00006F170000}"/>
    <cellStyle name="Normal 6 5 3 3 3 2" xfId="4350" xr:uid="{00000000-0005-0000-0000-000070170000}"/>
    <cellStyle name="Normal 6 5 3 3 3 3" xfId="6542" xr:uid="{00000000-0005-0000-0000-000071170000}"/>
    <cellStyle name="Normal 6 5 3 3 4" xfId="2450" xr:uid="{00000000-0005-0000-0000-000072170000}"/>
    <cellStyle name="Normal 6 5 3 3 4 2" xfId="4774" xr:uid="{00000000-0005-0000-0000-000073170000}"/>
    <cellStyle name="Normal 6 5 3 3 4 3" xfId="6947" xr:uid="{00000000-0005-0000-0000-000074170000}"/>
    <cellStyle name="Normal 6 5 3 3 5" xfId="3795" xr:uid="{00000000-0005-0000-0000-000075170000}"/>
    <cellStyle name="Normal 6 5 3 3 6" xfId="6158" xr:uid="{00000000-0005-0000-0000-000076170000}"/>
    <cellStyle name="Normal 6 5 3 4" xfId="1682" xr:uid="{00000000-0005-0000-0000-000077170000}"/>
    <cellStyle name="Normal 6 5 3 4 2" xfId="2175" xr:uid="{00000000-0005-0000-0000-000078170000}"/>
    <cellStyle name="Normal 6 5 3 4 2 2" xfId="4504" xr:uid="{00000000-0005-0000-0000-000079170000}"/>
    <cellStyle name="Normal 6 5 3 4 2 3" xfId="6685" xr:uid="{00000000-0005-0000-0000-00007A170000}"/>
    <cellStyle name="Normal 6 5 3 4 3" xfId="2557" xr:uid="{00000000-0005-0000-0000-00007B170000}"/>
    <cellStyle name="Normal 6 5 3 4 3 2" xfId="4881" xr:uid="{00000000-0005-0000-0000-00007C170000}"/>
    <cellStyle name="Normal 6 5 3 4 3 3" xfId="7054" xr:uid="{00000000-0005-0000-0000-00007D170000}"/>
    <cellStyle name="Normal 6 5 3 4 4" xfId="4060" xr:uid="{00000000-0005-0000-0000-00007E170000}"/>
    <cellStyle name="Normal 6 5 3 4 5" xfId="6288" xr:uid="{00000000-0005-0000-0000-00007F170000}"/>
    <cellStyle name="Normal 6 5 3 5" xfId="1946" xr:uid="{00000000-0005-0000-0000-000080170000}"/>
    <cellStyle name="Normal 6 5 3 5 2" xfId="4279" xr:uid="{00000000-0005-0000-0000-000081170000}"/>
    <cellStyle name="Normal 6 5 3 5 3" xfId="6471" xr:uid="{00000000-0005-0000-0000-000082170000}"/>
    <cellStyle name="Normal 6 5 3 6" xfId="2379" xr:uid="{00000000-0005-0000-0000-000083170000}"/>
    <cellStyle name="Normal 6 5 3 6 2" xfId="4703" xr:uid="{00000000-0005-0000-0000-000084170000}"/>
    <cellStyle name="Normal 6 5 3 6 3" xfId="6876" xr:uid="{00000000-0005-0000-0000-000085170000}"/>
    <cellStyle name="Normal 6 5 3 7" xfId="3723" xr:uid="{00000000-0005-0000-0000-000086170000}"/>
    <cellStyle name="Normal 6 5 3 7 2" xfId="7437" xr:uid="{00000000-0005-0000-0000-000087170000}"/>
    <cellStyle name="Normal 6 5 3 8" xfId="3371" xr:uid="{00000000-0005-0000-0000-000088170000}"/>
    <cellStyle name="Normal 6 5 3 9" xfId="6087" xr:uid="{00000000-0005-0000-0000-000089170000}"/>
    <cellStyle name="Normal 6 5 4" xfId="1185" xr:uid="{00000000-0005-0000-0000-00008A170000}"/>
    <cellStyle name="Normal 6 5 4 2" xfId="1256" xr:uid="{00000000-0005-0000-0000-00008B170000}"/>
    <cellStyle name="Normal 6 5 4 2 2" xfId="1766" xr:uid="{00000000-0005-0000-0000-00008C170000}"/>
    <cellStyle name="Normal 6 5 4 2 2 2" xfId="2259" xr:uid="{00000000-0005-0000-0000-00008D170000}"/>
    <cellStyle name="Normal 6 5 4 2 2 2 2" xfId="4588" xr:uid="{00000000-0005-0000-0000-00008E170000}"/>
    <cellStyle name="Normal 6 5 4 2 2 2 3" xfId="6769" xr:uid="{00000000-0005-0000-0000-00008F170000}"/>
    <cellStyle name="Normal 6 5 4 2 2 3" xfId="2641" xr:uid="{00000000-0005-0000-0000-000090170000}"/>
    <cellStyle name="Normal 6 5 4 2 2 3 2" xfId="4965" xr:uid="{00000000-0005-0000-0000-000091170000}"/>
    <cellStyle name="Normal 6 5 4 2 2 3 3" xfId="7138" xr:uid="{00000000-0005-0000-0000-000092170000}"/>
    <cellStyle name="Normal 6 5 4 2 2 4" xfId="4144" xr:uid="{00000000-0005-0000-0000-000093170000}"/>
    <cellStyle name="Normal 6 5 4 2 2 5" xfId="6372" xr:uid="{00000000-0005-0000-0000-000094170000}"/>
    <cellStyle name="Normal 6 5 4 2 3" xfId="2030" xr:uid="{00000000-0005-0000-0000-000095170000}"/>
    <cellStyle name="Normal 6 5 4 2 3 2" xfId="4363" xr:uid="{00000000-0005-0000-0000-000096170000}"/>
    <cellStyle name="Normal 6 5 4 2 3 3" xfId="6555" xr:uid="{00000000-0005-0000-0000-000097170000}"/>
    <cellStyle name="Normal 6 5 4 2 4" xfId="2463" xr:uid="{00000000-0005-0000-0000-000098170000}"/>
    <cellStyle name="Normal 6 5 4 2 4 2" xfId="4787" xr:uid="{00000000-0005-0000-0000-000099170000}"/>
    <cellStyle name="Normal 6 5 4 2 4 3" xfId="6960" xr:uid="{00000000-0005-0000-0000-00009A170000}"/>
    <cellStyle name="Normal 6 5 4 2 5" xfId="3808" xr:uid="{00000000-0005-0000-0000-00009B170000}"/>
    <cellStyle name="Normal 6 5 4 2 6" xfId="6171" xr:uid="{00000000-0005-0000-0000-00009C170000}"/>
    <cellStyle name="Normal 6 5 4 3" xfId="1695" xr:uid="{00000000-0005-0000-0000-00009D170000}"/>
    <cellStyle name="Normal 6 5 4 3 2" xfId="2188" xr:uid="{00000000-0005-0000-0000-00009E170000}"/>
    <cellStyle name="Normal 6 5 4 3 2 2" xfId="4517" xr:uid="{00000000-0005-0000-0000-00009F170000}"/>
    <cellStyle name="Normal 6 5 4 3 2 3" xfId="6698" xr:uid="{00000000-0005-0000-0000-0000A0170000}"/>
    <cellStyle name="Normal 6 5 4 3 3" xfId="2570" xr:uid="{00000000-0005-0000-0000-0000A1170000}"/>
    <cellStyle name="Normal 6 5 4 3 3 2" xfId="4894" xr:uid="{00000000-0005-0000-0000-0000A2170000}"/>
    <cellStyle name="Normal 6 5 4 3 3 3" xfId="7067" xr:uid="{00000000-0005-0000-0000-0000A3170000}"/>
    <cellStyle name="Normal 6 5 4 3 4" xfId="4073" xr:uid="{00000000-0005-0000-0000-0000A4170000}"/>
    <cellStyle name="Normal 6 5 4 3 5" xfId="6301" xr:uid="{00000000-0005-0000-0000-0000A5170000}"/>
    <cellStyle name="Normal 6 5 4 4" xfId="1959" xr:uid="{00000000-0005-0000-0000-0000A6170000}"/>
    <cellStyle name="Normal 6 5 4 4 2" xfId="4292" xr:uid="{00000000-0005-0000-0000-0000A7170000}"/>
    <cellStyle name="Normal 6 5 4 4 3" xfId="6484" xr:uid="{00000000-0005-0000-0000-0000A8170000}"/>
    <cellStyle name="Normal 6 5 4 5" xfId="2392" xr:uid="{00000000-0005-0000-0000-0000A9170000}"/>
    <cellStyle name="Normal 6 5 4 5 2" xfId="4716" xr:uid="{00000000-0005-0000-0000-0000AA170000}"/>
    <cellStyle name="Normal 6 5 4 5 3" xfId="6889" xr:uid="{00000000-0005-0000-0000-0000AB170000}"/>
    <cellStyle name="Normal 6 5 4 6" xfId="3737" xr:uid="{00000000-0005-0000-0000-0000AC170000}"/>
    <cellStyle name="Normal 6 5 4 6 2" xfId="7450" xr:uid="{00000000-0005-0000-0000-0000AD170000}"/>
    <cellStyle name="Normal 6 5 4 7" xfId="3535" xr:uid="{00000000-0005-0000-0000-0000AE170000}"/>
    <cellStyle name="Normal 6 5 4 8" xfId="6100" xr:uid="{00000000-0005-0000-0000-0000AF170000}"/>
    <cellStyle name="Normal 6 5 5" xfId="1221" xr:uid="{00000000-0005-0000-0000-0000B0170000}"/>
    <cellStyle name="Normal 6 5 5 2" xfId="1731" xr:uid="{00000000-0005-0000-0000-0000B1170000}"/>
    <cellStyle name="Normal 6 5 5 2 2" xfId="2224" xr:uid="{00000000-0005-0000-0000-0000B2170000}"/>
    <cellStyle name="Normal 6 5 5 2 2 2" xfId="4553" xr:uid="{00000000-0005-0000-0000-0000B3170000}"/>
    <cellStyle name="Normal 6 5 5 2 2 3" xfId="6734" xr:uid="{00000000-0005-0000-0000-0000B4170000}"/>
    <cellStyle name="Normal 6 5 5 2 3" xfId="2606" xr:uid="{00000000-0005-0000-0000-0000B5170000}"/>
    <cellStyle name="Normal 6 5 5 2 3 2" xfId="4930" xr:uid="{00000000-0005-0000-0000-0000B6170000}"/>
    <cellStyle name="Normal 6 5 5 2 3 3" xfId="7103" xr:uid="{00000000-0005-0000-0000-0000B7170000}"/>
    <cellStyle name="Normal 6 5 5 2 4" xfId="4109" xr:uid="{00000000-0005-0000-0000-0000B8170000}"/>
    <cellStyle name="Normal 6 5 5 2 5" xfId="6337" xr:uid="{00000000-0005-0000-0000-0000B9170000}"/>
    <cellStyle name="Normal 6 5 5 3" xfId="1995" xr:uid="{00000000-0005-0000-0000-0000BA170000}"/>
    <cellStyle name="Normal 6 5 5 3 2" xfId="4328" xr:uid="{00000000-0005-0000-0000-0000BB170000}"/>
    <cellStyle name="Normal 6 5 5 3 3" xfId="6520" xr:uid="{00000000-0005-0000-0000-0000BC170000}"/>
    <cellStyle name="Normal 6 5 5 4" xfId="2428" xr:uid="{00000000-0005-0000-0000-0000BD170000}"/>
    <cellStyle name="Normal 6 5 5 4 2" xfId="4752" xr:uid="{00000000-0005-0000-0000-0000BE170000}"/>
    <cellStyle name="Normal 6 5 5 4 3" xfId="6925" xr:uid="{00000000-0005-0000-0000-0000BF170000}"/>
    <cellStyle name="Normal 6 5 5 5" xfId="3773" xr:uid="{00000000-0005-0000-0000-0000C0170000}"/>
    <cellStyle name="Normal 6 5 5 6" xfId="6136" xr:uid="{00000000-0005-0000-0000-0000C1170000}"/>
    <cellStyle name="Normal 6 5 6" xfId="1626" xr:uid="{00000000-0005-0000-0000-0000C2170000}"/>
    <cellStyle name="Normal 6 5 6 2" xfId="2145" xr:uid="{00000000-0005-0000-0000-0000C3170000}"/>
    <cellStyle name="Normal 6 5 6 2 2" xfId="4474" xr:uid="{00000000-0005-0000-0000-0000C4170000}"/>
    <cellStyle name="Normal 6 5 6 2 3" xfId="6655" xr:uid="{00000000-0005-0000-0000-0000C5170000}"/>
    <cellStyle name="Normal 6 5 6 3" xfId="2535" xr:uid="{00000000-0005-0000-0000-0000C6170000}"/>
    <cellStyle name="Normal 6 5 6 3 2" xfId="4859" xr:uid="{00000000-0005-0000-0000-0000C7170000}"/>
    <cellStyle name="Normal 6 5 6 3 3" xfId="7032" xr:uid="{00000000-0005-0000-0000-0000C8170000}"/>
    <cellStyle name="Normal 6 5 6 4" xfId="4025" xr:uid="{00000000-0005-0000-0000-0000C9170000}"/>
    <cellStyle name="Normal 6 5 6 5" xfId="6266" xr:uid="{00000000-0005-0000-0000-0000CA170000}"/>
    <cellStyle name="Normal 6 5 7" xfId="1339" xr:uid="{00000000-0005-0000-0000-0000CB170000}"/>
    <cellStyle name="Normal 6 5 7 2" xfId="2103" xr:uid="{00000000-0005-0000-0000-0000CC170000}"/>
    <cellStyle name="Normal 6 5 7 2 2" xfId="4434" xr:uid="{00000000-0005-0000-0000-0000CD170000}"/>
    <cellStyle name="Normal 6 5 7 2 3" xfId="6613" xr:uid="{00000000-0005-0000-0000-0000CE170000}"/>
    <cellStyle name="Normal 6 5 7 3" xfId="2520" xr:uid="{00000000-0005-0000-0000-0000CF170000}"/>
    <cellStyle name="Normal 6 5 7 3 2" xfId="4844" xr:uid="{00000000-0005-0000-0000-0000D0170000}"/>
    <cellStyle name="Normal 6 5 7 3 3" xfId="7017" xr:uid="{00000000-0005-0000-0000-0000D1170000}"/>
    <cellStyle name="Normal 6 5 7 4" xfId="3883" xr:uid="{00000000-0005-0000-0000-0000D2170000}"/>
    <cellStyle name="Normal 6 5 7 5" xfId="6227" xr:uid="{00000000-0005-0000-0000-0000D3170000}"/>
    <cellStyle name="Normal 6 5 8" xfId="1903" xr:uid="{00000000-0005-0000-0000-0000D4170000}"/>
    <cellStyle name="Normal 6 5 8 2" xfId="4248" xr:uid="{00000000-0005-0000-0000-0000D5170000}"/>
    <cellStyle name="Normal 6 5 8 3" xfId="6441" xr:uid="{00000000-0005-0000-0000-0000D6170000}"/>
    <cellStyle name="Normal 6 5 9" xfId="2356" xr:uid="{00000000-0005-0000-0000-0000D7170000}"/>
    <cellStyle name="Normal 6 5 9 2" xfId="4680" xr:uid="{00000000-0005-0000-0000-0000D8170000}"/>
    <cellStyle name="Normal 6 5 9 3" xfId="6853" xr:uid="{00000000-0005-0000-0000-0000D9170000}"/>
    <cellStyle name="Normal 6 6" xfId="349" xr:uid="{00000000-0005-0000-0000-0000DA170000}"/>
    <cellStyle name="Normal 6 6 2" xfId="11212" xr:uid="{0291A357-8E49-4CF5-86D3-490527332BAC}"/>
    <cellStyle name="Normal 6 6 3" xfId="13278" xr:uid="{EE94B76C-5BD9-4084-B45B-4633F25ACBE5}"/>
    <cellStyle name="Normal 6 6 4" xfId="11211" xr:uid="{10FAB628-14EF-4235-8BF5-19FADC72BBA5}"/>
    <cellStyle name="Normal 6 7" xfId="892" xr:uid="{00000000-0005-0000-0000-0000DB170000}"/>
    <cellStyle name="Normal 6 7 2" xfId="1933" xr:uid="{00000000-0005-0000-0000-0000DC170000}"/>
    <cellStyle name="Normal 6 7 3" xfId="1839" xr:uid="{00000000-0005-0000-0000-0000DD170000}"/>
    <cellStyle name="Normal 6 7 4" xfId="11213" xr:uid="{5E703333-7695-4360-97BD-16B657F2D754}"/>
    <cellStyle name="Normal 6 8" xfId="1879" xr:uid="{00000000-0005-0000-0000-0000DE170000}"/>
    <cellStyle name="Normal 6 8 2" xfId="11681" xr:uid="{D4DEF3F2-A726-47D3-BCE2-F980B1076CB2}"/>
    <cellStyle name="Normal 6 9" xfId="11932" xr:uid="{F0A09A20-65C9-4B8C-9D7F-1E2C4948600A}"/>
    <cellStyle name="Normal 6 9 2" xfId="14412" xr:uid="{4D156B88-2244-4FA9-9610-5FEE09FE619A}"/>
    <cellStyle name="Normal 60" xfId="896" xr:uid="{00000000-0005-0000-0000-0000DF170000}"/>
    <cellStyle name="Normal 60 2" xfId="897" xr:uid="{00000000-0005-0000-0000-0000E0170000}"/>
    <cellStyle name="Normal 60 2 2" xfId="25929" xr:uid="{DFEC12F2-87D5-4E38-9FB9-3B71FA766CF8}"/>
    <cellStyle name="Normal 60 3" xfId="25928" xr:uid="{DAC3F0FD-53C2-4445-AEF5-894E71832A23}"/>
    <cellStyle name="Normal 60 4" xfId="11214" xr:uid="{872AD7FF-C90E-433C-9992-A7B21B0DCDC5}"/>
    <cellStyle name="Normal 61" xfId="898" xr:uid="{00000000-0005-0000-0000-0000E1170000}"/>
    <cellStyle name="Normal 61 2" xfId="899" xr:uid="{00000000-0005-0000-0000-0000E2170000}"/>
    <cellStyle name="Normal 61 2 2" xfId="25931" xr:uid="{2CEA5406-B68F-4681-88B0-45CD228BB959}"/>
    <cellStyle name="Normal 61 3" xfId="25930" xr:uid="{EA10AAAC-7439-431F-AE41-9E6BDCDBBD4C}"/>
    <cellStyle name="Normal 61 4" xfId="11215" xr:uid="{2595D226-8872-4C71-9BF2-EFEE44DBA04D}"/>
    <cellStyle name="Normal 62" xfId="900" xr:uid="{00000000-0005-0000-0000-0000E3170000}"/>
    <cellStyle name="Normal 62 2" xfId="901" xr:uid="{00000000-0005-0000-0000-0000E4170000}"/>
    <cellStyle name="Normal 62 2 2" xfId="25932" xr:uid="{55BD5044-CC00-49D1-B0BD-EC4388E6787F}"/>
    <cellStyle name="Normal 62 3" xfId="11216" xr:uid="{A6C9055C-95C1-47B0-87D5-7F166A5EBA58}"/>
    <cellStyle name="Normal 63" xfId="902" xr:uid="{00000000-0005-0000-0000-0000E5170000}"/>
    <cellStyle name="Normal 63 2" xfId="25933" xr:uid="{47281E41-A486-4FA8-B7BF-4BF3DD027F49}"/>
    <cellStyle name="Normal 63 3" xfId="11217" xr:uid="{30286D87-3B29-47A3-879B-AEEE8F1A71FC}"/>
    <cellStyle name="Normal 64" xfId="903" xr:uid="{00000000-0005-0000-0000-0000E6170000}"/>
    <cellStyle name="Normal 64 2" xfId="25934" xr:uid="{D101C8E4-ADCD-4221-905C-92D16C21D8C4}"/>
    <cellStyle name="Normal 64 3" xfId="11218" xr:uid="{38D4E0A9-AF8F-43EA-92DC-451F5E06B8B3}"/>
    <cellStyle name="Normal 65" xfId="904" xr:uid="{00000000-0005-0000-0000-0000E7170000}"/>
    <cellStyle name="Normal 65 2" xfId="25935" xr:uid="{1042B594-8A63-4640-8663-794780BFBFF1}"/>
    <cellStyle name="Normal 65 3" xfId="11219" xr:uid="{D3739878-F6EB-4F3A-8EFC-FC68BDAA3816}"/>
    <cellStyle name="Normal 66" xfId="905" xr:uid="{00000000-0005-0000-0000-0000E8170000}"/>
    <cellStyle name="Normal 66 2" xfId="25936" xr:uid="{E1C5B487-86DF-4769-B223-A6CC91DC6897}"/>
    <cellStyle name="Normal 66 3" xfId="11220" xr:uid="{0760816B-3948-4F2F-B51F-D9822607678C}"/>
    <cellStyle name="Normal 67" xfId="906" xr:uid="{00000000-0005-0000-0000-0000E9170000}"/>
    <cellStyle name="Normal 67 2" xfId="25937" xr:uid="{7BBD4FA6-2FA3-4744-9A90-319203EBFE87}"/>
    <cellStyle name="Normal 67 3" xfId="11221" xr:uid="{1AAA436F-21D8-4404-999D-8D4D49847B8F}"/>
    <cellStyle name="Normal 68" xfId="907" xr:uid="{00000000-0005-0000-0000-0000EA170000}"/>
    <cellStyle name="Normal 68 2" xfId="25938" xr:uid="{139035F5-09B7-488E-8196-FC0362E2550D}"/>
    <cellStyle name="Normal 68 3" xfId="11222" xr:uid="{A9386DF8-D703-413E-8468-42E29E14F29D}"/>
    <cellStyle name="Normal 69" xfId="908" xr:uid="{00000000-0005-0000-0000-0000EB170000}"/>
    <cellStyle name="Normal 69 2" xfId="25940" xr:uid="{413755B5-FE54-4A8E-B0A9-47FC41AE09D4}"/>
    <cellStyle name="Normal 69 3" xfId="25939" xr:uid="{8E6841F6-453D-4954-9790-C0A5A08FEDDB}"/>
    <cellStyle name="Normal 69 4" xfId="11223" xr:uid="{97228F69-EEEF-4FAA-8E29-7C1BD0FB678A}"/>
    <cellStyle name="Normal 7" xfId="99" xr:uid="{00000000-0005-0000-0000-0000EC170000}"/>
    <cellStyle name="Normal 7 10" xfId="2833" xr:uid="{00000000-0005-0000-0000-0000ED170000}"/>
    <cellStyle name="Normal 7 10 2" xfId="11224" xr:uid="{9BE22A5D-7479-4F95-AEF0-7F7033DD5A13}"/>
    <cellStyle name="Normal 7 11" xfId="11225" xr:uid="{547167FB-85AD-49E3-A093-FE4B9D40C07B}"/>
    <cellStyle name="Normal 7 12" xfId="11226" xr:uid="{A6B84E13-902F-42F2-A351-749D42BD521A}"/>
    <cellStyle name="Normal 7 13" xfId="11227" xr:uid="{7CC70954-EEB7-4AE5-AB13-C943F97D6508}"/>
    <cellStyle name="Normal 7 14" xfId="11747" xr:uid="{E3A10586-9AF2-4EA2-A9FF-BD2CC2367D45}"/>
    <cellStyle name="Normal 7 2" xfId="145" xr:uid="{00000000-0005-0000-0000-0000EE170000}"/>
    <cellStyle name="Normal 7 2 2" xfId="911" xr:uid="{00000000-0005-0000-0000-0000EF170000}"/>
    <cellStyle name="Normal 7 2 2 2" xfId="26721" xr:uid="{AD5F0964-14BB-48DE-BB6C-AB8D33C6E158}"/>
    <cellStyle name="Normal 7 2 2 3" xfId="13279" xr:uid="{7341E5D3-00BD-4CEB-A71F-09F66E10E5A3}"/>
    <cellStyle name="Normal 7 2 3" xfId="912" xr:uid="{00000000-0005-0000-0000-0000F0170000}"/>
    <cellStyle name="Normal 7 2 3 2" xfId="26722" xr:uid="{C5F368D5-597B-4741-9A21-615C031FA124}"/>
    <cellStyle name="Normal 7 2 3 3" xfId="13280" xr:uid="{6B50A535-C46E-4107-8C99-A3D7F811A40F}"/>
    <cellStyle name="Normal 7 2 4" xfId="1072" xr:uid="{00000000-0005-0000-0000-0000F1170000}"/>
    <cellStyle name="Normal 7 2 4 2" xfId="13281" xr:uid="{A42E1CFB-B82F-4620-BE97-2FF45CBB7812}"/>
    <cellStyle name="Normal 7 2 5" xfId="910" xr:uid="{00000000-0005-0000-0000-0000F2170000}"/>
    <cellStyle name="Normal 7 2 5 2" xfId="13282" xr:uid="{06D424F4-5C3D-4ACE-9FBA-A1039F1D0D5F}"/>
    <cellStyle name="Normal 7 2 6" xfId="13283" xr:uid="{B2B6D0F9-31E3-48CF-A445-D0BB6A786BFE}"/>
    <cellStyle name="Normal 7 2 7" xfId="11228" xr:uid="{990C5A32-95A0-4741-8EFA-04A3BB8AFDC0}"/>
    <cellStyle name="Normal 7 3" xfId="255" xr:uid="{00000000-0005-0000-0000-0000F3170000}"/>
    <cellStyle name="Normal 7 3 2" xfId="13284" xr:uid="{89974CFE-793F-4552-946D-B8011128DEEA}"/>
    <cellStyle name="Normal 7 3 2 2" xfId="26724" xr:uid="{80DAA810-EF56-4ABF-B292-90917E4F3055}"/>
    <cellStyle name="Normal 7 3 3" xfId="13285" xr:uid="{DCE2DAEA-8860-4484-A8C1-5E40959C31FC}"/>
    <cellStyle name="Normal 7 3 4" xfId="26723" xr:uid="{AF4CEBA0-CC5F-42F2-BB3B-EB3F0EBD2671}"/>
    <cellStyle name="Normal 7 3 5" xfId="11229" xr:uid="{8BE8296E-5571-4BB1-A00C-51B290CBAEA0}"/>
    <cellStyle name="Normal 7 4" xfId="913" xr:uid="{00000000-0005-0000-0000-0000F4170000}"/>
    <cellStyle name="Normal 7 4 2" xfId="13286" xr:uid="{8D58B1F5-65A2-4C5C-ADF6-D887BEABEFAA}"/>
    <cellStyle name="Normal 7 4 3" xfId="13287" xr:uid="{B4BB5D40-D612-4532-A195-3979716F1748}"/>
    <cellStyle name="Normal 7 4 4" xfId="26725" xr:uid="{A5797ACE-1860-42FE-B042-A9A7C7A5D3EC}"/>
    <cellStyle name="Normal 7 4 5" xfId="11230" xr:uid="{1B6CC3A9-C4E8-49F2-BDD9-6D22C39F6E71}"/>
    <cellStyle name="Normal 7 5" xfId="1057" xr:uid="{00000000-0005-0000-0000-0000F5170000}"/>
    <cellStyle name="Normal 7 5 2" xfId="13288" xr:uid="{2FE32386-39C6-4C47-953E-32BA5AAAEFF4}"/>
    <cellStyle name="Normal 7 5 3" xfId="26726" xr:uid="{70BC6799-01B9-4F59-B05A-BBF26A4384C9}"/>
    <cellStyle name="Normal 7 5 4" xfId="11231" xr:uid="{DFA47F4D-A139-420D-80C8-C9920E0C76E6}"/>
    <cellStyle name="Normal 7 6" xfId="909" xr:uid="{00000000-0005-0000-0000-0000F6170000}"/>
    <cellStyle name="Normal 7 6 2" xfId="11232" xr:uid="{D4D8444A-8187-4835-9716-F43E3FE4C858}"/>
    <cellStyle name="Normal 7 7" xfId="1881" xr:uid="{00000000-0005-0000-0000-0000F7170000}"/>
    <cellStyle name="Normal 7 7 2" xfId="11233" xr:uid="{06B767B3-F99E-4016-AB6D-E98B1BCEEE2E}"/>
    <cellStyle name="Normal 7 8" xfId="1857" xr:uid="{00000000-0005-0000-0000-0000F8170000}"/>
    <cellStyle name="Normal 7 8 2" xfId="4227" xr:uid="{00000000-0005-0000-0000-0000F9170000}"/>
    <cellStyle name="Normal 7 8 3" xfId="3498" xr:uid="{00000000-0005-0000-0000-0000FA170000}"/>
    <cellStyle name="Normal 7 8 4" xfId="11234" xr:uid="{CB639F6A-991B-4D21-A514-8B5AFB8C2270}"/>
    <cellStyle name="Normal 7 9" xfId="2706" xr:uid="{00000000-0005-0000-0000-0000FB170000}"/>
    <cellStyle name="Normal 7 9 2" xfId="7208" xr:uid="{00000000-0005-0000-0000-0000FC170000}"/>
    <cellStyle name="Normal 7 9 3" xfId="11235" xr:uid="{BEB35495-E71D-4FB4-A983-9C4131A06586}"/>
    <cellStyle name="Normal 70" xfId="914" xr:uid="{00000000-0005-0000-0000-0000FD170000}"/>
    <cellStyle name="Normal 70 2" xfId="25942" xr:uid="{A167D520-000B-46BC-877D-03DA924E0A7E}"/>
    <cellStyle name="Normal 70 3" xfId="25941" xr:uid="{3B506E1E-E754-41D0-9E13-E28C1784B028}"/>
    <cellStyle name="Normal 70 4" xfId="11236" xr:uid="{A2FFFAF6-EF1C-455E-BFB2-079DC20A1155}"/>
    <cellStyle name="Normal 71" xfId="915" xr:uid="{00000000-0005-0000-0000-0000FE170000}"/>
    <cellStyle name="Normal 71 10" xfId="11237" xr:uid="{EE9E54B5-9BBD-47F0-A1A2-7047A73EAEE4}"/>
    <cellStyle name="Normal 71 2" xfId="1199" xr:uid="{00000000-0005-0000-0000-0000FF170000}"/>
    <cellStyle name="Normal 71 2 2" xfId="1270" xr:uid="{00000000-0005-0000-0000-000000180000}"/>
    <cellStyle name="Normal 71 2 2 2" xfId="1780" xr:uid="{00000000-0005-0000-0000-000001180000}"/>
    <cellStyle name="Normal 71 2 2 2 2" xfId="2273" xr:uid="{00000000-0005-0000-0000-000002180000}"/>
    <cellStyle name="Normal 71 2 2 2 2 2" xfId="4602" xr:uid="{00000000-0005-0000-0000-000003180000}"/>
    <cellStyle name="Normal 71 2 2 2 2 3" xfId="6783" xr:uid="{00000000-0005-0000-0000-000004180000}"/>
    <cellStyle name="Normal 71 2 2 2 3" xfId="2655" xr:uid="{00000000-0005-0000-0000-000005180000}"/>
    <cellStyle name="Normal 71 2 2 2 3 2" xfId="4979" xr:uid="{00000000-0005-0000-0000-000006180000}"/>
    <cellStyle name="Normal 71 2 2 2 3 3" xfId="7152" xr:uid="{00000000-0005-0000-0000-000007180000}"/>
    <cellStyle name="Normal 71 2 2 2 4" xfId="4158" xr:uid="{00000000-0005-0000-0000-000008180000}"/>
    <cellStyle name="Normal 71 2 2 2 5" xfId="6386" xr:uid="{00000000-0005-0000-0000-000009180000}"/>
    <cellStyle name="Normal 71 2 2 3" xfId="2044" xr:uid="{00000000-0005-0000-0000-00000A180000}"/>
    <cellStyle name="Normal 71 2 2 3 2" xfId="4377" xr:uid="{00000000-0005-0000-0000-00000B180000}"/>
    <cellStyle name="Normal 71 2 2 3 3" xfId="6569" xr:uid="{00000000-0005-0000-0000-00000C180000}"/>
    <cellStyle name="Normal 71 2 2 4" xfId="2477" xr:uid="{00000000-0005-0000-0000-00000D180000}"/>
    <cellStyle name="Normal 71 2 2 4 2" xfId="4801" xr:uid="{00000000-0005-0000-0000-00000E180000}"/>
    <cellStyle name="Normal 71 2 2 4 3" xfId="6974" xr:uid="{00000000-0005-0000-0000-00000F180000}"/>
    <cellStyle name="Normal 71 2 2 5" xfId="3822" xr:uid="{00000000-0005-0000-0000-000010180000}"/>
    <cellStyle name="Normal 71 2 2 6" xfId="6185" xr:uid="{00000000-0005-0000-0000-000011180000}"/>
    <cellStyle name="Normal 71 2 3" xfId="1709" xr:uid="{00000000-0005-0000-0000-000012180000}"/>
    <cellStyle name="Normal 71 2 3 2" xfId="2202" xr:uid="{00000000-0005-0000-0000-000013180000}"/>
    <cellStyle name="Normal 71 2 3 2 2" xfId="4531" xr:uid="{00000000-0005-0000-0000-000014180000}"/>
    <cellStyle name="Normal 71 2 3 2 3" xfId="6712" xr:uid="{00000000-0005-0000-0000-000015180000}"/>
    <cellStyle name="Normal 71 2 3 3" xfId="2584" xr:uid="{00000000-0005-0000-0000-000016180000}"/>
    <cellStyle name="Normal 71 2 3 3 2" xfId="4908" xr:uid="{00000000-0005-0000-0000-000017180000}"/>
    <cellStyle name="Normal 71 2 3 3 3" xfId="7081" xr:uid="{00000000-0005-0000-0000-000018180000}"/>
    <cellStyle name="Normal 71 2 3 4" xfId="4087" xr:uid="{00000000-0005-0000-0000-000019180000}"/>
    <cellStyle name="Normal 71 2 3 5" xfId="6315" xr:uid="{00000000-0005-0000-0000-00001A180000}"/>
    <cellStyle name="Normal 71 2 4" xfId="1973" xr:uid="{00000000-0005-0000-0000-00001B180000}"/>
    <cellStyle name="Normal 71 2 4 2" xfId="4306" xr:uid="{00000000-0005-0000-0000-00001C180000}"/>
    <cellStyle name="Normal 71 2 4 3" xfId="6498" xr:uid="{00000000-0005-0000-0000-00001D180000}"/>
    <cellStyle name="Normal 71 2 5" xfId="2406" xr:uid="{00000000-0005-0000-0000-00001E180000}"/>
    <cellStyle name="Normal 71 2 5 2" xfId="4730" xr:uid="{00000000-0005-0000-0000-00001F180000}"/>
    <cellStyle name="Normal 71 2 5 3" xfId="6903" xr:uid="{00000000-0005-0000-0000-000020180000}"/>
    <cellStyle name="Normal 71 2 6" xfId="3751" xr:uid="{00000000-0005-0000-0000-000021180000}"/>
    <cellStyle name="Normal 71 2 6 2" xfId="7464" xr:uid="{00000000-0005-0000-0000-000022180000}"/>
    <cellStyle name="Normal 71 2 7" xfId="3579" xr:uid="{00000000-0005-0000-0000-000023180000}"/>
    <cellStyle name="Normal 71 2 8" xfId="6114" xr:uid="{00000000-0005-0000-0000-000024180000}"/>
    <cellStyle name="Normal 71 2 9" xfId="25944" xr:uid="{18C50435-9888-4769-87D9-018DE8E027E2}"/>
    <cellStyle name="Normal 71 3" xfId="1235" xr:uid="{00000000-0005-0000-0000-000025180000}"/>
    <cellStyle name="Normal 71 3 2" xfId="1745" xr:uid="{00000000-0005-0000-0000-000026180000}"/>
    <cellStyle name="Normal 71 3 2 2" xfId="2238" xr:uid="{00000000-0005-0000-0000-000027180000}"/>
    <cellStyle name="Normal 71 3 2 2 2" xfId="4567" xr:uid="{00000000-0005-0000-0000-000028180000}"/>
    <cellStyle name="Normal 71 3 2 2 3" xfId="6748" xr:uid="{00000000-0005-0000-0000-000029180000}"/>
    <cellStyle name="Normal 71 3 2 3" xfId="2620" xr:uid="{00000000-0005-0000-0000-00002A180000}"/>
    <cellStyle name="Normal 71 3 2 3 2" xfId="4944" xr:uid="{00000000-0005-0000-0000-00002B180000}"/>
    <cellStyle name="Normal 71 3 2 3 3" xfId="7117" xr:uid="{00000000-0005-0000-0000-00002C180000}"/>
    <cellStyle name="Normal 71 3 2 4" xfId="4123" xr:uid="{00000000-0005-0000-0000-00002D180000}"/>
    <cellStyle name="Normal 71 3 2 5" xfId="6351" xr:uid="{00000000-0005-0000-0000-00002E180000}"/>
    <cellStyle name="Normal 71 3 3" xfId="2009" xr:uid="{00000000-0005-0000-0000-00002F180000}"/>
    <cellStyle name="Normal 71 3 3 2" xfId="4342" xr:uid="{00000000-0005-0000-0000-000030180000}"/>
    <cellStyle name="Normal 71 3 3 3" xfId="6534" xr:uid="{00000000-0005-0000-0000-000031180000}"/>
    <cellStyle name="Normal 71 3 4" xfId="2442" xr:uid="{00000000-0005-0000-0000-000032180000}"/>
    <cellStyle name="Normal 71 3 4 2" xfId="4766" xr:uid="{00000000-0005-0000-0000-000033180000}"/>
    <cellStyle name="Normal 71 3 4 3" xfId="6939" xr:uid="{00000000-0005-0000-0000-000034180000}"/>
    <cellStyle name="Normal 71 3 5" xfId="3787" xr:uid="{00000000-0005-0000-0000-000035180000}"/>
    <cellStyle name="Normal 71 3 6" xfId="6150" xr:uid="{00000000-0005-0000-0000-000036180000}"/>
    <cellStyle name="Normal 71 3 7" xfId="25943" xr:uid="{AD0D8245-6E47-4AA9-B415-70A739233F8D}"/>
    <cellStyle name="Normal 71 4" xfId="1664" xr:uid="{00000000-0005-0000-0000-000037180000}"/>
    <cellStyle name="Normal 71 4 2" xfId="2165" xr:uid="{00000000-0005-0000-0000-000038180000}"/>
    <cellStyle name="Normal 71 4 2 2" xfId="4494" xr:uid="{00000000-0005-0000-0000-000039180000}"/>
    <cellStyle name="Normal 71 4 2 3" xfId="6675" xr:uid="{00000000-0005-0000-0000-00003A180000}"/>
    <cellStyle name="Normal 71 4 3" xfId="2549" xr:uid="{00000000-0005-0000-0000-00003B180000}"/>
    <cellStyle name="Normal 71 4 3 2" xfId="4873" xr:uid="{00000000-0005-0000-0000-00003C180000}"/>
    <cellStyle name="Normal 71 4 3 3" xfId="7046" xr:uid="{00000000-0005-0000-0000-00003D180000}"/>
    <cellStyle name="Normal 71 4 4" xfId="4049" xr:uid="{00000000-0005-0000-0000-00003E180000}"/>
    <cellStyle name="Normal 71 4 5" xfId="6280" xr:uid="{00000000-0005-0000-0000-00003F180000}"/>
    <cellStyle name="Normal 71 5" xfId="1934" xr:uid="{00000000-0005-0000-0000-000040180000}"/>
    <cellStyle name="Normal 71 5 2" xfId="4269" xr:uid="{00000000-0005-0000-0000-000041180000}"/>
    <cellStyle name="Normal 71 5 3" xfId="6461" xr:uid="{00000000-0005-0000-0000-000042180000}"/>
    <cellStyle name="Normal 71 6" xfId="2370" xr:uid="{00000000-0005-0000-0000-000043180000}"/>
    <cellStyle name="Normal 71 6 2" xfId="4694" xr:uid="{00000000-0005-0000-0000-000044180000}"/>
    <cellStyle name="Normal 71 6 3" xfId="6867" xr:uid="{00000000-0005-0000-0000-000045180000}"/>
    <cellStyle name="Normal 71 7" xfId="3711" xr:uid="{00000000-0005-0000-0000-000046180000}"/>
    <cellStyle name="Normal 71 7 2" xfId="7428" xr:uid="{00000000-0005-0000-0000-000047180000}"/>
    <cellStyle name="Normal 71 8" xfId="3275" xr:uid="{00000000-0005-0000-0000-000048180000}"/>
    <cellStyle name="Normal 71 9" xfId="6079" xr:uid="{00000000-0005-0000-0000-000049180000}"/>
    <cellStyle name="Normal 72" xfId="916" xr:uid="{00000000-0005-0000-0000-00004A180000}"/>
    <cellStyle name="Normal 72 2" xfId="25946" xr:uid="{66D08062-C3B8-40F5-8385-9C747BA1C66A}"/>
    <cellStyle name="Normal 72 3" xfId="25945" xr:uid="{140F36AC-CDB4-4A00-ABAF-3BBDE278D3B5}"/>
    <cellStyle name="Normal 72 4" xfId="11238" xr:uid="{02FEEC1D-6BDB-4807-9D96-88528EBDB06F}"/>
    <cellStyle name="Normal 73" xfId="917" xr:uid="{00000000-0005-0000-0000-00004B180000}"/>
    <cellStyle name="Normal 73 10" xfId="11239" xr:uid="{63D3E65A-9A13-4EF2-9C22-92C56B7B8483}"/>
    <cellStyle name="Normal 73 2" xfId="1200" xr:uid="{00000000-0005-0000-0000-00004C180000}"/>
    <cellStyle name="Normal 73 2 2" xfId="1271" xr:uid="{00000000-0005-0000-0000-00004D180000}"/>
    <cellStyle name="Normal 73 2 2 2" xfId="1781" xr:uid="{00000000-0005-0000-0000-00004E180000}"/>
    <cellStyle name="Normal 73 2 2 2 2" xfId="2274" xr:uid="{00000000-0005-0000-0000-00004F180000}"/>
    <cellStyle name="Normal 73 2 2 2 2 2" xfId="4603" xr:uid="{00000000-0005-0000-0000-000050180000}"/>
    <cellStyle name="Normal 73 2 2 2 2 3" xfId="6784" xr:uid="{00000000-0005-0000-0000-000051180000}"/>
    <cellStyle name="Normal 73 2 2 2 3" xfId="2656" xr:uid="{00000000-0005-0000-0000-000052180000}"/>
    <cellStyle name="Normal 73 2 2 2 3 2" xfId="4980" xr:uid="{00000000-0005-0000-0000-000053180000}"/>
    <cellStyle name="Normal 73 2 2 2 3 3" xfId="7153" xr:uid="{00000000-0005-0000-0000-000054180000}"/>
    <cellStyle name="Normal 73 2 2 2 4" xfId="4159" xr:uid="{00000000-0005-0000-0000-000055180000}"/>
    <cellStyle name="Normal 73 2 2 2 5" xfId="6387" xr:uid="{00000000-0005-0000-0000-000056180000}"/>
    <cellStyle name="Normal 73 2 2 3" xfId="2045" xr:uid="{00000000-0005-0000-0000-000057180000}"/>
    <cellStyle name="Normal 73 2 2 3 2" xfId="4378" xr:uid="{00000000-0005-0000-0000-000058180000}"/>
    <cellStyle name="Normal 73 2 2 3 3" xfId="6570" xr:uid="{00000000-0005-0000-0000-000059180000}"/>
    <cellStyle name="Normal 73 2 2 4" xfId="2478" xr:uid="{00000000-0005-0000-0000-00005A180000}"/>
    <cellStyle name="Normal 73 2 2 4 2" xfId="4802" xr:uid="{00000000-0005-0000-0000-00005B180000}"/>
    <cellStyle name="Normal 73 2 2 4 3" xfId="6975" xr:uid="{00000000-0005-0000-0000-00005C180000}"/>
    <cellStyle name="Normal 73 2 2 5" xfId="3823" xr:uid="{00000000-0005-0000-0000-00005D180000}"/>
    <cellStyle name="Normal 73 2 2 6" xfId="6186" xr:uid="{00000000-0005-0000-0000-00005E180000}"/>
    <cellStyle name="Normal 73 2 3" xfId="1710" xr:uid="{00000000-0005-0000-0000-00005F180000}"/>
    <cellStyle name="Normal 73 2 3 2" xfId="2203" xr:uid="{00000000-0005-0000-0000-000060180000}"/>
    <cellStyle name="Normal 73 2 3 2 2" xfId="4532" xr:uid="{00000000-0005-0000-0000-000061180000}"/>
    <cellStyle name="Normal 73 2 3 2 3" xfId="6713" xr:uid="{00000000-0005-0000-0000-000062180000}"/>
    <cellStyle name="Normal 73 2 3 3" xfId="2585" xr:uid="{00000000-0005-0000-0000-000063180000}"/>
    <cellStyle name="Normal 73 2 3 3 2" xfId="4909" xr:uid="{00000000-0005-0000-0000-000064180000}"/>
    <cellStyle name="Normal 73 2 3 3 3" xfId="7082" xr:uid="{00000000-0005-0000-0000-000065180000}"/>
    <cellStyle name="Normal 73 2 3 4" xfId="4088" xr:uid="{00000000-0005-0000-0000-000066180000}"/>
    <cellStyle name="Normal 73 2 3 5" xfId="6316" xr:uid="{00000000-0005-0000-0000-000067180000}"/>
    <cellStyle name="Normal 73 2 4" xfId="1974" xr:uid="{00000000-0005-0000-0000-000068180000}"/>
    <cellStyle name="Normal 73 2 4 2" xfId="4307" xr:uid="{00000000-0005-0000-0000-000069180000}"/>
    <cellStyle name="Normal 73 2 4 3" xfId="6499" xr:uid="{00000000-0005-0000-0000-00006A180000}"/>
    <cellStyle name="Normal 73 2 5" xfId="2407" xr:uid="{00000000-0005-0000-0000-00006B180000}"/>
    <cellStyle name="Normal 73 2 5 2" xfId="4731" xr:uid="{00000000-0005-0000-0000-00006C180000}"/>
    <cellStyle name="Normal 73 2 5 3" xfId="6904" xr:uid="{00000000-0005-0000-0000-00006D180000}"/>
    <cellStyle name="Normal 73 2 6" xfId="3752" xr:uid="{00000000-0005-0000-0000-00006E180000}"/>
    <cellStyle name="Normal 73 2 6 2" xfId="7465" xr:uid="{00000000-0005-0000-0000-00006F180000}"/>
    <cellStyle name="Normal 73 2 7" xfId="3580" xr:uid="{00000000-0005-0000-0000-000070180000}"/>
    <cellStyle name="Normal 73 2 8" xfId="6115" xr:uid="{00000000-0005-0000-0000-000071180000}"/>
    <cellStyle name="Normal 73 2 9" xfId="25948" xr:uid="{F5EC5932-CC9C-4B13-8B03-5E1D356581D9}"/>
    <cellStyle name="Normal 73 3" xfId="1236" xr:uid="{00000000-0005-0000-0000-000072180000}"/>
    <cellStyle name="Normal 73 3 2" xfId="1746" xr:uid="{00000000-0005-0000-0000-000073180000}"/>
    <cellStyle name="Normal 73 3 2 2" xfId="2239" xr:uid="{00000000-0005-0000-0000-000074180000}"/>
    <cellStyle name="Normal 73 3 2 2 2" xfId="4568" xr:uid="{00000000-0005-0000-0000-000075180000}"/>
    <cellStyle name="Normal 73 3 2 2 3" xfId="6749" xr:uid="{00000000-0005-0000-0000-000076180000}"/>
    <cellStyle name="Normal 73 3 2 3" xfId="2621" xr:uid="{00000000-0005-0000-0000-000077180000}"/>
    <cellStyle name="Normal 73 3 2 3 2" xfId="4945" xr:uid="{00000000-0005-0000-0000-000078180000}"/>
    <cellStyle name="Normal 73 3 2 3 3" xfId="7118" xr:uid="{00000000-0005-0000-0000-000079180000}"/>
    <cellStyle name="Normal 73 3 2 4" xfId="4124" xr:uid="{00000000-0005-0000-0000-00007A180000}"/>
    <cellStyle name="Normal 73 3 2 5" xfId="6352" xr:uid="{00000000-0005-0000-0000-00007B180000}"/>
    <cellStyle name="Normal 73 3 3" xfId="2010" xr:uid="{00000000-0005-0000-0000-00007C180000}"/>
    <cellStyle name="Normal 73 3 3 2" xfId="4343" xr:uid="{00000000-0005-0000-0000-00007D180000}"/>
    <cellStyle name="Normal 73 3 3 3" xfId="6535" xr:uid="{00000000-0005-0000-0000-00007E180000}"/>
    <cellStyle name="Normal 73 3 4" xfId="2443" xr:uid="{00000000-0005-0000-0000-00007F180000}"/>
    <cellStyle name="Normal 73 3 4 2" xfId="4767" xr:uid="{00000000-0005-0000-0000-000080180000}"/>
    <cellStyle name="Normal 73 3 4 3" xfId="6940" xr:uid="{00000000-0005-0000-0000-000081180000}"/>
    <cellStyle name="Normal 73 3 5" xfId="3788" xr:uid="{00000000-0005-0000-0000-000082180000}"/>
    <cellStyle name="Normal 73 3 6" xfId="6151" xr:uid="{00000000-0005-0000-0000-000083180000}"/>
    <cellStyle name="Normal 73 3 7" xfId="25947" xr:uid="{82363F72-E528-4F86-96ED-E369ED83F027}"/>
    <cellStyle name="Normal 73 4" xfId="1665" xr:uid="{00000000-0005-0000-0000-000084180000}"/>
    <cellStyle name="Normal 73 4 2" xfId="2166" xr:uid="{00000000-0005-0000-0000-000085180000}"/>
    <cellStyle name="Normal 73 4 2 2" xfId="4495" xr:uid="{00000000-0005-0000-0000-000086180000}"/>
    <cellStyle name="Normal 73 4 2 3" xfId="6676" xr:uid="{00000000-0005-0000-0000-000087180000}"/>
    <cellStyle name="Normal 73 4 3" xfId="2550" xr:uid="{00000000-0005-0000-0000-000088180000}"/>
    <cellStyle name="Normal 73 4 3 2" xfId="4874" xr:uid="{00000000-0005-0000-0000-000089180000}"/>
    <cellStyle name="Normal 73 4 3 3" xfId="7047" xr:uid="{00000000-0005-0000-0000-00008A180000}"/>
    <cellStyle name="Normal 73 4 4" xfId="4050" xr:uid="{00000000-0005-0000-0000-00008B180000}"/>
    <cellStyle name="Normal 73 4 5" xfId="6281" xr:uid="{00000000-0005-0000-0000-00008C180000}"/>
    <cellStyle name="Normal 73 5" xfId="1935" xr:uid="{00000000-0005-0000-0000-00008D180000}"/>
    <cellStyle name="Normal 73 5 2" xfId="4270" xr:uid="{00000000-0005-0000-0000-00008E180000}"/>
    <cellStyle name="Normal 73 5 3" xfId="6462" xr:uid="{00000000-0005-0000-0000-00008F180000}"/>
    <cellStyle name="Normal 73 6" xfId="2371" xr:uid="{00000000-0005-0000-0000-000090180000}"/>
    <cellStyle name="Normal 73 6 2" xfId="4695" xr:uid="{00000000-0005-0000-0000-000091180000}"/>
    <cellStyle name="Normal 73 6 3" xfId="6868" xr:uid="{00000000-0005-0000-0000-000092180000}"/>
    <cellStyle name="Normal 73 7" xfId="3712" xr:uid="{00000000-0005-0000-0000-000093180000}"/>
    <cellStyle name="Normal 73 7 2" xfId="7429" xr:uid="{00000000-0005-0000-0000-000094180000}"/>
    <cellStyle name="Normal 73 8" xfId="3277" xr:uid="{00000000-0005-0000-0000-000095180000}"/>
    <cellStyle name="Normal 73 9" xfId="6080" xr:uid="{00000000-0005-0000-0000-000096180000}"/>
    <cellStyle name="Normal 74" xfId="918" xr:uid="{00000000-0005-0000-0000-000097180000}"/>
    <cellStyle name="Normal 74 2" xfId="919" xr:uid="{00000000-0005-0000-0000-000098180000}"/>
    <cellStyle name="Normal 74 2 2" xfId="25950" xr:uid="{307F36E5-E840-43BD-BE4E-A892E5C4CF1A}"/>
    <cellStyle name="Normal 74 3" xfId="920" xr:uid="{00000000-0005-0000-0000-000099180000}"/>
    <cellStyle name="Normal 74 3 2" xfId="25949" xr:uid="{0B8555A6-4A30-44C9-9676-905C3D04B36B}"/>
    <cellStyle name="Normal 74 4" xfId="11240" xr:uid="{0EE98963-2A83-4F91-B1D1-8B8E5B8FEE7B}"/>
    <cellStyle name="Normal 75" xfId="921" xr:uid="{00000000-0005-0000-0000-00009A180000}"/>
    <cellStyle name="Normal 75 10" xfId="3280" xr:uid="{00000000-0005-0000-0000-00009B180000}"/>
    <cellStyle name="Normal 75 11" xfId="6081" xr:uid="{00000000-0005-0000-0000-00009C180000}"/>
    <cellStyle name="Normal 75 12" xfId="11241" xr:uid="{34A9B90E-06A2-4144-99D6-B8C4E3328FAF}"/>
    <cellStyle name="Normal 75 2" xfId="922" xr:uid="{00000000-0005-0000-0000-00009D180000}"/>
    <cellStyle name="Normal 75 2 10" xfId="25952" xr:uid="{6BDB6758-B08E-44A9-A013-CC8986C87867}"/>
    <cellStyle name="Normal 75 2 2" xfId="1202" xr:uid="{00000000-0005-0000-0000-00009E180000}"/>
    <cellStyle name="Normal 75 2 2 2" xfId="1273" xr:uid="{00000000-0005-0000-0000-00009F180000}"/>
    <cellStyle name="Normal 75 2 2 2 2" xfId="1783" xr:uid="{00000000-0005-0000-0000-0000A0180000}"/>
    <cellStyle name="Normal 75 2 2 2 2 2" xfId="2276" xr:uid="{00000000-0005-0000-0000-0000A1180000}"/>
    <cellStyle name="Normal 75 2 2 2 2 2 2" xfId="4605" xr:uid="{00000000-0005-0000-0000-0000A2180000}"/>
    <cellStyle name="Normal 75 2 2 2 2 2 3" xfId="6786" xr:uid="{00000000-0005-0000-0000-0000A3180000}"/>
    <cellStyle name="Normal 75 2 2 2 2 3" xfId="2658" xr:uid="{00000000-0005-0000-0000-0000A4180000}"/>
    <cellStyle name="Normal 75 2 2 2 2 3 2" xfId="4982" xr:uid="{00000000-0005-0000-0000-0000A5180000}"/>
    <cellStyle name="Normal 75 2 2 2 2 3 3" xfId="7155" xr:uid="{00000000-0005-0000-0000-0000A6180000}"/>
    <cellStyle name="Normal 75 2 2 2 2 4" xfId="4161" xr:uid="{00000000-0005-0000-0000-0000A7180000}"/>
    <cellStyle name="Normal 75 2 2 2 2 5" xfId="6389" xr:uid="{00000000-0005-0000-0000-0000A8180000}"/>
    <cellStyle name="Normal 75 2 2 2 3" xfId="2047" xr:uid="{00000000-0005-0000-0000-0000A9180000}"/>
    <cellStyle name="Normal 75 2 2 2 3 2" xfId="4380" xr:uid="{00000000-0005-0000-0000-0000AA180000}"/>
    <cellStyle name="Normal 75 2 2 2 3 3" xfId="6572" xr:uid="{00000000-0005-0000-0000-0000AB180000}"/>
    <cellStyle name="Normal 75 2 2 2 4" xfId="2480" xr:uid="{00000000-0005-0000-0000-0000AC180000}"/>
    <cellStyle name="Normal 75 2 2 2 4 2" xfId="4804" xr:uid="{00000000-0005-0000-0000-0000AD180000}"/>
    <cellStyle name="Normal 75 2 2 2 4 3" xfId="6977" xr:uid="{00000000-0005-0000-0000-0000AE180000}"/>
    <cellStyle name="Normal 75 2 2 2 5" xfId="3825" xr:uid="{00000000-0005-0000-0000-0000AF180000}"/>
    <cellStyle name="Normal 75 2 2 2 6" xfId="6188" xr:uid="{00000000-0005-0000-0000-0000B0180000}"/>
    <cellStyle name="Normal 75 2 2 3" xfId="1712" xr:uid="{00000000-0005-0000-0000-0000B1180000}"/>
    <cellStyle name="Normal 75 2 2 3 2" xfId="2205" xr:uid="{00000000-0005-0000-0000-0000B2180000}"/>
    <cellStyle name="Normal 75 2 2 3 2 2" xfId="4534" xr:uid="{00000000-0005-0000-0000-0000B3180000}"/>
    <cellStyle name="Normal 75 2 2 3 2 3" xfId="6715" xr:uid="{00000000-0005-0000-0000-0000B4180000}"/>
    <cellStyle name="Normal 75 2 2 3 3" xfId="2587" xr:uid="{00000000-0005-0000-0000-0000B5180000}"/>
    <cellStyle name="Normal 75 2 2 3 3 2" xfId="4911" xr:uid="{00000000-0005-0000-0000-0000B6180000}"/>
    <cellStyle name="Normal 75 2 2 3 3 3" xfId="7084" xr:uid="{00000000-0005-0000-0000-0000B7180000}"/>
    <cellStyle name="Normal 75 2 2 3 4" xfId="4090" xr:uid="{00000000-0005-0000-0000-0000B8180000}"/>
    <cellStyle name="Normal 75 2 2 3 5" xfId="6318" xr:uid="{00000000-0005-0000-0000-0000B9180000}"/>
    <cellStyle name="Normal 75 2 2 4" xfId="1976" xr:uid="{00000000-0005-0000-0000-0000BA180000}"/>
    <cellStyle name="Normal 75 2 2 4 2" xfId="4309" xr:uid="{00000000-0005-0000-0000-0000BB180000}"/>
    <cellStyle name="Normal 75 2 2 4 3" xfId="6501" xr:uid="{00000000-0005-0000-0000-0000BC180000}"/>
    <cellStyle name="Normal 75 2 2 5" xfId="2409" xr:uid="{00000000-0005-0000-0000-0000BD180000}"/>
    <cellStyle name="Normal 75 2 2 5 2" xfId="4733" xr:uid="{00000000-0005-0000-0000-0000BE180000}"/>
    <cellStyle name="Normal 75 2 2 5 3" xfId="6906" xr:uid="{00000000-0005-0000-0000-0000BF180000}"/>
    <cellStyle name="Normal 75 2 2 6" xfId="3754" xr:uid="{00000000-0005-0000-0000-0000C0180000}"/>
    <cellStyle name="Normal 75 2 2 6 2" xfId="7467" xr:uid="{00000000-0005-0000-0000-0000C1180000}"/>
    <cellStyle name="Normal 75 2 2 7" xfId="3582" xr:uid="{00000000-0005-0000-0000-0000C2180000}"/>
    <cellStyle name="Normal 75 2 2 8" xfId="6117" xr:uid="{00000000-0005-0000-0000-0000C3180000}"/>
    <cellStyle name="Normal 75 2 3" xfId="1238" xr:uid="{00000000-0005-0000-0000-0000C4180000}"/>
    <cellStyle name="Normal 75 2 3 2" xfId="1748" xr:uid="{00000000-0005-0000-0000-0000C5180000}"/>
    <cellStyle name="Normal 75 2 3 2 2" xfId="2241" xr:uid="{00000000-0005-0000-0000-0000C6180000}"/>
    <cellStyle name="Normal 75 2 3 2 2 2" xfId="4570" xr:uid="{00000000-0005-0000-0000-0000C7180000}"/>
    <cellStyle name="Normal 75 2 3 2 2 3" xfId="6751" xr:uid="{00000000-0005-0000-0000-0000C8180000}"/>
    <cellStyle name="Normal 75 2 3 2 3" xfId="2623" xr:uid="{00000000-0005-0000-0000-0000C9180000}"/>
    <cellStyle name="Normal 75 2 3 2 3 2" xfId="4947" xr:uid="{00000000-0005-0000-0000-0000CA180000}"/>
    <cellStyle name="Normal 75 2 3 2 3 3" xfId="7120" xr:uid="{00000000-0005-0000-0000-0000CB180000}"/>
    <cellStyle name="Normal 75 2 3 2 4" xfId="4126" xr:uid="{00000000-0005-0000-0000-0000CC180000}"/>
    <cellStyle name="Normal 75 2 3 2 5" xfId="6354" xr:uid="{00000000-0005-0000-0000-0000CD180000}"/>
    <cellStyle name="Normal 75 2 3 3" xfId="2012" xr:uid="{00000000-0005-0000-0000-0000CE180000}"/>
    <cellStyle name="Normal 75 2 3 3 2" xfId="4345" xr:uid="{00000000-0005-0000-0000-0000CF180000}"/>
    <cellStyle name="Normal 75 2 3 3 3" xfId="6537" xr:uid="{00000000-0005-0000-0000-0000D0180000}"/>
    <cellStyle name="Normal 75 2 3 4" xfId="2445" xr:uid="{00000000-0005-0000-0000-0000D1180000}"/>
    <cellStyle name="Normal 75 2 3 4 2" xfId="4769" xr:uid="{00000000-0005-0000-0000-0000D2180000}"/>
    <cellStyle name="Normal 75 2 3 4 3" xfId="6942" xr:uid="{00000000-0005-0000-0000-0000D3180000}"/>
    <cellStyle name="Normal 75 2 3 5" xfId="3790" xr:uid="{00000000-0005-0000-0000-0000D4180000}"/>
    <cellStyle name="Normal 75 2 3 6" xfId="6153" xr:uid="{00000000-0005-0000-0000-0000D5180000}"/>
    <cellStyle name="Normal 75 2 4" xfId="1667" xr:uid="{00000000-0005-0000-0000-0000D6180000}"/>
    <cellStyle name="Normal 75 2 4 2" xfId="2168" xr:uid="{00000000-0005-0000-0000-0000D7180000}"/>
    <cellStyle name="Normal 75 2 4 2 2" xfId="4497" xr:uid="{00000000-0005-0000-0000-0000D8180000}"/>
    <cellStyle name="Normal 75 2 4 2 3" xfId="6678" xr:uid="{00000000-0005-0000-0000-0000D9180000}"/>
    <cellStyle name="Normal 75 2 4 3" xfId="2552" xr:uid="{00000000-0005-0000-0000-0000DA180000}"/>
    <cellStyle name="Normal 75 2 4 3 2" xfId="4876" xr:uid="{00000000-0005-0000-0000-0000DB180000}"/>
    <cellStyle name="Normal 75 2 4 3 3" xfId="7049" xr:uid="{00000000-0005-0000-0000-0000DC180000}"/>
    <cellStyle name="Normal 75 2 4 4" xfId="4052" xr:uid="{00000000-0005-0000-0000-0000DD180000}"/>
    <cellStyle name="Normal 75 2 4 5" xfId="6283" xr:uid="{00000000-0005-0000-0000-0000DE180000}"/>
    <cellStyle name="Normal 75 2 5" xfId="1937" xr:uid="{00000000-0005-0000-0000-0000DF180000}"/>
    <cellStyle name="Normal 75 2 5 2" xfId="4272" xr:uid="{00000000-0005-0000-0000-0000E0180000}"/>
    <cellStyle name="Normal 75 2 5 3" xfId="6464" xr:uid="{00000000-0005-0000-0000-0000E1180000}"/>
    <cellStyle name="Normal 75 2 6" xfId="2373" xr:uid="{00000000-0005-0000-0000-0000E2180000}"/>
    <cellStyle name="Normal 75 2 6 2" xfId="4697" xr:uid="{00000000-0005-0000-0000-0000E3180000}"/>
    <cellStyle name="Normal 75 2 6 3" xfId="6870" xr:uid="{00000000-0005-0000-0000-0000E4180000}"/>
    <cellStyle name="Normal 75 2 7" xfId="3714" xr:uid="{00000000-0005-0000-0000-0000E5180000}"/>
    <cellStyle name="Normal 75 2 7 2" xfId="7431" xr:uid="{00000000-0005-0000-0000-0000E6180000}"/>
    <cellStyle name="Normal 75 2 8" xfId="3281" xr:uid="{00000000-0005-0000-0000-0000E7180000}"/>
    <cellStyle name="Normal 75 2 9" xfId="6082" xr:uid="{00000000-0005-0000-0000-0000E8180000}"/>
    <cellStyle name="Normal 75 3" xfId="923" xr:uid="{00000000-0005-0000-0000-0000E9180000}"/>
    <cellStyle name="Normal 75 3 2" xfId="25953" xr:uid="{8241130A-BB93-474F-B0DD-FB78137E2CF6}"/>
    <cellStyle name="Normal 75 4" xfId="1201" xr:uid="{00000000-0005-0000-0000-0000EA180000}"/>
    <cellStyle name="Normal 75 4 2" xfId="1272" xr:uid="{00000000-0005-0000-0000-0000EB180000}"/>
    <cellStyle name="Normal 75 4 2 2" xfId="1782" xr:uid="{00000000-0005-0000-0000-0000EC180000}"/>
    <cellStyle name="Normal 75 4 2 2 2" xfId="2275" xr:uid="{00000000-0005-0000-0000-0000ED180000}"/>
    <cellStyle name="Normal 75 4 2 2 2 2" xfId="4604" xr:uid="{00000000-0005-0000-0000-0000EE180000}"/>
    <cellStyle name="Normal 75 4 2 2 2 3" xfId="6785" xr:uid="{00000000-0005-0000-0000-0000EF180000}"/>
    <cellStyle name="Normal 75 4 2 2 3" xfId="2657" xr:uid="{00000000-0005-0000-0000-0000F0180000}"/>
    <cellStyle name="Normal 75 4 2 2 3 2" xfId="4981" xr:uid="{00000000-0005-0000-0000-0000F1180000}"/>
    <cellStyle name="Normal 75 4 2 2 3 3" xfId="7154" xr:uid="{00000000-0005-0000-0000-0000F2180000}"/>
    <cellStyle name="Normal 75 4 2 2 4" xfId="4160" xr:uid="{00000000-0005-0000-0000-0000F3180000}"/>
    <cellStyle name="Normal 75 4 2 2 5" xfId="6388" xr:uid="{00000000-0005-0000-0000-0000F4180000}"/>
    <cellStyle name="Normal 75 4 2 3" xfId="2046" xr:uid="{00000000-0005-0000-0000-0000F5180000}"/>
    <cellStyle name="Normal 75 4 2 3 2" xfId="4379" xr:uid="{00000000-0005-0000-0000-0000F6180000}"/>
    <cellStyle name="Normal 75 4 2 3 3" xfId="6571" xr:uid="{00000000-0005-0000-0000-0000F7180000}"/>
    <cellStyle name="Normal 75 4 2 4" xfId="2479" xr:uid="{00000000-0005-0000-0000-0000F8180000}"/>
    <cellStyle name="Normal 75 4 2 4 2" xfId="4803" xr:uid="{00000000-0005-0000-0000-0000F9180000}"/>
    <cellStyle name="Normal 75 4 2 4 3" xfId="6976" xr:uid="{00000000-0005-0000-0000-0000FA180000}"/>
    <cellStyle name="Normal 75 4 2 5" xfId="3824" xr:uid="{00000000-0005-0000-0000-0000FB180000}"/>
    <cellStyle name="Normal 75 4 2 6" xfId="6187" xr:uid="{00000000-0005-0000-0000-0000FC180000}"/>
    <cellStyle name="Normal 75 4 3" xfId="1711" xr:uid="{00000000-0005-0000-0000-0000FD180000}"/>
    <cellStyle name="Normal 75 4 3 2" xfId="2204" xr:uid="{00000000-0005-0000-0000-0000FE180000}"/>
    <cellStyle name="Normal 75 4 3 2 2" xfId="4533" xr:uid="{00000000-0005-0000-0000-0000FF180000}"/>
    <cellStyle name="Normal 75 4 3 2 3" xfId="6714" xr:uid="{00000000-0005-0000-0000-000000190000}"/>
    <cellStyle name="Normal 75 4 3 3" xfId="2586" xr:uid="{00000000-0005-0000-0000-000001190000}"/>
    <cellStyle name="Normal 75 4 3 3 2" xfId="4910" xr:uid="{00000000-0005-0000-0000-000002190000}"/>
    <cellStyle name="Normal 75 4 3 3 3" xfId="7083" xr:uid="{00000000-0005-0000-0000-000003190000}"/>
    <cellStyle name="Normal 75 4 3 4" xfId="4089" xr:uid="{00000000-0005-0000-0000-000004190000}"/>
    <cellStyle name="Normal 75 4 3 5" xfId="6317" xr:uid="{00000000-0005-0000-0000-000005190000}"/>
    <cellStyle name="Normal 75 4 4" xfId="1975" xr:uid="{00000000-0005-0000-0000-000006190000}"/>
    <cellStyle name="Normal 75 4 4 2" xfId="4308" xr:uid="{00000000-0005-0000-0000-000007190000}"/>
    <cellStyle name="Normal 75 4 4 3" xfId="6500" xr:uid="{00000000-0005-0000-0000-000008190000}"/>
    <cellStyle name="Normal 75 4 5" xfId="2408" xr:uid="{00000000-0005-0000-0000-000009190000}"/>
    <cellStyle name="Normal 75 4 5 2" xfId="4732" xr:uid="{00000000-0005-0000-0000-00000A190000}"/>
    <cellStyle name="Normal 75 4 5 3" xfId="6905" xr:uid="{00000000-0005-0000-0000-00000B190000}"/>
    <cellStyle name="Normal 75 4 6" xfId="3753" xr:uid="{00000000-0005-0000-0000-00000C190000}"/>
    <cellStyle name="Normal 75 4 6 2" xfId="7466" xr:uid="{00000000-0005-0000-0000-00000D190000}"/>
    <cellStyle name="Normal 75 4 7" xfId="3581" xr:uid="{00000000-0005-0000-0000-00000E190000}"/>
    <cellStyle name="Normal 75 4 8" xfId="6116" xr:uid="{00000000-0005-0000-0000-00000F190000}"/>
    <cellStyle name="Normal 75 4 9" xfId="25951" xr:uid="{8A6DF4BA-E379-4054-BFDF-129BD4669CE3}"/>
    <cellStyle name="Normal 75 5" xfId="1237" xr:uid="{00000000-0005-0000-0000-000010190000}"/>
    <cellStyle name="Normal 75 5 2" xfId="1747" xr:uid="{00000000-0005-0000-0000-000011190000}"/>
    <cellStyle name="Normal 75 5 2 2" xfId="2240" xr:uid="{00000000-0005-0000-0000-000012190000}"/>
    <cellStyle name="Normal 75 5 2 2 2" xfId="4569" xr:uid="{00000000-0005-0000-0000-000013190000}"/>
    <cellStyle name="Normal 75 5 2 2 3" xfId="6750" xr:uid="{00000000-0005-0000-0000-000014190000}"/>
    <cellStyle name="Normal 75 5 2 3" xfId="2622" xr:uid="{00000000-0005-0000-0000-000015190000}"/>
    <cellStyle name="Normal 75 5 2 3 2" xfId="4946" xr:uid="{00000000-0005-0000-0000-000016190000}"/>
    <cellStyle name="Normal 75 5 2 3 3" xfId="7119" xr:uid="{00000000-0005-0000-0000-000017190000}"/>
    <cellStyle name="Normal 75 5 2 4" xfId="4125" xr:uid="{00000000-0005-0000-0000-000018190000}"/>
    <cellStyle name="Normal 75 5 2 5" xfId="6353" xr:uid="{00000000-0005-0000-0000-000019190000}"/>
    <cellStyle name="Normal 75 5 3" xfId="2011" xr:uid="{00000000-0005-0000-0000-00001A190000}"/>
    <cellStyle name="Normal 75 5 3 2" xfId="4344" xr:uid="{00000000-0005-0000-0000-00001B190000}"/>
    <cellStyle name="Normal 75 5 3 3" xfId="6536" xr:uid="{00000000-0005-0000-0000-00001C190000}"/>
    <cellStyle name="Normal 75 5 4" xfId="2444" xr:uid="{00000000-0005-0000-0000-00001D190000}"/>
    <cellStyle name="Normal 75 5 4 2" xfId="4768" xr:uid="{00000000-0005-0000-0000-00001E190000}"/>
    <cellStyle name="Normal 75 5 4 3" xfId="6941" xr:uid="{00000000-0005-0000-0000-00001F190000}"/>
    <cellStyle name="Normal 75 5 5" xfId="3789" xr:uid="{00000000-0005-0000-0000-000020190000}"/>
    <cellStyle name="Normal 75 5 6" xfId="6152" xr:uid="{00000000-0005-0000-0000-000021190000}"/>
    <cellStyle name="Normal 75 6" xfId="1666" xr:uid="{00000000-0005-0000-0000-000022190000}"/>
    <cellStyle name="Normal 75 6 2" xfId="2167" xr:uid="{00000000-0005-0000-0000-000023190000}"/>
    <cellStyle name="Normal 75 6 2 2" xfId="4496" xr:uid="{00000000-0005-0000-0000-000024190000}"/>
    <cellStyle name="Normal 75 6 2 3" xfId="6677" xr:uid="{00000000-0005-0000-0000-000025190000}"/>
    <cellStyle name="Normal 75 6 3" xfId="2551" xr:uid="{00000000-0005-0000-0000-000026190000}"/>
    <cellStyle name="Normal 75 6 3 2" xfId="4875" xr:uid="{00000000-0005-0000-0000-000027190000}"/>
    <cellStyle name="Normal 75 6 3 3" xfId="7048" xr:uid="{00000000-0005-0000-0000-000028190000}"/>
    <cellStyle name="Normal 75 6 4" xfId="4051" xr:uid="{00000000-0005-0000-0000-000029190000}"/>
    <cellStyle name="Normal 75 6 5" xfId="6282" xr:uid="{00000000-0005-0000-0000-00002A190000}"/>
    <cellStyle name="Normal 75 7" xfId="1936" xr:uid="{00000000-0005-0000-0000-00002B190000}"/>
    <cellStyle name="Normal 75 7 2" xfId="4271" xr:uid="{00000000-0005-0000-0000-00002C190000}"/>
    <cellStyle name="Normal 75 7 3" xfId="6463" xr:uid="{00000000-0005-0000-0000-00002D190000}"/>
    <cellStyle name="Normal 75 8" xfId="2372" xr:uid="{00000000-0005-0000-0000-00002E190000}"/>
    <cellStyle name="Normal 75 8 2" xfId="4696" xr:uid="{00000000-0005-0000-0000-00002F190000}"/>
    <cellStyle name="Normal 75 8 3" xfId="6869" xr:uid="{00000000-0005-0000-0000-000030190000}"/>
    <cellStyle name="Normal 75 9" xfId="3713" xr:uid="{00000000-0005-0000-0000-000031190000}"/>
    <cellStyle name="Normal 75 9 2" xfId="7430" xr:uid="{00000000-0005-0000-0000-000032190000}"/>
    <cellStyle name="Normal 76" xfId="924" xr:uid="{00000000-0005-0000-0000-000033190000}"/>
    <cellStyle name="Normal 76 2" xfId="25954" xr:uid="{465F8BFA-1DB7-44C7-8849-7D111240945B}"/>
    <cellStyle name="Normal 76 3" xfId="11242" xr:uid="{CD4B10D4-E316-45B3-A5AD-3A31B4A103CC}"/>
    <cellStyle name="Normal 77" xfId="925" xr:uid="{00000000-0005-0000-0000-000034190000}"/>
    <cellStyle name="Normal 77 2" xfId="25955" xr:uid="{5285D2F5-5974-4E9D-A8F2-6CDCA1B15A0B}"/>
    <cellStyle name="Normal 77 3" xfId="11243" xr:uid="{6BDB8D46-5560-4917-95B5-44800216D97E}"/>
    <cellStyle name="Normal 78" xfId="926" xr:uid="{00000000-0005-0000-0000-000035190000}"/>
    <cellStyle name="Normal 78 2" xfId="25956" xr:uid="{CB3C39D7-4311-4584-B518-4D64859F89A4}"/>
    <cellStyle name="Normal 78 3" xfId="11244" xr:uid="{556D771B-CBEE-4DA6-B260-191A95B2E44F}"/>
    <cellStyle name="Normal 79" xfId="927" xr:uid="{00000000-0005-0000-0000-000036190000}"/>
    <cellStyle name="Normal 79 2" xfId="25957" xr:uid="{AB1D29D9-F955-4038-BE86-C9A0400E28B3}"/>
    <cellStyle name="Normal 79 3" xfId="11245" xr:uid="{2E43526F-9204-49AF-8D22-75629B9B9344}"/>
    <cellStyle name="Normal 8" xfId="100" xr:uid="{00000000-0005-0000-0000-000037190000}"/>
    <cellStyle name="Normal 8 2" xfId="256" xr:uid="{00000000-0005-0000-0000-000038190000}"/>
    <cellStyle name="Normal 8 2 2" xfId="1119" xr:uid="{00000000-0005-0000-0000-000039190000}"/>
    <cellStyle name="Normal 8 2 2 2" xfId="26727" xr:uid="{7A32F27F-E912-4FC8-B4F8-9F6803E62127}"/>
    <cellStyle name="Normal 8 2 2 3" xfId="13289" xr:uid="{F7859499-3107-441E-927D-172D8A9A754B}"/>
    <cellStyle name="Normal 8 2 3" xfId="928" xr:uid="{00000000-0005-0000-0000-00003A190000}"/>
    <cellStyle name="Normal 8 2 3 2" xfId="26728" xr:uid="{C377301F-851F-4B77-8DE2-2801D55479EE}"/>
    <cellStyle name="Normal 8 2 4" xfId="2756" xr:uid="{00000000-0005-0000-0000-00003B190000}"/>
    <cellStyle name="Normal 8 2 5" xfId="2710" xr:uid="{00000000-0005-0000-0000-00003C190000}"/>
    <cellStyle name="Normal 8 2 6" xfId="11246" xr:uid="{983F9876-AD44-4466-B89D-93C0D9258779}"/>
    <cellStyle name="Normal 8 3" xfId="929" xr:uid="{00000000-0005-0000-0000-00003D190000}"/>
    <cellStyle name="Normal 8 3 2" xfId="13291" xr:uid="{5EF24F86-96B3-4159-B2FB-508AE867830C}"/>
    <cellStyle name="Normal 8 3 3" xfId="26729" xr:uid="{B2ADB971-B4FB-4C3E-9F5F-F559C0ACF803}"/>
    <cellStyle name="Normal 8 3 4" xfId="13290" xr:uid="{2D4CACC4-A77F-4F14-A7F1-6B93D3686E86}"/>
    <cellStyle name="Normal 8 4" xfId="1882" xr:uid="{00000000-0005-0000-0000-00003E190000}"/>
    <cellStyle name="Normal 8 4 2" xfId="26730" xr:uid="{2A4A3210-0CBE-4DA0-8385-C9ED2C3361E2}"/>
    <cellStyle name="Normal 8 4 3" xfId="13292" xr:uid="{E1CE2729-42DD-467A-AE4F-6EBC12E78B77}"/>
    <cellStyle name="Normal 8 5" xfId="1867" xr:uid="{00000000-0005-0000-0000-00003F190000}"/>
    <cellStyle name="Normal 8 5 2" xfId="26731" xr:uid="{A46B3FC2-E9EF-4A3A-AFB3-A11375E32F40}"/>
    <cellStyle name="Normal 8 5 3" xfId="13293" xr:uid="{C8E4C410-DB18-4921-BD70-073C8F3F57C6}"/>
    <cellStyle name="Normal 8 6" xfId="2707" xr:uid="{00000000-0005-0000-0000-000040190000}"/>
    <cellStyle name="Normal 8 6 2" xfId="13294" xr:uid="{2AE3A136-CEFB-42A0-832C-E701F598AF57}"/>
    <cellStyle name="Normal 8 7" xfId="25958" xr:uid="{276A3231-CEE8-454A-B898-232D35CB57A2}"/>
    <cellStyle name="Normal 8 8" xfId="11798" xr:uid="{10961E7C-868D-4FDD-AFD7-9EF0CD91090D}"/>
    <cellStyle name="Normal 8_B3 - Property plant &amp; equipment" xfId="13295" xr:uid="{5E051EC7-0C01-4CAD-B0F0-E1F87825ABCA}"/>
    <cellStyle name="Normal 80" xfId="930" xr:uid="{00000000-0005-0000-0000-000041190000}"/>
    <cellStyle name="Normal 80 10" xfId="11247" xr:uid="{13BC0093-5D0A-4282-8F8A-70FD9F908004}"/>
    <cellStyle name="Normal 80 2" xfId="1203" xr:uid="{00000000-0005-0000-0000-000042190000}"/>
    <cellStyle name="Normal 80 2 2" xfId="1274" xr:uid="{00000000-0005-0000-0000-000043190000}"/>
    <cellStyle name="Normal 80 2 2 2" xfId="1784" xr:uid="{00000000-0005-0000-0000-000044190000}"/>
    <cellStyle name="Normal 80 2 2 2 2" xfId="2277" xr:uid="{00000000-0005-0000-0000-000045190000}"/>
    <cellStyle name="Normal 80 2 2 2 2 2" xfId="4606" xr:uid="{00000000-0005-0000-0000-000046190000}"/>
    <cellStyle name="Normal 80 2 2 2 2 3" xfId="6787" xr:uid="{00000000-0005-0000-0000-000047190000}"/>
    <cellStyle name="Normal 80 2 2 2 3" xfId="2659" xr:uid="{00000000-0005-0000-0000-000048190000}"/>
    <cellStyle name="Normal 80 2 2 2 3 2" xfId="4983" xr:uid="{00000000-0005-0000-0000-000049190000}"/>
    <cellStyle name="Normal 80 2 2 2 3 3" xfId="7156" xr:uid="{00000000-0005-0000-0000-00004A190000}"/>
    <cellStyle name="Normal 80 2 2 2 4" xfId="4162" xr:uid="{00000000-0005-0000-0000-00004B190000}"/>
    <cellStyle name="Normal 80 2 2 2 5" xfId="6390" xr:uid="{00000000-0005-0000-0000-00004C190000}"/>
    <cellStyle name="Normal 80 2 2 3" xfId="2048" xr:uid="{00000000-0005-0000-0000-00004D190000}"/>
    <cellStyle name="Normal 80 2 2 3 2" xfId="4381" xr:uid="{00000000-0005-0000-0000-00004E190000}"/>
    <cellStyle name="Normal 80 2 2 3 3" xfId="6573" xr:uid="{00000000-0005-0000-0000-00004F190000}"/>
    <cellStyle name="Normal 80 2 2 4" xfId="2481" xr:uid="{00000000-0005-0000-0000-000050190000}"/>
    <cellStyle name="Normal 80 2 2 4 2" xfId="4805" xr:uid="{00000000-0005-0000-0000-000051190000}"/>
    <cellStyle name="Normal 80 2 2 4 3" xfId="6978" xr:uid="{00000000-0005-0000-0000-000052190000}"/>
    <cellStyle name="Normal 80 2 2 5" xfId="3826" xr:uid="{00000000-0005-0000-0000-000053190000}"/>
    <cellStyle name="Normal 80 2 2 6" xfId="6189" xr:uid="{00000000-0005-0000-0000-000054190000}"/>
    <cellStyle name="Normal 80 2 3" xfId="1713" xr:uid="{00000000-0005-0000-0000-000055190000}"/>
    <cellStyle name="Normal 80 2 3 2" xfId="2206" xr:uid="{00000000-0005-0000-0000-000056190000}"/>
    <cellStyle name="Normal 80 2 3 2 2" xfId="4535" xr:uid="{00000000-0005-0000-0000-000057190000}"/>
    <cellStyle name="Normal 80 2 3 2 3" xfId="6716" xr:uid="{00000000-0005-0000-0000-000058190000}"/>
    <cellStyle name="Normal 80 2 3 3" xfId="2588" xr:uid="{00000000-0005-0000-0000-000059190000}"/>
    <cellStyle name="Normal 80 2 3 3 2" xfId="4912" xr:uid="{00000000-0005-0000-0000-00005A190000}"/>
    <cellStyle name="Normal 80 2 3 3 3" xfId="7085" xr:uid="{00000000-0005-0000-0000-00005B190000}"/>
    <cellStyle name="Normal 80 2 3 4" xfId="4091" xr:uid="{00000000-0005-0000-0000-00005C190000}"/>
    <cellStyle name="Normal 80 2 3 5" xfId="6319" xr:uid="{00000000-0005-0000-0000-00005D190000}"/>
    <cellStyle name="Normal 80 2 4" xfId="1977" xr:uid="{00000000-0005-0000-0000-00005E190000}"/>
    <cellStyle name="Normal 80 2 4 2" xfId="4310" xr:uid="{00000000-0005-0000-0000-00005F190000}"/>
    <cellStyle name="Normal 80 2 4 3" xfId="6502" xr:uid="{00000000-0005-0000-0000-000060190000}"/>
    <cellStyle name="Normal 80 2 5" xfId="2410" xr:uid="{00000000-0005-0000-0000-000061190000}"/>
    <cellStyle name="Normal 80 2 5 2" xfId="4734" xr:uid="{00000000-0005-0000-0000-000062190000}"/>
    <cellStyle name="Normal 80 2 5 3" xfId="6907" xr:uid="{00000000-0005-0000-0000-000063190000}"/>
    <cellStyle name="Normal 80 2 6" xfId="3755" xr:uid="{00000000-0005-0000-0000-000064190000}"/>
    <cellStyle name="Normal 80 2 6 2" xfId="7468" xr:uid="{00000000-0005-0000-0000-000065190000}"/>
    <cellStyle name="Normal 80 2 7" xfId="3583" xr:uid="{00000000-0005-0000-0000-000066190000}"/>
    <cellStyle name="Normal 80 2 8" xfId="6118" xr:uid="{00000000-0005-0000-0000-000067190000}"/>
    <cellStyle name="Normal 80 2 9" xfId="25959" xr:uid="{3C1E6F85-A0BE-4DA3-9B7C-E038FA5C2069}"/>
    <cellStyle name="Normal 80 3" xfId="1239" xr:uid="{00000000-0005-0000-0000-000068190000}"/>
    <cellStyle name="Normal 80 3 2" xfId="1749" xr:uid="{00000000-0005-0000-0000-000069190000}"/>
    <cellStyle name="Normal 80 3 2 2" xfId="2242" xr:uid="{00000000-0005-0000-0000-00006A190000}"/>
    <cellStyle name="Normal 80 3 2 2 2" xfId="4571" xr:uid="{00000000-0005-0000-0000-00006B190000}"/>
    <cellStyle name="Normal 80 3 2 2 3" xfId="6752" xr:uid="{00000000-0005-0000-0000-00006C190000}"/>
    <cellStyle name="Normal 80 3 2 3" xfId="2624" xr:uid="{00000000-0005-0000-0000-00006D190000}"/>
    <cellStyle name="Normal 80 3 2 3 2" xfId="4948" xr:uid="{00000000-0005-0000-0000-00006E190000}"/>
    <cellStyle name="Normal 80 3 2 3 3" xfId="7121" xr:uid="{00000000-0005-0000-0000-00006F190000}"/>
    <cellStyle name="Normal 80 3 2 4" xfId="4127" xr:uid="{00000000-0005-0000-0000-000070190000}"/>
    <cellStyle name="Normal 80 3 2 5" xfId="6355" xr:uid="{00000000-0005-0000-0000-000071190000}"/>
    <cellStyle name="Normal 80 3 3" xfId="2013" xr:uid="{00000000-0005-0000-0000-000072190000}"/>
    <cellStyle name="Normal 80 3 3 2" xfId="4346" xr:uid="{00000000-0005-0000-0000-000073190000}"/>
    <cellStyle name="Normal 80 3 3 3" xfId="6538" xr:uid="{00000000-0005-0000-0000-000074190000}"/>
    <cellStyle name="Normal 80 3 4" xfId="2446" xr:uid="{00000000-0005-0000-0000-000075190000}"/>
    <cellStyle name="Normal 80 3 4 2" xfId="4770" xr:uid="{00000000-0005-0000-0000-000076190000}"/>
    <cellStyle name="Normal 80 3 4 3" xfId="6943" xr:uid="{00000000-0005-0000-0000-000077190000}"/>
    <cellStyle name="Normal 80 3 5" xfId="3791" xr:uid="{00000000-0005-0000-0000-000078190000}"/>
    <cellStyle name="Normal 80 3 6" xfId="6154" xr:uid="{00000000-0005-0000-0000-000079190000}"/>
    <cellStyle name="Normal 80 4" xfId="1668" xr:uid="{00000000-0005-0000-0000-00007A190000}"/>
    <cellStyle name="Normal 80 4 2" xfId="2169" xr:uid="{00000000-0005-0000-0000-00007B190000}"/>
    <cellStyle name="Normal 80 4 2 2" xfId="4498" xr:uid="{00000000-0005-0000-0000-00007C190000}"/>
    <cellStyle name="Normal 80 4 2 3" xfId="6679" xr:uid="{00000000-0005-0000-0000-00007D190000}"/>
    <cellStyle name="Normal 80 4 3" xfId="2553" xr:uid="{00000000-0005-0000-0000-00007E190000}"/>
    <cellStyle name="Normal 80 4 3 2" xfId="4877" xr:uid="{00000000-0005-0000-0000-00007F190000}"/>
    <cellStyle name="Normal 80 4 3 3" xfId="7050" xr:uid="{00000000-0005-0000-0000-000080190000}"/>
    <cellStyle name="Normal 80 4 4" xfId="4053" xr:uid="{00000000-0005-0000-0000-000081190000}"/>
    <cellStyle name="Normal 80 4 5" xfId="6284" xr:uid="{00000000-0005-0000-0000-000082190000}"/>
    <cellStyle name="Normal 80 5" xfId="1938" xr:uid="{00000000-0005-0000-0000-000083190000}"/>
    <cellStyle name="Normal 80 5 2" xfId="4273" xr:uid="{00000000-0005-0000-0000-000084190000}"/>
    <cellStyle name="Normal 80 5 3" xfId="6465" xr:uid="{00000000-0005-0000-0000-000085190000}"/>
    <cellStyle name="Normal 80 6" xfId="2374" xr:uid="{00000000-0005-0000-0000-000086190000}"/>
    <cellStyle name="Normal 80 6 2" xfId="4698" xr:uid="{00000000-0005-0000-0000-000087190000}"/>
    <cellStyle name="Normal 80 6 3" xfId="6871" xr:uid="{00000000-0005-0000-0000-000088190000}"/>
    <cellStyle name="Normal 80 7" xfId="3716" xr:uid="{00000000-0005-0000-0000-000089190000}"/>
    <cellStyle name="Normal 80 7 2" xfId="7432" xr:uid="{00000000-0005-0000-0000-00008A190000}"/>
    <cellStyle name="Normal 80 8" xfId="3285" xr:uid="{00000000-0005-0000-0000-00008B190000}"/>
    <cellStyle name="Normal 80 9" xfId="6083" xr:uid="{00000000-0005-0000-0000-00008C190000}"/>
    <cellStyle name="Normal 81" xfId="1038" xr:uid="{00000000-0005-0000-0000-00008D190000}"/>
    <cellStyle name="Normal 81 10" xfId="11248" xr:uid="{B88D7D7A-31C6-4AFC-AED7-4DE3153701BC}"/>
    <cellStyle name="Normal 81 2" xfId="1204" xr:uid="{00000000-0005-0000-0000-00008E190000}"/>
    <cellStyle name="Normal 81 2 2" xfId="1275" xr:uid="{00000000-0005-0000-0000-00008F190000}"/>
    <cellStyle name="Normal 81 2 2 2" xfId="1785" xr:uid="{00000000-0005-0000-0000-000090190000}"/>
    <cellStyle name="Normal 81 2 2 2 2" xfId="2278" xr:uid="{00000000-0005-0000-0000-000091190000}"/>
    <cellStyle name="Normal 81 2 2 2 2 2" xfId="4607" xr:uid="{00000000-0005-0000-0000-000092190000}"/>
    <cellStyle name="Normal 81 2 2 2 2 3" xfId="6788" xr:uid="{00000000-0005-0000-0000-000093190000}"/>
    <cellStyle name="Normal 81 2 2 2 3" xfId="2660" xr:uid="{00000000-0005-0000-0000-000094190000}"/>
    <cellStyle name="Normal 81 2 2 2 3 2" xfId="4984" xr:uid="{00000000-0005-0000-0000-000095190000}"/>
    <cellStyle name="Normal 81 2 2 2 3 3" xfId="7157" xr:uid="{00000000-0005-0000-0000-000096190000}"/>
    <cellStyle name="Normal 81 2 2 2 4" xfId="4163" xr:uid="{00000000-0005-0000-0000-000097190000}"/>
    <cellStyle name="Normal 81 2 2 2 5" xfId="6391" xr:uid="{00000000-0005-0000-0000-000098190000}"/>
    <cellStyle name="Normal 81 2 2 3" xfId="2049" xr:uid="{00000000-0005-0000-0000-000099190000}"/>
    <cellStyle name="Normal 81 2 2 3 2" xfId="4382" xr:uid="{00000000-0005-0000-0000-00009A190000}"/>
    <cellStyle name="Normal 81 2 2 3 3" xfId="6574" xr:uid="{00000000-0005-0000-0000-00009B190000}"/>
    <cellStyle name="Normal 81 2 2 4" xfId="2482" xr:uid="{00000000-0005-0000-0000-00009C190000}"/>
    <cellStyle name="Normal 81 2 2 4 2" xfId="4806" xr:uid="{00000000-0005-0000-0000-00009D190000}"/>
    <cellStyle name="Normal 81 2 2 4 3" xfId="6979" xr:uid="{00000000-0005-0000-0000-00009E190000}"/>
    <cellStyle name="Normal 81 2 2 5" xfId="3827" xr:uid="{00000000-0005-0000-0000-00009F190000}"/>
    <cellStyle name="Normal 81 2 2 6" xfId="6190" xr:uid="{00000000-0005-0000-0000-0000A0190000}"/>
    <cellStyle name="Normal 81 2 3" xfId="1714" xr:uid="{00000000-0005-0000-0000-0000A1190000}"/>
    <cellStyle name="Normal 81 2 3 2" xfId="2207" xr:uid="{00000000-0005-0000-0000-0000A2190000}"/>
    <cellStyle name="Normal 81 2 3 2 2" xfId="4536" xr:uid="{00000000-0005-0000-0000-0000A3190000}"/>
    <cellStyle name="Normal 81 2 3 2 3" xfId="6717" xr:uid="{00000000-0005-0000-0000-0000A4190000}"/>
    <cellStyle name="Normal 81 2 3 3" xfId="2589" xr:uid="{00000000-0005-0000-0000-0000A5190000}"/>
    <cellStyle name="Normal 81 2 3 3 2" xfId="4913" xr:uid="{00000000-0005-0000-0000-0000A6190000}"/>
    <cellStyle name="Normal 81 2 3 3 3" xfId="7086" xr:uid="{00000000-0005-0000-0000-0000A7190000}"/>
    <cellStyle name="Normal 81 2 3 4" xfId="4092" xr:uid="{00000000-0005-0000-0000-0000A8190000}"/>
    <cellStyle name="Normal 81 2 3 5" xfId="6320" xr:uid="{00000000-0005-0000-0000-0000A9190000}"/>
    <cellStyle name="Normal 81 2 4" xfId="1978" xr:uid="{00000000-0005-0000-0000-0000AA190000}"/>
    <cellStyle name="Normal 81 2 4 2" xfId="4311" xr:uid="{00000000-0005-0000-0000-0000AB190000}"/>
    <cellStyle name="Normal 81 2 4 3" xfId="6503" xr:uid="{00000000-0005-0000-0000-0000AC190000}"/>
    <cellStyle name="Normal 81 2 5" xfId="2411" xr:uid="{00000000-0005-0000-0000-0000AD190000}"/>
    <cellStyle name="Normal 81 2 5 2" xfId="4735" xr:uid="{00000000-0005-0000-0000-0000AE190000}"/>
    <cellStyle name="Normal 81 2 5 3" xfId="6908" xr:uid="{00000000-0005-0000-0000-0000AF190000}"/>
    <cellStyle name="Normal 81 2 6" xfId="3756" xr:uid="{00000000-0005-0000-0000-0000B0190000}"/>
    <cellStyle name="Normal 81 2 6 2" xfId="7469" xr:uid="{00000000-0005-0000-0000-0000B1190000}"/>
    <cellStyle name="Normal 81 2 7" xfId="3593" xr:uid="{00000000-0005-0000-0000-0000B2190000}"/>
    <cellStyle name="Normal 81 2 8" xfId="6119" xr:uid="{00000000-0005-0000-0000-0000B3190000}"/>
    <cellStyle name="Normal 81 2 9" xfId="25960" xr:uid="{403410A8-2AE4-40C8-B989-003FD0046BCF}"/>
    <cellStyle name="Normal 81 3" xfId="1240" xr:uid="{00000000-0005-0000-0000-0000B4190000}"/>
    <cellStyle name="Normal 81 3 2" xfId="1750" xr:uid="{00000000-0005-0000-0000-0000B5190000}"/>
    <cellStyle name="Normal 81 3 2 2" xfId="2243" xr:uid="{00000000-0005-0000-0000-0000B6190000}"/>
    <cellStyle name="Normal 81 3 2 2 2" xfId="4572" xr:uid="{00000000-0005-0000-0000-0000B7190000}"/>
    <cellStyle name="Normal 81 3 2 2 3" xfId="6753" xr:uid="{00000000-0005-0000-0000-0000B8190000}"/>
    <cellStyle name="Normal 81 3 2 3" xfId="2625" xr:uid="{00000000-0005-0000-0000-0000B9190000}"/>
    <cellStyle name="Normal 81 3 2 3 2" xfId="4949" xr:uid="{00000000-0005-0000-0000-0000BA190000}"/>
    <cellStyle name="Normal 81 3 2 3 3" xfId="7122" xr:uid="{00000000-0005-0000-0000-0000BB190000}"/>
    <cellStyle name="Normal 81 3 2 4" xfId="4128" xr:uid="{00000000-0005-0000-0000-0000BC190000}"/>
    <cellStyle name="Normal 81 3 2 5" xfId="6356" xr:uid="{00000000-0005-0000-0000-0000BD190000}"/>
    <cellStyle name="Normal 81 3 3" xfId="2014" xr:uid="{00000000-0005-0000-0000-0000BE190000}"/>
    <cellStyle name="Normal 81 3 3 2" xfId="4347" xr:uid="{00000000-0005-0000-0000-0000BF190000}"/>
    <cellStyle name="Normal 81 3 3 3" xfId="6539" xr:uid="{00000000-0005-0000-0000-0000C0190000}"/>
    <cellStyle name="Normal 81 3 4" xfId="2447" xr:uid="{00000000-0005-0000-0000-0000C1190000}"/>
    <cellStyle name="Normal 81 3 4 2" xfId="4771" xr:uid="{00000000-0005-0000-0000-0000C2190000}"/>
    <cellStyle name="Normal 81 3 4 3" xfId="6944" xr:uid="{00000000-0005-0000-0000-0000C3190000}"/>
    <cellStyle name="Normal 81 3 5" xfId="3792" xr:uid="{00000000-0005-0000-0000-0000C4190000}"/>
    <cellStyle name="Normal 81 3 6" xfId="6155" xr:uid="{00000000-0005-0000-0000-0000C5190000}"/>
    <cellStyle name="Normal 81 4" xfId="1677" xr:uid="{00000000-0005-0000-0000-0000C6190000}"/>
    <cellStyle name="Normal 81 4 2" xfId="2172" xr:uid="{00000000-0005-0000-0000-0000C7190000}"/>
    <cellStyle name="Normal 81 4 2 2" xfId="4501" xr:uid="{00000000-0005-0000-0000-0000C8190000}"/>
    <cellStyle name="Normal 81 4 2 3" xfId="6682" xr:uid="{00000000-0005-0000-0000-0000C9190000}"/>
    <cellStyle name="Normal 81 4 3" xfId="2554" xr:uid="{00000000-0005-0000-0000-0000CA190000}"/>
    <cellStyle name="Normal 81 4 3 2" xfId="4878" xr:uid="{00000000-0005-0000-0000-0000CB190000}"/>
    <cellStyle name="Normal 81 4 3 3" xfId="7051" xr:uid="{00000000-0005-0000-0000-0000CC190000}"/>
    <cellStyle name="Normal 81 4 4" xfId="4056" xr:uid="{00000000-0005-0000-0000-0000CD190000}"/>
    <cellStyle name="Normal 81 4 5" xfId="6285" xr:uid="{00000000-0005-0000-0000-0000CE190000}"/>
    <cellStyle name="Normal 81 5" xfId="1942" xr:uid="{00000000-0005-0000-0000-0000CF190000}"/>
    <cellStyle name="Normal 81 5 2" xfId="4276" xr:uid="{00000000-0005-0000-0000-0000D0190000}"/>
    <cellStyle name="Normal 81 5 3" xfId="6468" xr:uid="{00000000-0005-0000-0000-0000D1190000}"/>
    <cellStyle name="Normal 81 6" xfId="2376" xr:uid="{00000000-0005-0000-0000-0000D2190000}"/>
    <cellStyle name="Normal 81 6 2" xfId="4700" xr:uid="{00000000-0005-0000-0000-0000D3190000}"/>
    <cellStyle name="Normal 81 6 3" xfId="6873" xr:uid="{00000000-0005-0000-0000-0000D4190000}"/>
    <cellStyle name="Normal 81 7" xfId="3718" xr:uid="{00000000-0005-0000-0000-0000D5190000}"/>
    <cellStyle name="Normal 81 7 2" xfId="7433" xr:uid="{00000000-0005-0000-0000-0000D6190000}"/>
    <cellStyle name="Normal 81 8" xfId="3335" xr:uid="{00000000-0005-0000-0000-0000D7190000}"/>
    <cellStyle name="Normal 81 9" xfId="6084" xr:uid="{00000000-0005-0000-0000-0000D8190000}"/>
    <cellStyle name="Normal 82" xfId="1039" xr:uid="{00000000-0005-0000-0000-0000D9190000}"/>
    <cellStyle name="Normal 82 2" xfId="25961" xr:uid="{8C0ECB6C-FDDB-4496-BA8C-91751E84173A}"/>
    <cellStyle name="Normal 82 3" xfId="11249" xr:uid="{CAD1D811-F29D-40F5-94E9-B8F7F5B54C1E}"/>
    <cellStyle name="Normal 83" xfId="1056" xr:uid="{00000000-0005-0000-0000-0000DA190000}"/>
    <cellStyle name="Normal 83 2" xfId="25962" xr:uid="{2B6F7A5C-A5B8-4B6A-995D-9BD7E2202604}"/>
    <cellStyle name="Normal 83 3" xfId="11250" xr:uid="{1D082BD6-BE88-424D-90A6-1E0C635295E6}"/>
    <cellStyle name="Normal 84" xfId="1174" xr:uid="{00000000-0005-0000-0000-0000DB190000}"/>
    <cellStyle name="Normal 84 10" xfId="11251" xr:uid="{1AC48DE2-011A-400C-BC7F-523FD77DCE1C}"/>
    <cellStyle name="Normal 84 2" xfId="1211" xr:uid="{00000000-0005-0000-0000-0000DC190000}"/>
    <cellStyle name="Normal 84 2 2" xfId="1282" xr:uid="{00000000-0005-0000-0000-0000DD190000}"/>
    <cellStyle name="Normal 84 2 2 2" xfId="1792" xr:uid="{00000000-0005-0000-0000-0000DE190000}"/>
    <cellStyle name="Normal 84 2 2 2 2" xfId="2285" xr:uid="{00000000-0005-0000-0000-0000DF190000}"/>
    <cellStyle name="Normal 84 2 2 2 2 2" xfId="4614" xr:uid="{00000000-0005-0000-0000-0000E0190000}"/>
    <cellStyle name="Normal 84 2 2 2 2 3" xfId="6795" xr:uid="{00000000-0005-0000-0000-0000E1190000}"/>
    <cellStyle name="Normal 84 2 2 2 3" xfId="2667" xr:uid="{00000000-0005-0000-0000-0000E2190000}"/>
    <cellStyle name="Normal 84 2 2 2 3 2" xfId="4991" xr:uid="{00000000-0005-0000-0000-0000E3190000}"/>
    <cellStyle name="Normal 84 2 2 2 3 3" xfId="7164" xr:uid="{00000000-0005-0000-0000-0000E4190000}"/>
    <cellStyle name="Normal 84 2 2 2 4" xfId="4170" xr:uid="{00000000-0005-0000-0000-0000E5190000}"/>
    <cellStyle name="Normal 84 2 2 2 5" xfId="6398" xr:uid="{00000000-0005-0000-0000-0000E6190000}"/>
    <cellStyle name="Normal 84 2 2 3" xfId="2056" xr:uid="{00000000-0005-0000-0000-0000E7190000}"/>
    <cellStyle name="Normal 84 2 2 3 2" xfId="4389" xr:uid="{00000000-0005-0000-0000-0000E8190000}"/>
    <cellStyle name="Normal 84 2 2 3 3" xfId="6581" xr:uid="{00000000-0005-0000-0000-0000E9190000}"/>
    <cellStyle name="Normal 84 2 2 4" xfId="2489" xr:uid="{00000000-0005-0000-0000-0000EA190000}"/>
    <cellStyle name="Normal 84 2 2 4 2" xfId="4813" xr:uid="{00000000-0005-0000-0000-0000EB190000}"/>
    <cellStyle name="Normal 84 2 2 4 3" xfId="6986" xr:uid="{00000000-0005-0000-0000-0000EC190000}"/>
    <cellStyle name="Normal 84 2 2 5" xfId="3834" xr:uid="{00000000-0005-0000-0000-0000ED190000}"/>
    <cellStyle name="Normal 84 2 2 6" xfId="6197" xr:uid="{00000000-0005-0000-0000-0000EE190000}"/>
    <cellStyle name="Normal 84 2 3" xfId="1721" xr:uid="{00000000-0005-0000-0000-0000EF190000}"/>
    <cellStyle name="Normal 84 2 3 2" xfId="2214" xr:uid="{00000000-0005-0000-0000-0000F0190000}"/>
    <cellStyle name="Normal 84 2 3 2 2" xfId="4543" xr:uid="{00000000-0005-0000-0000-0000F1190000}"/>
    <cellStyle name="Normal 84 2 3 2 3" xfId="6724" xr:uid="{00000000-0005-0000-0000-0000F2190000}"/>
    <cellStyle name="Normal 84 2 3 3" xfId="2596" xr:uid="{00000000-0005-0000-0000-0000F3190000}"/>
    <cellStyle name="Normal 84 2 3 3 2" xfId="4920" xr:uid="{00000000-0005-0000-0000-0000F4190000}"/>
    <cellStyle name="Normal 84 2 3 3 3" xfId="7093" xr:uid="{00000000-0005-0000-0000-0000F5190000}"/>
    <cellStyle name="Normal 84 2 3 4" xfId="4099" xr:uid="{00000000-0005-0000-0000-0000F6190000}"/>
    <cellStyle name="Normal 84 2 3 5" xfId="6327" xr:uid="{00000000-0005-0000-0000-0000F7190000}"/>
    <cellStyle name="Normal 84 2 4" xfId="1985" xr:uid="{00000000-0005-0000-0000-0000F8190000}"/>
    <cellStyle name="Normal 84 2 4 2" xfId="4318" xr:uid="{00000000-0005-0000-0000-0000F9190000}"/>
    <cellStyle name="Normal 84 2 4 3" xfId="6510" xr:uid="{00000000-0005-0000-0000-0000FA190000}"/>
    <cellStyle name="Normal 84 2 5" xfId="2418" xr:uid="{00000000-0005-0000-0000-0000FB190000}"/>
    <cellStyle name="Normal 84 2 5 2" xfId="4742" xr:uid="{00000000-0005-0000-0000-0000FC190000}"/>
    <cellStyle name="Normal 84 2 5 3" xfId="6915" xr:uid="{00000000-0005-0000-0000-0000FD190000}"/>
    <cellStyle name="Normal 84 2 6" xfId="3763" xr:uid="{00000000-0005-0000-0000-0000FE190000}"/>
    <cellStyle name="Normal 84 2 6 2" xfId="7476" xr:uid="{00000000-0005-0000-0000-0000FF190000}"/>
    <cellStyle name="Normal 84 2 7" xfId="3603" xr:uid="{00000000-0005-0000-0000-0000001A0000}"/>
    <cellStyle name="Normal 84 2 8" xfId="6126" xr:uid="{00000000-0005-0000-0000-0000011A0000}"/>
    <cellStyle name="Normal 84 2 9" xfId="16375" xr:uid="{29E2480D-8DBF-4497-A517-8D79838AC973}"/>
    <cellStyle name="Normal 84 3" xfId="1247" xr:uid="{00000000-0005-0000-0000-0000021A0000}"/>
    <cellStyle name="Normal 84 3 2" xfId="1757" xr:uid="{00000000-0005-0000-0000-0000031A0000}"/>
    <cellStyle name="Normal 84 3 2 2" xfId="2250" xr:uid="{00000000-0005-0000-0000-0000041A0000}"/>
    <cellStyle name="Normal 84 3 2 2 2" xfId="4579" xr:uid="{00000000-0005-0000-0000-0000051A0000}"/>
    <cellStyle name="Normal 84 3 2 2 3" xfId="6760" xr:uid="{00000000-0005-0000-0000-0000061A0000}"/>
    <cellStyle name="Normal 84 3 2 3" xfId="2632" xr:uid="{00000000-0005-0000-0000-0000071A0000}"/>
    <cellStyle name="Normal 84 3 2 3 2" xfId="4956" xr:uid="{00000000-0005-0000-0000-0000081A0000}"/>
    <cellStyle name="Normal 84 3 2 3 3" xfId="7129" xr:uid="{00000000-0005-0000-0000-0000091A0000}"/>
    <cellStyle name="Normal 84 3 2 4" xfId="4135" xr:uid="{00000000-0005-0000-0000-00000A1A0000}"/>
    <cellStyle name="Normal 84 3 2 5" xfId="6363" xr:uid="{00000000-0005-0000-0000-00000B1A0000}"/>
    <cellStyle name="Normal 84 3 3" xfId="2021" xr:uid="{00000000-0005-0000-0000-00000C1A0000}"/>
    <cellStyle name="Normal 84 3 3 2" xfId="4354" xr:uid="{00000000-0005-0000-0000-00000D1A0000}"/>
    <cellStyle name="Normal 84 3 3 3" xfId="6546" xr:uid="{00000000-0005-0000-0000-00000E1A0000}"/>
    <cellStyle name="Normal 84 3 4" xfId="2454" xr:uid="{00000000-0005-0000-0000-00000F1A0000}"/>
    <cellStyle name="Normal 84 3 4 2" xfId="4778" xr:uid="{00000000-0005-0000-0000-0000101A0000}"/>
    <cellStyle name="Normal 84 3 4 3" xfId="6951" xr:uid="{00000000-0005-0000-0000-0000111A0000}"/>
    <cellStyle name="Normal 84 3 5" xfId="3799" xr:uid="{00000000-0005-0000-0000-0000121A0000}"/>
    <cellStyle name="Normal 84 3 6" xfId="6162" xr:uid="{00000000-0005-0000-0000-0000131A0000}"/>
    <cellStyle name="Normal 84 3 7" xfId="25963" xr:uid="{6927AE32-E19C-4420-83B8-34C2CC2E189F}"/>
    <cellStyle name="Normal 84 4" xfId="1686" xr:uid="{00000000-0005-0000-0000-0000141A0000}"/>
    <cellStyle name="Normal 84 4 2" xfId="2179" xr:uid="{00000000-0005-0000-0000-0000151A0000}"/>
    <cellStyle name="Normal 84 4 2 2" xfId="4508" xr:uid="{00000000-0005-0000-0000-0000161A0000}"/>
    <cellStyle name="Normal 84 4 2 3" xfId="6689" xr:uid="{00000000-0005-0000-0000-0000171A0000}"/>
    <cellStyle name="Normal 84 4 3" xfId="2561" xr:uid="{00000000-0005-0000-0000-0000181A0000}"/>
    <cellStyle name="Normal 84 4 3 2" xfId="4885" xr:uid="{00000000-0005-0000-0000-0000191A0000}"/>
    <cellStyle name="Normal 84 4 3 3" xfId="7058" xr:uid="{00000000-0005-0000-0000-00001A1A0000}"/>
    <cellStyle name="Normal 84 4 4" xfId="4064" xr:uid="{00000000-0005-0000-0000-00001B1A0000}"/>
    <cellStyle name="Normal 84 4 5" xfId="6292" xr:uid="{00000000-0005-0000-0000-00001C1A0000}"/>
    <cellStyle name="Normal 84 5" xfId="1950" xr:uid="{00000000-0005-0000-0000-00001D1A0000}"/>
    <cellStyle name="Normal 84 5 2" xfId="4283" xr:uid="{00000000-0005-0000-0000-00001E1A0000}"/>
    <cellStyle name="Normal 84 5 3" xfId="6475" xr:uid="{00000000-0005-0000-0000-00001F1A0000}"/>
    <cellStyle name="Normal 84 6" xfId="2383" xr:uid="{00000000-0005-0000-0000-0000201A0000}"/>
    <cellStyle name="Normal 84 6 2" xfId="4707" xr:uid="{00000000-0005-0000-0000-0000211A0000}"/>
    <cellStyle name="Normal 84 6 3" xfId="6880" xr:uid="{00000000-0005-0000-0000-0000221A0000}"/>
    <cellStyle name="Normal 84 7" xfId="3728" xr:uid="{00000000-0005-0000-0000-0000231A0000}"/>
    <cellStyle name="Normal 84 7 2" xfId="7441" xr:uid="{00000000-0005-0000-0000-0000241A0000}"/>
    <cellStyle name="Normal 84 8" xfId="3395" xr:uid="{00000000-0005-0000-0000-0000251A0000}"/>
    <cellStyle name="Normal 84 9" xfId="6091" xr:uid="{00000000-0005-0000-0000-0000261A0000}"/>
    <cellStyle name="Normal 85" xfId="1175" xr:uid="{00000000-0005-0000-0000-0000271A0000}"/>
    <cellStyle name="Normal 85 2" xfId="11253" xr:uid="{30C9EE29-2AFB-49E0-97A1-5E3A59F3009C}"/>
    <cellStyle name="Normal 85 3" xfId="25964" xr:uid="{04ADE165-1146-4FBB-A2FD-A99A4C91ADA5}"/>
    <cellStyle name="Normal 85 4" xfId="11252" xr:uid="{F3C50EC2-231A-4DD9-BF4B-DAEBC39879D6}"/>
    <cellStyle name="Normal 86" xfId="350" xr:uid="{00000000-0005-0000-0000-0000281A0000}"/>
    <cellStyle name="Normal 86 2" xfId="25965" xr:uid="{39758DB3-88FA-4B7E-A8FD-B996EF6AD751}"/>
    <cellStyle name="Normal 86 3" xfId="11254" xr:uid="{60734E6E-BF39-4287-9314-2CD3627A8766}"/>
    <cellStyle name="Normal 87" xfId="1218" xr:uid="{00000000-0005-0000-0000-0000291A0000}"/>
    <cellStyle name="Normal 87 2" xfId="1289" xr:uid="{00000000-0005-0000-0000-00002A1A0000}"/>
    <cellStyle name="Normal 87 2 2" xfId="1799" xr:uid="{00000000-0005-0000-0000-00002B1A0000}"/>
    <cellStyle name="Normal 87 2 2 2" xfId="2292" xr:uid="{00000000-0005-0000-0000-00002C1A0000}"/>
    <cellStyle name="Normal 87 2 2 2 2" xfId="4621" xr:uid="{00000000-0005-0000-0000-00002D1A0000}"/>
    <cellStyle name="Normal 87 2 2 2 3" xfId="6802" xr:uid="{00000000-0005-0000-0000-00002E1A0000}"/>
    <cellStyle name="Normal 87 2 2 3" xfId="2674" xr:uid="{00000000-0005-0000-0000-00002F1A0000}"/>
    <cellStyle name="Normal 87 2 2 3 2" xfId="4998" xr:uid="{00000000-0005-0000-0000-0000301A0000}"/>
    <cellStyle name="Normal 87 2 2 3 3" xfId="7171" xr:uid="{00000000-0005-0000-0000-0000311A0000}"/>
    <cellStyle name="Normal 87 2 2 4" xfId="4177" xr:uid="{00000000-0005-0000-0000-0000321A0000}"/>
    <cellStyle name="Normal 87 2 2 5" xfId="6405" xr:uid="{00000000-0005-0000-0000-0000331A0000}"/>
    <cellStyle name="Normal 87 2 3" xfId="2063" xr:uid="{00000000-0005-0000-0000-0000341A0000}"/>
    <cellStyle name="Normal 87 2 3 2" xfId="4396" xr:uid="{00000000-0005-0000-0000-0000351A0000}"/>
    <cellStyle name="Normal 87 2 3 3" xfId="6588" xr:uid="{00000000-0005-0000-0000-0000361A0000}"/>
    <cellStyle name="Normal 87 2 4" xfId="2496" xr:uid="{00000000-0005-0000-0000-0000371A0000}"/>
    <cellStyle name="Normal 87 2 4 2" xfId="4820" xr:uid="{00000000-0005-0000-0000-0000381A0000}"/>
    <cellStyle name="Normal 87 2 4 3" xfId="6993" xr:uid="{00000000-0005-0000-0000-0000391A0000}"/>
    <cellStyle name="Normal 87 2 5" xfId="3841" xr:uid="{00000000-0005-0000-0000-00003A1A0000}"/>
    <cellStyle name="Normal 87 2 6" xfId="6204" xr:uid="{00000000-0005-0000-0000-00003B1A0000}"/>
    <cellStyle name="Normal 87 2 7" xfId="25966" xr:uid="{20A8B30D-7D1D-465A-A6A1-90AA80865AD3}"/>
    <cellStyle name="Normal 87 3" xfId="1728" xr:uid="{00000000-0005-0000-0000-00003C1A0000}"/>
    <cellStyle name="Normal 87 3 2" xfId="2221" xr:uid="{00000000-0005-0000-0000-00003D1A0000}"/>
    <cellStyle name="Normal 87 3 2 2" xfId="4550" xr:uid="{00000000-0005-0000-0000-00003E1A0000}"/>
    <cellStyle name="Normal 87 3 2 3" xfId="6731" xr:uid="{00000000-0005-0000-0000-00003F1A0000}"/>
    <cellStyle name="Normal 87 3 3" xfId="2603" xr:uid="{00000000-0005-0000-0000-0000401A0000}"/>
    <cellStyle name="Normal 87 3 3 2" xfId="4927" xr:uid="{00000000-0005-0000-0000-0000411A0000}"/>
    <cellStyle name="Normal 87 3 3 3" xfId="7100" xr:uid="{00000000-0005-0000-0000-0000421A0000}"/>
    <cellStyle name="Normal 87 3 4" xfId="4106" xr:uid="{00000000-0005-0000-0000-0000431A0000}"/>
    <cellStyle name="Normal 87 3 5" xfId="6334" xr:uid="{00000000-0005-0000-0000-0000441A0000}"/>
    <cellStyle name="Normal 87 4" xfId="1992" xr:uid="{00000000-0005-0000-0000-0000451A0000}"/>
    <cellStyle name="Normal 87 4 2" xfId="4325" xr:uid="{00000000-0005-0000-0000-0000461A0000}"/>
    <cellStyle name="Normal 87 4 3" xfId="6517" xr:uid="{00000000-0005-0000-0000-0000471A0000}"/>
    <cellStyle name="Normal 87 5" xfId="2425" xr:uid="{00000000-0005-0000-0000-0000481A0000}"/>
    <cellStyle name="Normal 87 5 2" xfId="4749" xr:uid="{00000000-0005-0000-0000-0000491A0000}"/>
    <cellStyle name="Normal 87 5 3" xfId="6922" xr:uid="{00000000-0005-0000-0000-00004A1A0000}"/>
    <cellStyle name="Normal 87 6" xfId="2733" xr:uid="{00000000-0005-0000-0000-00004B1A0000}"/>
    <cellStyle name="Normal 87 6 2" xfId="3770" xr:uid="{00000000-0005-0000-0000-00004C1A0000}"/>
    <cellStyle name="Normal 87 7" xfId="7229" xr:uid="{00000000-0005-0000-0000-00004D1A0000}"/>
    <cellStyle name="Normal 87 8" xfId="6133" xr:uid="{00000000-0005-0000-0000-00004E1A0000}"/>
    <cellStyle name="Normal 87 9" xfId="11255" xr:uid="{FFBFB723-F721-481C-A66E-E4AEE2283EE9}"/>
    <cellStyle name="Normal 88" xfId="1290" xr:uid="{00000000-0005-0000-0000-00004F1A0000}"/>
    <cellStyle name="Normal 88 10" xfId="6205" xr:uid="{00000000-0005-0000-0000-0000501A0000}"/>
    <cellStyle name="Normal 88 11" xfId="11256" xr:uid="{3FB01BC6-04B0-4F25-AD41-9521236B14B2}"/>
    <cellStyle name="Normal 88 2" xfId="1800" xr:uid="{00000000-0005-0000-0000-0000511A0000}"/>
    <cellStyle name="Normal 88 2 2" xfId="2293" xr:uid="{00000000-0005-0000-0000-0000521A0000}"/>
    <cellStyle name="Normal 88 2 2 2" xfId="4622" xr:uid="{00000000-0005-0000-0000-0000531A0000}"/>
    <cellStyle name="Normal 88 2 2 2 2" xfId="7791" xr:uid="{00000000-0005-0000-0000-0000541A0000}"/>
    <cellStyle name="Normal 88 2 2 3" xfId="3518" xr:uid="{00000000-0005-0000-0000-0000551A0000}"/>
    <cellStyle name="Normal 88 2 2 4" xfId="6803" xr:uid="{00000000-0005-0000-0000-0000561A0000}"/>
    <cellStyle name="Normal 88 2 3" xfId="2675" xr:uid="{00000000-0005-0000-0000-0000571A0000}"/>
    <cellStyle name="Normal 88 2 3 2" xfId="4999" xr:uid="{00000000-0005-0000-0000-0000581A0000}"/>
    <cellStyle name="Normal 88 2 3 3" xfId="7172" xr:uid="{00000000-0005-0000-0000-0000591A0000}"/>
    <cellStyle name="Normal 88 2 4" xfId="4178" xr:uid="{00000000-0005-0000-0000-00005A1A0000}"/>
    <cellStyle name="Normal 88 2 4 2" xfId="7611" xr:uid="{00000000-0005-0000-0000-00005B1A0000}"/>
    <cellStyle name="Normal 88 2 5" xfId="2861" xr:uid="{00000000-0005-0000-0000-00005C1A0000}"/>
    <cellStyle name="Normal 88 2 6" xfId="6406" xr:uid="{00000000-0005-0000-0000-00005D1A0000}"/>
    <cellStyle name="Normal 88 2 7" xfId="25967" xr:uid="{E847952D-25EF-4940-B1E2-B77BC15D18B4}"/>
    <cellStyle name="Normal 88 3" xfId="2064" xr:uid="{00000000-0005-0000-0000-00005E1A0000}"/>
    <cellStyle name="Normal 88 3 2" xfId="2741" xr:uid="{00000000-0005-0000-0000-00005F1A0000}"/>
    <cellStyle name="Normal 88 3 2 2" xfId="4397" xr:uid="{00000000-0005-0000-0000-0000601A0000}"/>
    <cellStyle name="Normal 88 3 3" xfId="7236" xr:uid="{00000000-0005-0000-0000-0000611A0000}"/>
    <cellStyle name="Normal 88 3 4" xfId="6589" xr:uid="{00000000-0005-0000-0000-0000621A0000}"/>
    <cellStyle name="Normal 88 4" xfId="2497" xr:uid="{00000000-0005-0000-0000-0000631A0000}"/>
    <cellStyle name="Normal 88 4 2" xfId="3636" xr:uid="{00000000-0005-0000-0000-0000641A0000}"/>
    <cellStyle name="Normal 88 4 2 2" xfId="7365" xr:uid="{00000000-0005-0000-0000-0000651A0000}"/>
    <cellStyle name="Normal 88 4 3" xfId="4821" xr:uid="{00000000-0005-0000-0000-0000661A0000}"/>
    <cellStyle name="Normal 88 4 3 2" xfId="7887" xr:uid="{00000000-0005-0000-0000-0000671A0000}"/>
    <cellStyle name="Normal 88 4 4" xfId="3437" xr:uid="{00000000-0005-0000-0000-0000681A0000}"/>
    <cellStyle name="Normal 88 4 5" xfId="6994" xr:uid="{00000000-0005-0000-0000-0000691A0000}"/>
    <cellStyle name="Normal 88 5" xfId="2837" xr:uid="{00000000-0005-0000-0000-00006A1A0000}"/>
    <cellStyle name="Normal 88 5 2" xfId="3500" xr:uid="{00000000-0005-0000-0000-00006B1A0000}"/>
    <cellStyle name="Normal 88 5 2 2" xfId="7303" xr:uid="{00000000-0005-0000-0000-00006C1A0000}"/>
    <cellStyle name="Normal 88 5 3" xfId="7212" xr:uid="{00000000-0005-0000-0000-00006D1A0000}"/>
    <cellStyle name="Normal 88 6" xfId="3452" xr:uid="{00000000-0005-0000-0000-00006E1A0000}"/>
    <cellStyle name="Normal 88 6 2" xfId="3646" xr:uid="{00000000-0005-0000-0000-00006F1A0000}"/>
    <cellStyle name="Normal 88 6 2 2" xfId="7375" xr:uid="{00000000-0005-0000-0000-0000701A0000}"/>
    <cellStyle name="Normal 88 6 3" xfId="7284" xr:uid="{00000000-0005-0000-0000-0000711A0000}"/>
    <cellStyle name="Normal 88 7" xfId="3483" xr:uid="{00000000-0005-0000-0000-0000721A0000}"/>
    <cellStyle name="Normal 88 7 2" xfId="7293" xr:uid="{00000000-0005-0000-0000-0000731A0000}"/>
    <cellStyle name="Normal 88 8" xfId="3842" xr:uid="{00000000-0005-0000-0000-0000741A0000}"/>
    <cellStyle name="Normal 88 8 2" xfId="7515" xr:uid="{00000000-0005-0000-0000-0000751A0000}"/>
    <cellStyle name="Normal 88 9" xfId="2801" xr:uid="{00000000-0005-0000-0000-0000761A0000}"/>
    <cellStyle name="Normal 89" xfId="1292" xr:uid="{00000000-0005-0000-0000-0000771A0000}"/>
    <cellStyle name="Normal 89 2" xfId="1802" xr:uid="{00000000-0005-0000-0000-0000781A0000}"/>
    <cellStyle name="Normal 89 2 2" xfId="2775" xr:uid="{00000000-0005-0000-0000-0000791A0000}"/>
    <cellStyle name="Normal 89 2 2 2" xfId="3612" xr:uid="{00000000-0005-0000-0000-00007A1A0000}"/>
    <cellStyle name="Normal 89 2 2 3" xfId="11259" xr:uid="{DFB38FC5-B1CC-4DEB-BE71-D710A5106435}"/>
    <cellStyle name="Normal 89 2 3" xfId="4180" xr:uid="{00000000-0005-0000-0000-00007B1A0000}"/>
    <cellStyle name="Normal 89 2 4" xfId="3409" xr:uid="{00000000-0005-0000-0000-00007C1A0000}"/>
    <cellStyle name="Normal 89 2 5" xfId="11258" xr:uid="{DF273C86-7590-4DCE-B63B-08769C4277FF}"/>
    <cellStyle name="Normal 89 3" xfId="25968" xr:uid="{99208D86-244A-4173-8486-D36D2103A11C}"/>
    <cellStyle name="Normal 89 4" xfId="11257" xr:uid="{ACCDAE6A-40E0-4FD4-AE81-938C5F462BFA}"/>
    <cellStyle name="Normal 9" xfId="110" xr:uid="{00000000-0005-0000-0000-00007D1A0000}"/>
    <cellStyle name="Normal 9 10" xfId="11260" xr:uid="{BC7B31BB-4E38-484A-93FD-5BFB5ABC12EF}"/>
    <cellStyle name="Normal 9 11" xfId="14127" xr:uid="{ABD9D352-18EA-4C19-952C-5CFB70A3F2D6}"/>
    <cellStyle name="Normal 9 11 2" xfId="17699" xr:uid="{419623C0-56A6-4D63-8D13-44041CCEF9EA}"/>
    <cellStyle name="Normal 9 12" xfId="11702" xr:uid="{E89DF103-EE0F-4743-9379-93B165E7B17C}"/>
    <cellStyle name="Normal 9 2" xfId="258" xr:uid="{00000000-0005-0000-0000-00007E1A0000}"/>
    <cellStyle name="Normal 9 2 2" xfId="933" xr:uid="{00000000-0005-0000-0000-00007F1A0000}"/>
    <cellStyle name="Normal 9 2 2 2" xfId="26732" xr:uid="{60FB71C7-E49D-44DC-AE70-52CD23E9DAE8}"/>
    <cellStyle name="Normal 9 2 2 3" xfId="13296" xr:uid="{B93FFD8A-1B5C-4E5B-9204-5790D6E7DB02}"/>
    <cellStyle name="Normal 9 2 3" xfId="934" xr:uid="{00000000-0005-0000-0000-0000801A0000}"/>
    <cellStyle name="Normal 9 2 3 2" xfId="17619" xr:uid="{3064885E-F5C0-460C-9946-B1381D4CF55C}"/>
    <cellStyle name="Normal 9 2 4" xfId="1121" xr:uid="{00000000-0005-0000-0000-0000811A0000}"/>
    <cellStyle name="Normal 9 2 5" xfId="932" xr:uid="{00000000-0005-0000-0000-0000821A0000}"/>
    <cellStyle name="Normal 9 2 6" xfId="11261" xr:uid="{0A6FBBA1-0E96-477B-BB12-0F6DC5019ADB}"/>
    <cellStyle name="Normal 9 3" xfId="304" xr:uid="{00000000-0005-0000-0000-0000831A0000}"/>
    <cellStyle name="Normal 9 3 2" xfId="1313" xr:uid="{00000000-0005-0000-0000-0000841A0000}"/>
    <cellStyle name="Normal 9 3 2 2" xfId="1816" xr:uid="{00000000-0005-0000-0000-0000851A0000}"/>
    <cellStyle name="Normal 9 3 2 2 2" xfId="2308" xr:uid="{00000000-0005-0000-0000-0000861A0000}"/>
    <cellStyle name="Normal 9 3 2 2 2 2" xfId="4637" xr:uid="{00000000-0005-0000-0000-0000871A0000}"/>
    <cellStyle name="Normal 9 3 2 2 2 3" xfId="6818" xr:uid="{00000000-0005-0000-0000-0000881A0000}"/>
    <cellStyle name="Normal 9 3 2 2 3" xfId="2690" xr:uid="{00000000-0005-0000-0000-0000891A0000}"/>
    <cellStyle name="Normal 9 3 2 2 3 2" xfId="5014" xr:uid="{00000000-0005-0000-0000-00008A1A0000}"/>
    <cellStyle name="Normal 9 3 2 2 3 3" xfId="7187" xr:uid="{00000000-0005-0000-0000-00008B1A0000}"/>
    <cellStyle name="Normal 9 3 2 2 4" xfId="4194" xr:uid="{00000000-0005-0000-0000-00008C1A0000}"/>
    <cellStyle name="Normal 9 3 2 2 4 2" xfId="7619" xr:uid="{00000000-0005-0000-0000-00008D1A0000}"/>
    <cellStyle name="Normal 9 3 2 2 5" xfId="3515" xr:uid="{00000000-0005-0000-0000-00008E1A0000}"/>
    <cellStyle name="Normal 9 3 2 2 6" xfId="6421" xr:uid="{00000000-0005-0000-0000-00008F1A0000}"/>
    <cellStyle name="Normal 9 3 2 3" xfId="2079" xr:uid="{00000000-0005-0000-0000-0000901A0000}"/>
    <cellStyle name="Normal 9 3 2 3 2" xfId="4412" xr:uid="{00000000-0005-0000-0000-0000911A0000}"/>
    <cellStyle name="Normal 9 3 2 3 3" xfId="6604" xr:uid="{00000000-0005-0000-0000-0000921A0000}"/>
    <cellStyle name="Normal 9 3 2 4" xfId="2513" xr:uid="{00000000-0005-0000-0000-0000931A0000}"/>
    <cellStyle name="Normal 9 3 2 4 2" xfId="4837" xr:uid="{00000000-0005-0000-0000-0000941A0000}"/>
    <cellStyle name="Normal 9 3 2 4 3" xfId="7010" xr:uid="{00000000-0005-0000-0000-0000951A0000}"/>
    <cellStyle name="Normal 9 3 2 5" xfId="3864" xr:uid="{00000000-0005-0000-0000-0000961A0000}"/>
    <cellStyle name="Normal 9 3 2 5 2" xfId="7527" xr:uid="{00000000-0005-0000-0000-0000971A0000}"/>
    <cellStyle name="Normal 9 3 2 6" xfId="2856" xr:uid="{00000000-0005-0000-0000-0000981A0000}"/>
    <cellStyle name="Normal 9 3 2 7" xfId="6220" xr:uid="{00000000-0005-0000-0000-0000991A0000}"/>
    <cellStyle name="Normal 9 3 2 8" xfId="13297" xr:uid="{9D86C604-54BD-47F0-9079-F438E5BF35A7}"/>
    <cellStyle name="Normal 9 3 3" xfId="26733" xr:uid="{883168E3-D609-4D8E-BF70-8CAF39DE0E41}"/>
    <cellStyle name="Normal 9 3 4" xfId="11262" xr:uid="{F98DC4AF-C604-4FBF-A10C-AA39DFE937A2}"/>
    <cellStyle name="Normal 9 4" xfId="257" xr:uid="{00000000-0005-0000-0000-00009A1A0000}"/>
    <cellStyle name="Normal 9 4 2" xfId="1120" xr:uid="{00000000-0005-0000-0000-00009B1A0000}"/>
    <cellStyle name="Normal 9 4 2 2" xfId="13298" xr:uid="{316F426C-F9CE-461D-B008-41E1B68A1041}"/>
    <cellStyle name="Normal 9 4 3" xfId="935" xr:uid="{00000000-0005-0000-0000-00009C1A0000}"/>
    <cellStyle name="Normal 9 4 3 2" xfId="26734" xr:uid="{D0E96AFA-0E2E-4FB5-836F-16BE7AA46384}"/>
    <cellStyle name="Normal 9 4 4" xfId="11263" xr:uid="{9BABBFF1-B8F5-4869-8B85-437BF2A7CAD5}"/>
    <cellStyle name="Normal 9 5" xfId="936" xr:uid="{00000000-0005-0000-0000-00009D1A0000}"/>
    <cellStyle name="Normal 9 5 2" xfId="1669" xr:uid="{00000000-0005-0000-0000-00009E1A0000}"/>
    <cellStyle name="Normal 9 5 2 2" xfId="26735" xr:uid="{360CA99C-47FC-46B8-A583-4D4654D8B582}"/>
    <cellStyle name="Normal 9 5 3" xfId="1611" xr:uid="{00000000-0005-0000-0000-00009F1A0000}"/>
    <cellStyle name="Normal 9 5 4" xfId="11264" xr:uid="{4FDD3A6C-089C-4D0A-B3D3-40ACDC3DCB91}"/>
    <cellStyle name="Normal 9 6" xfId="931" xr:uid="{00000000-0005-0000-0000-0000A01A0000}"/>
    <cellStyle name="Normal 9 6 2" xfId="11265" xr:uid="{DB184434-FD1B-4650-8805-5D7C6E9AD28E}"/>
    <cellStyle name="Normal 9 7" xfId="1885" xr:uid="{00000000-0005-0000-0000-0000A11A0000}"/>
    <cellStyle name="Normal 9 7 2" xfId="11266" xr:uid="{C26F5C70-2A81-42FC-8C17-5E61295100F6}"/>
    <cellStyle name="Normal 9 8" xfId="1870" xr:uid="{00000000-0005-0000-0000-0000A21A0000}"/>
    <cellStyle name="Normal 9 8 2" xfId="4237" xr:uid="{00000000-0005-0000-0000-0000A31A0000}"/>
    <cellStyle name="Normal 9 8 3" xfId="3501" xr:uid="{00000000-0005-0000-0000-0000A41A0000}"/>
    <cellStyle name="Normal 9 8 4" xfId="11267" xr:uid="{442EFDF7-0088-4279-87C4-35247A93BA4A}"/>
    <cellStyle name="Normal 9 9" xfId="2839" xr:uid="{00000000-0005-0000-0000-0000A51A0000}"/>
    <cellStyle name="Normal 9 9 2" xfId="11268" xr:uid="{A1F426F1-DD47-4212-B745-71B471AE2524}"/>
    <cellStyle name="Normal 90" xfId="1293" xr:uid="{00000000-0005-0000-0000-0000A61A0000}"/>
    <cellStyle name="Normal 90 2" xfId="1803" xr:uid="{00000000-0005-0000-0000-0000A71A0000}"/>
    <cellStyle name="Normal 90 2 2" xfId="2295" xr:uid="{00000000-0005-0000-0000-0000A81A0000}"/>
    <cellStyle name="Normal 90 2 2 2" xfId="4624" xr:uid="{00000000-0005-0000-0000-0000A91A0000}"/>
    <cellStyle name="Normal 90 2 2 3" xfId="6805" xr:uid="{00000000-0005-0000-0000-0000AA1A0000}"/>
    <cellStyle name="Normal 90 2 3" xfId="2677" xr:uid="{00000000-0005-0000-0000-0000AB1A0000}"/>
    <cellStyle name="Normal 90 2 3 2" xfId="5001" xr:uid="{00000000-0005-0000-0000-0000AC1A0000}"/>
    <cellStyle name="Normal 90 2 3 3" xfId="7174" xr:uid="{00000000-0005-0000-0000-0000AD1A0000}"/>
    <cellStyle name="Normal 90 2 4" xfId="4181" xr:uid="{00000000-0005-0000-0000-0000AE1A0000}"/>
    <cellStyle name="Normal 90 2 5" xfId="6408" xr:uid="{00000000-0005-0000-0000-0000AF1A0000}"/>
    <cellStyle name="Normal 90 2 6" xfId="25969" xr:uid="{A7CCA578-C8AF-4F5A-8B61-E362A7CC4BBF}"/>
    <cellStyle name="Normal 90 3" xfId="2066" xr:uid="{00000000-0005-0000-0000-0000B01A0000}"/>
    <cellStyle name="Normal 90 3 2" xfId="4399" xr:uid="{00000000-0005-0000-0000-0000B11A0000}"/>
    <cellStyle name="Normal 90 3 3" xfId="6591" xr:uid="{00000000-0005-0000-0000-0000B21A0000}"/>
    <cellStyle name="Normal 90 4" xfId="2499" xr:uid="{00000000-0005-0000-0000-0000B31A0000}"/>
    <cellStyle name="Normal 90 4 2" xfId="4823" xr:uid="{00000000-0005-0000-0000-0000B41A0000}"/>
    <cellStyle name="Normal 90 4 3" xfId="6996" xr:uid="{00000000-0005-0000-0000-0000B51A0000}"/>
    <cellStyle name="Normal 90 5" xfId="2777" xr:uid="{00000000-0005-0000-0000-0000B61A0000}"/>
    <cellStyle name="Normal 90 5 2" xfId="3844" xr:uid="{00000000-0005-0000-0000-0000B71A0000}"/>
    <cellStyle name="Normal 90 6" xfId="7263" xr:uid="{00000000-0005-0000-0000-0000B81A0000}"/>
    <cellStyle name="Normal 90 7" xfId="6207" xr:uid="{00000000-0005-0000-0000-0000B91A0000}"/>
    <cellStyle name="Normal 90 8" xfId="11269" xr:uid="{B47F3DE8-DB3F-4CF2-B20C-55276F08B289}"/>
    <cellStyle name="Normal 91" xfId="1294" xr:uid="{00000000-0005-0000-0000-0000BA1A0000}"/>
    <cellStyle name="Normal 91 2" xfId="2778" xr:uid="{00000000-0005-0000-0000-0000BB1A0000}"/>
    <cellStyle name="Normal 91 2 2" xfId="3613" xr:uid="{00000000-0005-0000-0000-0000BC1A0000}"/>
    <cellStyle name="Normal 91 2 3" xfId="25970" xr:uid="{C7D9B4BE-AE9D-492C-8639-A3AD725F08BD}"/>
    <cellStyle name="Normal 91 3" xfId="3845" xr:uid="{00000000-0005-0000-0000-0000BD1A0000}"/>
    <cellStyle name="Normal 91 4" xfId="3411" xr:uid="{00000000-0005-0000-0000-0000BE1A0000}"/>
    <cellStyle name="Normal 91 5" xfId="11270" xr:uid="{DBD9D216-B82D-45A6-9932-BC97689A6103}"/>
    <cellStyle name="Normal 92" xfId="1299" xr:uid="{00000000-0005-0000-0000-0000BF1A0000}"/>
    <cellStyle name="Normal 92 2" xfId="2781" xr:uid="{00000000-0005-0000-0000-0000C01A0000}"/>
    <cellStyle name="Normal 92 2 2" xfId="3614" xr:uid="{00000000-0005-0000-0000-0000C11A0000}"/>
    <cellStyle name="Normal 92 2 3" xfId="11272" xr:uid="{16C1D3F3-0723-4639-9840-5BDE51419FDF}"/>
    <cellStyle name="Normal 92 3" xfId="3851" xr:uid="{00000000-0005-0000-0000-0000C21A0000}"/>
    <cellStyle name="Normal 92 3 2" xfId="25971" xr:uid="{B591EEA4-5758-4EB2-84A9-DF2878DD3ABC}"/>
    <cellStyle name="Normal 92 4" xfId="3413" xr:uid="{00000000-0005-0000-0000-0000C31A0000}"/>
    <cellStyle name="Normal 92 5" xfId="11271" xr:uid="{E8F307F4-3BB5-457F-B522-82D6FD2C8374}"/>
    <cellStyle name="Normal 93" xfId="1305" xr:uid="{00000000-0005-0000-0000-0000C41A0000}"/>
    <cellStyle name="Normal 93 2" xfId="1810" xr:uid="{00000000-0005-0000-0000-0000C51A0000}"/>
    <cellStyle name="Normal 93 2 2" xfId="2302" xr:uid="{00000000-0005-0000-0000-0000C61A0000}"/>
    <cellStyle name="Normal 93 2 2 2" xfId="4631" xr:uid="{00000000-0005-0000-0000-0000C71A0000}"/>
    <cellStyle name="Normal 93 2 2 2 2" xfId="7796" xr:uid="{00000000-0005-0000-0000-0000C81A0000}"/>
    <cellStyle name="Normal 93 2 2 3" xfId="3615" xr:uid="{00000000-0005-0000-0000-0000C91A0000}"/>
    <cellStyle name="Normal 93 2 2 4" xfId="6812" xr:uid="{00000000-0005-0000-0000-0000CA1A0000}"/>
    <cellStyle name="Normal 93 2 3" xfId="2684" xr:uid="{00000000-0005-0000-0000-0000CB1A0000}"/>
    <cellStyle name="Normal 93 2 3 2" xfId="5008" xr:uid="{00000000-0005-0000-0000-0000CC1A0000}"/>
    <cellStyle name="Normal 93 2 3 3" xfId="7181" xr:uid="{00000000-0005-0000-0000-0000CD1A0000}"/>
    <cellStyle name="Normal 93 2 4" xfId="4188" xr:uid="{00000000-0005-0000-0000-0000CE1A0000}"/>
    <cellStyle name="Normal 93 2 4 2" xfId="7614" xr:uid="{00000000-0005-0000-0000-0000CF1A0000}"/>
    <cellStyle name="Normal 93 2 5" xfId="3414" xr:uid="{00000000-0005-0000-0000-0000D01A0000}"/>
    <cellStyle name="Normal 93 2 6" xfId="6415" xr:uid="{00000000-0005-0000-0000-0000D11A0000}"/>
    <cellStyle name="Normal 93 2 7" xfId="25972" xr:uid="{385E461C-A7C1-448C-928E-CDECBCCB8D3D}"/>
    <cellStyle name="Normal 93 3" xfId="2073" xr:uid="{00000000-0005-0000-0000-0000D21A0000}"/>
    <cellStyle name="Normal 93 3 2" xfId="3503" xr:uid="{00000000-0005-0000-0000-0000D31A0000}"/>
    <cellStyle name="Normal 93 3 2 2" xfId="7305" xr:uid="{00000000-0005-0000-0000-0000D41A0000}"/>
    <cellStyle name="Normal 93 3 3" xfId="4406" xr:uid="{00000000-0005-0000-0000-0000D51A0000}"/>
    <cellStyle name="Normal 93 3 3 2" xfId="7695" xr:uid="{00000000-0005-0000-0000-0000D61A0000}"/>
    <cellStyle name="Normal 93 3 4" xfId="2841" xr:uid="{00000000-0005-0000-0000-0000D71A0000}"/>
    <cellStyle name="Normal 93 3 5" xfId="6598" xr:uid="{00000000-0005-0000-0000-0000D81A0000}"/>
    <cellStyle name="Normal 93 4" xfId="2507" xr:uid="{00000000-0005-0000-0000-0000D91A0000}"/>
    <cellStyle name="Normal 93 4 2" xfId="3648" xr:uid="{00000000-0005-0000-0000-0000DA1A0000}"/>
    <cellStyle name="Normal 93 4 2 2" xfId="7377" xr:uid="{00000000-0005-0000-0000-0000DB1A0000}"/>
    <cellStyle name="Normal 93 4 3" xfId="4831" xr:uid="{00000000-0005-0000-0000-0000DC1A0000}"/>
    <cellStyle name="Normal 93 4 3 2" xfId="7895" xr:uid="{00000000-0005-0000-0000-0000DD1A0000}"/>
    <cellStyle name="Normal 93 4 4" xfId="3454" xr:uid="{00000000-0005-0000-0000-0000DE1A0000}"/>
    <cellStyle name="Normal 93 4 5" xfId="7004" xr:uid="{00000000-0005-0000-0000-0000DF1A0000}"/>
    <cellStyle name="Normal 93 5" xfId="3485" xr:uid="{00000000-0005-0000-0000-0000E01A0000}"/>
    <cellStyle name="Normal 93 5 2" xfId="7294" xr:uid="{00000000-0005-0000-0000-0000E11A0000}"/>
    <cellStyle name="Normal 93 6" xfId="3857" xr:uid="{00000000-0005-0000-0000-0000E21A0000}"/>
    <cellStyle name="Normal 93 6 2" xfId="7522" xr:uid="{00000000-0005-0000-0000-0000E31A0000}"/>
    <cellStyle name="Normal 93 7" xfId="2804" xr:uid="{00000000-0005-0000-0000-0000E41A0000}"/>
    <cellStyle name="Normal 93 8" xfId="6214" xr:uid="{00000000-0005-0000-0000-0000E51A0000}"/>
    <cellStyle name="Normal 93 9" xfId="11273" xr:uid="{088CF61C-8D02-4F9F-807E-1DFD945786AE}"/>
    <cellStyle name="Normal 94" xfId="1306" xr:uid="{00000000-0005-0000-0000-0000E61A0000}"/>
    <cellStyle name="Normal 94 2" xfId="1811" xr:uid="{00000000-0005-0000-0000-0000E71A0000}"/>
    <cellStyle name="Normal 94 2 2" xfId="2303" xr:uid="{00000000-0005-0000-0000-0000E81A0000}"/>
    <cellStyle name="Normal 94 2 2 2" xfId="4632" xr:uid="{00000000-0005-0000-0000-0000E91A0000}"/>
    <cellStyle name="Normal 94 2 2 2 2" xfId="16273" xr:uid="{931B32B5-0B78-4145-AC0E-123BA9FE6369}"/>
    <cellStyle name="Normal 94 2 2 2 2 2" xfId="18684" xr:uid="{03C1AD8C-9690-4B04-8CFB-D85120E56B02}"/>
    <cellStyle name="Normal 94 2 2 2 3" xfId="17581" xr:uid="{9A3A1FC7-5886-4701-B644-8A8A3370DA9B}"/>
    <cellStyle name="Normal 94 2 2 2 4" xfId="14372" xr:uid="{CEDC3F19-7D44-4E0A-9E13-6596B02C8EEB}"/>
    <cellStyle name="Normal 94 2 2 3" xfId="6813" xr:uid="{00000000-0005-0000-0000-0000EA1A0000}"/>
    <cellStyle name="Normal 94 2 2 3 2" xfId="18327" xr:uid="{359A5D92-4128-4598-B1F2-79D1BF902DA5}"/>
    <cellStyle name="Normal 94 2 2 3 3" xfId="15878" xr:uid="{E61732F5-FFF7-4BE3-91E7-E3074915A3F1}"/>
    <cellStyle name="Normal 94 2 2 4" xfId="17281" xr:uid="{2873A018-8E86-4B1B-8CF5-0BF0D04572BD}"/>
    <cellStyle name="Normal 94 2 2 5" xfId="13937" xr:uid="{06FCAC34-EBCF-4FF1-BE23-79424426F3A8}"/>
    <cellStyle name="Normal 94 2 3" xfId="2685" xr:uid="{00000000-0005-0000-0000-0000EB1A0000}"/>
    <cellStyle name="Normal 94 2 3 2" xfId="5009" xr:uid="{00000000-0005-0000-0000-0000EC1A0000}"/>
    <cellStyle name="Normal 94 2 3 2 2" xfId="16143" xr:uid="{DDD5FCF4-5839-4D47-ABB1-97AFB24E57AE}"/>
    <cellStyle name="Normal 94 2 3 2 2 2" xfId="18554" xr:uid="{6395E8D7-E2FA-4085-8267-8BC892DBC867}"/>
    <cellStyle name="Normal 94 2 3 2 3" xfId="17452" xr:uid="{AE1192DE-DB59-43E6-A88F-1DA5863BE735}"/>
    <cellStyle name="Normal 94 2 3 2 4" xfId="14239" xr:uid="{82A6DA9C-3E48-4022-AD33-86AC85C60853}"/>
    <cellStyle name="Normal 94 2 3 3" xfId="7182" xr:uid="{00000000-0005-0000-0000-0000ED1A0000}"/>
    <cellStyle name="Normal 94 2 3 3 2" xfId="18091" xr:uid="{8D8B3C6B-8DBE-41A1-90E3-81253389067D}"/>
    <cellStyle name="Normal 94 2 3 3 3" xfId="15618" xr:uid="{561B6C23-F2F5-45CD-858D-06ECFC1CACDB}"/>
    <cellStyle name="Normal 94 2 3 4" xfId="17131" xr:uid="{FD2EA774-9B5D-4194-8FAF-2F8A46EDAA1B}"/>
    <cellStyle name="Normal 94 2 3 5" xfId="13658" xr:uid="{927F6453-8BB5-44A2-9FDF-0F2DC9848E2C}"/>
    <cellStyle name="Normal 94 2 4" xfId="4189" xr:uid="{00000000-0005-0000-0000-0000EE1A0000}"/>
    <cellStyle name="Normal 94 2 4 2" xfId="7615" xr:uid="{00000000-0005-0000-0000-0000EF1A0000}"/>
    <cellStyle name="Normal 94 2 4 2 2" xfId="16247" xr:uid="{C3111778-EBFE-46D1-8904-A452E8C82AD2}"/>
    <cellStyle name="Normal 94 2 4 2 2 2" xfId="18658" xr:uid="{10859040-6CB1-48F7-A0C2-65691E556AEA}"/>
    <cellStyle name="Normal 94 2 4 2 3" xfId="17555" xr:uid="{78F03480-4C7E-4CF1-8447-A9D9377EB3AD}"/>
    <cellStyle name="Normal 94 2 4 2 4" xfId="14345" xr:uid="{1B4ACE88-9891-4448-B3A2-C693E300A2C7}"/>
    <cellStyle name="Normal 94 2 4 3" xfId="15825" xr:uid="{C0B3DA4D-EBE1-47FA-A342-8EE994A5B3EF}"/>
    <cellStyle name="Normal 94 2 4 3 2" xfId="18279" xr:uid="{0E2420FF-2CC7-41EB-B977-C3CA8B3F9830}"/>
    <cellStyle name="Normal 94 2 4 4" xfId="17252" xr:uid="{C04CBA0B-7003-498F-A7B0-70BDE0055368}"/>
    <cellStyle name="Normal 94 2 4 5" xfId="13879" xr:uid="{745B7D68-3383-4E14-806E-8337D2DE06CD}"/>
    <cellStyle name="Normal 94 2 5" xfId="3616" xr:uid="{00000000-0005-0000-0000-0000F01A0000}"/>
    <cellStyle name="Normal 94 2 5 2" xfId="16127" xr:uid="{500F28E8-85B3-4D51-B2AE-C25E60477AA4}"/>
    <cellStyle name="Normal 94 2 5 2 2" xfId="18538" xr:uid="{A96B777B-8FC6-472B-B8DE-69C8480482F4}"/>
    <cellStyle name="Normal 94 2 5 3" xfId="17436" xr:uid="{4CF7DE16-D16B-43EC-BC35-3D1B53D90185}"/>
    <cellStyle name="Normal 94 2 5 4" xfId="14222" xr:uid="{36671796-0A01-4E37-A62B-FDB2CC51095F}"/>
    <cellStyle name="Normal 94 2 6" xfId="6416" xr:uid="{00000000-0005-0000-0000-0000F11A0000}"/>
    <cellStyle name="Normal 94 2 6 2" xfId="17972" xr:uid="{F50A1E11-72C1-4664-8C70-521E0A8EF60B}"/>
    <cellStyle name="Normal 94 2 6 3" xfId="15454" xr:uid="{12A21957-F9F2-46B4-88CE-7C9D0AB1B91D}"/>
    <cellStyle name="Normal 94 2 7" xfId="17062" xr:uid="{C6F11441-49FC-4CC6-8E15-4667569845B3}"/>
    <cellStyle name="Normal 94 2 8" xfId="13299" xr:uid="{1251C50C-8C20-491E-8697-6C05AFFB4120}"/>
    <cellStyle name="Normal 94 3" xfId="2074" xr:uid="{00000000-0005-0000-0000-0000F21A0000}"/>
    <cellStyle name="Normal 94 3 2" xfId="4407" xr:uid="{00000000-0005-0000-0000-0000F31A0000}"/>
    <cellStyle name="Normal 94 3 3" xfId="6599" xr:uid="{00000000-0005-0000-0000-0000F41A0000}"/>
    <cellStyle name="Normal 94 3 4" xfId="25973" xr:uid="{7DA1D3DA-5209-4F64-9A1B-7DDB15981E56}"/>
    <cellStyle name="Normal 94 4" xfId="2508" xr:uid="{00000000-0005-0000-0000-0000F51A0000}"/>
    <cellStyle name="Normal 94 4 2" xfId="4832" xr:uid="{00000000-0005-0000-0000-0000F61A0000}"/>
    <cellStyle name="Normal 94 4 3" xfId="7005" xr:uid="{00000000-0005-0000-0000-0000F71A0000}"/>
    <cellStyle name="Normal 94 5" xfId="3858" xr:uid="{00000000-0005-0000-0000-0000F81A0000}"/>
    <cellStyle name="Normal 94 5 2" xfId="7523" xr:uid="{00000000-0005-0000-0000-0000F91A0000}"/>
    <cellStyle name="Normal 94 6" xfId="3415" xr:uid="{00000000-0005-0000-0000-0000FA1A0000}"/>
    <cellStyle name="Normal 94 7" xfId="6215" xr:uid="{00000000-0005-0000-0000-0000FB1A0000}"/>
    <cellStyle name="Normal 94 8" xfId="11274" xr:uid="{3B78B3A2-64F8-40BF-B7EC-C61135D5277F}"/>
    <cellStyle name="Normal 95" xfId="1307" xr:uid="{00000000-0005-0000-0000-0000FC1A0000}"/>
    <cellStyle name="Normal 95 2" xfId="1812" xr:uid="{00000000-0005-0000-0000-0000FD1A0000}"/>
    <cellStyle name="Normal 95 2 2" xfId="2304" xr:uid="{00000000-0005-0000-0000-0000FE1A0000}"/>
    <cellStyle name="Normal 95 2 2 2" xfId="4633" xr:uid="{00000000-0005-0000-0000-0000FF1A0000}"/>
    <cellStyle name="Normal 95 2 2 2 2" xfId="7797" xr:uid="{00000000-0005-0000-0000-0000001B0000}"/>
    <cellStyle name="Normal 95 2 2 2 2 2" xfId="18685" xr:uid="{FA00919B-1BDF-4545-8910-101C64733010}"/>
    <cellStyle name="Normal 95 2 2 2 2 3" xfId="16274" xr:uid="{EF503BF4-8A13-47B2-B624-FEC141BB230D}"/>
    <cellStyle name="Normal 95 2 2 2 3" xfId="17582" xr:uid="{3B692E7A-8D22-4061-BDB8-17E45AF713DB}"/>
    <cellStyle name="Normal 95 2 2 2 4" xfId="14373" xr:uid="{15718FA1-91FB-49B1-9970-16A32FA7D672}"/>
    <cellStyle name="Normal 95 2 2 3" xfId="3617" xr:uid="{00000000-0005-0000-0000-0000011B0000}"/>
    <cellStyle name="Normal 95 2 2 3 2" xfId="18328" xr:uid="{7DB90B48-CD56-444A-83C1-82958487CCAC}"/>
    <cellStyle name="Normal 95 2 2 3 3" xfId="15879" xr:uid="{9B52B596-FAD1-42F3-B687-5146DE391AC2}"/>
    <cellStyle name="Normal 95 2 2 4" xfId="6814" xr:uid="{00000000-0005-0000-0000-0000021B0000}"/>
    <cellStyle name="Normal 95 2 2 4 2" xfId="17282" xr:uid="{3581EC27-F668-4C76-8725-5625E82C4DF8}"/>
    <cellStyle name="Normal 95 2 2 5" xfId="13938" xr:uid="{8B5B7816-5CAA-4C1F-B7B6-76BF2F51C713}"/>
    <cellStyle name="Normal 95 2 3" xfId="2686" xr:uid="{00000000-0005-0000-0000-0000031B0000}"/>
    <cellStyle name="Normal 95 2 3 2" xfId="5010" xr:uid="{00000000-0005-0000-0000-0000041B0000}"/>
    <cellStyle name="Normal 95 2 3 2 2" xfId="16227" xr:uid="{038E17D5-CE20-434E-BFB9-8288AAE8E03A}"/>
    <cellStyle name="Normal 95 2 3 2 2 2" xfId="18638" xr:uid="{BE534778-1B66-4FB2-BBCA-9B86BE7286E1}"/>
    <cellStyle name="Normal 95 2 3 2 3" xfId="17535" xr:uid="{A96655F6-25BA-4E77-A07B-C4A81D791650}"/>
    <cellStyle name="Normal 95 2 3 2 4" xfId="14324" xr:uid="{E67C8042-AADB-4B30-80C6-F041008DD90D}"/>
    <cellStyle name="Normal 95 2 3 3" xfId="7183" xr:uid="{00000000-0005-0000-0000-0000051B0000}"/>
    <cellStyle name="Normal 95 2 3 3 2" xfId="18245" xr:uid="{EBBF88AF-5BBE-4CA2-80D7-8A5836F46F73}"/>
    <cellStyle name="Normal 95 2 3 3 3" xfId="15790" xr:uid="{EA95BD32-7B67-4353-B4B9-C6EAB0E383D6}"/>
    <cellStyle name="Normal 95 2 3 4" xfId="17230" xr:uid="{416E86DD-883F-400D-B846-A867A376EFA8}"/>
    <cellStyle name="Normal 95 2 3 5" xfId="13842" xr:uid="{16513625-FD97-41CE-BA08-8726D24C86FE}"/>
    <cellStyle name="Normal 95 2 4" xfId="4190" xr:uid="{00000000-0005-0000-0000-0000061B0000}"/>
    <cellStyle name="Normal 95 2 4 2" xfId="7616" xr:uid="{00000000-0005-0000-0000-0000071B0000}"/>
    <cellStyle name="Normal 95 2 4 2 2" xfId="16153" xr:uid="{BC16D2B7-C5D5-4F8D-BDE5-8C9C1256F9E4}"/>
    <cellStyle name="Normal 95 2 4 2 2 2" xfId="18564" xr:uid="{DE463082-261C-4AB2-BE80-E72E72ED9504}"/>
    <cellStyle name="Normal 95 2 4 2 3" xfId="17462" xr:uid="{352FC348-021B-4595-96DC-28B970FCD47B}"/>
    <cellStyle name="Normal 95 2 4 2 4" xfId="14249" xr:uid="{8C226163-15F1-4B37-ADCB-02283E107104}"/>
    <cellStyle name="Normal 95 2 4 3" xfId="15637" xr:uid="{67548711-C5EC-499C-9CE7-D9C4A107E747}"/>
    <cellStyle name="Normal 95 2 4 3 2" xfId="18108" xr:uid="{14D180AD-A528-41F8-91D4-40A1AE2EF606}"/>
    <cellStyle name="Normal 95 2 4 4" xfId="17143" xr:uid="{D548816F-0076-4B17-9765-C2BA4143D333}"/>
    <cellStyle name="Normal 95 2 4 5" xfId="13677" xr:uid="{527D022D-1763-488E-AB0A-F42D52A21C3E}"/>
    <cellStyle name="Normal 95 2 5" xfId="3416" xr:uid="{00000000-0005-0000-0000-0000081B0000}"/>
    <cellStyle name="Normal 95 2 5 2" xfId="16128" xr:uid="{557178A6-539B-48BE-A1B6-ADBA071AA36D}"/>
    <cellStyle name="Normal 95 2 5 2 2" xfId="18539" xr:uid="{39DFE716-0A66-4BC3-A0E7-A7F2E177B546}"/>
    <cellStyle name="Normal 95 2 5 3" xfId="17437" xr:uid="{A7372E72-7171-4D78-9DB8-EC0F0E21A63F}"/>
    <cellStyle name="Normal 95 2 5 4" xfId="14223" xr:uid="{773DA19A-3B7B-4BAC-97DB-3CB626FBBF25}"/>
    <cellStyle name="Normal 95 2 6" xfId="6417" xr:uid="{00000000-0005-0000-0000-0000091B0000}"/>
    <cellStyle name="Normal 95 2 6 2" xfId="17973" xr:uid="{B5204ABE-4336-40BF-8FB0-957E0A0F9544}"/>
    <cellStyle name="Normal 95 2 6 3" xfId="15455" xr:uid="{1F6E5364-37A2-4F7D-AAF0-E17C871565A9}"/>
    <cellStyle name="Normal 95 2 7" xfId="17063" xr:uid="{09B54CDF-7E8C-4E61-BAB6-CC2FBDFC2EFF}"/>
    <cellStyle name="Normal 95 2 8" xfId="13300" xr:uid="{726470A5-B671-4DF6-9E07-E729AF7D4218}"/>
    <cellStyle name="Normal 95 3" xfId="2075" xr:uid="{00000000-0005-0000-0000-00000A1B0000}"/>
    <cellStyle name="Normal 95 3 2" xfId="3647" xr:uid="{00000000-0005-0000-0000-00000B1B0000}"/>
    <cellStyle name="Normal 95 3 2 2" xfId="7376" xr:uid="{00000000-0005-0000-0000-00000C1B0000}"/>
    <cellStyle name="Normal 95 3 3" xfId="4408" xr:uid="{00000000-0005-0000-0000-00000D1B0000}"/>
    <cellStyle name="Normal 95 3 3 2" xfId="7696" xr:uid="{00000000-0005-0000-0000-00000E1B0000}"/>
    <cellStyle name="Normal 95 3 4" xfId="3453" xr:uid="{00000000-0005-0000-0000-00000F1B0000}"/>
    <cellStyle name="Normal 95 3 5" xfId="6600" xr:uid="{00000000-0005-0000-0000-0000101B0000}"/>
    <cellStyle name="Normal 95 3 6" xfId="25974" xr:uid="{1BF05F05-44A6-4234-B34B-B43994128AB6}"/>
    <cellStyle name="Normal 95 4" xfId="2509" xr:uid="{00000000-0005-0000-0000-0000111B0000}"/>
    <cellStyle name="Normal 95 4 2" xfId="4833" xr:uid="{00000000-0005-0000-0000-0000121B0000}"/>
    <cellStyle name="Normal 95 4 2 2" xfId="7897" xr:uid="{00000000-0005-0000-0000-0000131B0000}"/>
    <cellStyle name="Normal 95 4 3" xfId="3484" xr:uid="{00000000-0005-0000-0000-0000141B0000}"/>
    <cellStyle name="Normal 95 4 4" xfId="7006" xr:uid="{00000000-0005-0000-0000-0000151B0000}"/>
    <cellStyle name="Normal 95 5" xfId="3859" xr:uid="{00000000-0005-0000-0000-0000161B0000}"/>
    <cellStyle name="Normal 95 5 2" xfId="7524" xr:uid="{00000000-0005-0000-0000-0000171B0000}"/>
    <cellStyle name="Normal 95 6" xfId="2802" xr:uid="{00000000-0005-0000-0000-0000181B0000}"/>
    <cellStyle name="Normal 95 7" xfId="6216" xr:uid="{00000000-0005-0000-0000-0000191B0000}"/>
    <cellStyle name="Normal 95 8" xfId="11275" xr:uid="{1C24EB37-1FC8-4AF3-8151-9BA9839D7359}"/>
    <cellStyle name="Normal 96" xfId="1308" xr:uid="{00000000-0005-0000-0000-00001A1B0000}"/>
    <cellStyle name="Normal 96 2" xfId="1813" xr:uid="{00000000-0005-0000-0000-00001B1B0000}"/>
    <cellStyle name="Normal 96 2 2" xfId="2305" xr:uid="{00000000-0005-0000-0000-00001C1B0000}"/>
    <cellStyle name="Normal 96 2 2 2" xfId="4634" xr:uid="{00000000-0005-0000-0000-00001D1B0000}"/>
    <cellStyle name="Normal 96 2 2 3" xfId="6815" xr:uid="{00000000-0005-0000-0000-00001E1B0000}"/>
    <cellStyle name="Normal 96 2 3" xfId="2687" xr:uid="{00000000-0005-0000-0000-00001F1B0000}"/>
    <cellStyle name="Normal 96 2 3 2" xfId="5011" xr:uid="{00000000-0005-0000-0000-0000201B0000}"/>
    <cellStyle name="Normal 96 2 3 3" xfId="7184" xr:uid="{00000000-0005-0000-0000-0000211B0000}"/>
    <cellStyle name="Normal 96 2 4" xfId="4191" xr:uid="{00000000-0005-0000-0000-0000221B0000}"/>
    <cellStyle name="Normal 96 2 5" xfId="6418" xr:uid="{00000000-0005-0000-0000-0000231B0000}"/>
    <cellStyle name="Normal 96 2 6" xfId="25975" xr:uid="{7B37C659-1DF4-4008-A399-1BCD9B13171D}"/>
    <cellStyle name="Normal 96 3" xfId="2076" xr:uid="{00000000-0005-0000-0000-0000241B0000}"/>
    <cellStyle name="Normal 96 3 2" xfId="4409" xr:uid="{00000000-0005-0000-0000-0000251B0000}"/>
    <cellStyle name="Normal 96 3 3" xfId="6601" xr:uid="{00000000-0005-0000-0000-0000261B0000}"/>
    <cellStyle name="Normal 96 4" xfId="2510" xr:uid="{00000000-0005-0000-0000-0000271B0000}"/>
    <cellStyle name="Normal 96 4 2" xfId="4834" xr:uid="{00000000-0005-0000-0000-0000281B0000}"/>
    <cellStyle name="Normal 96 4 3" xfId="7007" xr:uid="{00000000-0005-0000-0000-0000291B0000}"/>
    <cellStyle name="Normal 96 5" xfId="2764" xr:uid="{00000000-0005-0000-0000-00002A1B0000}"/>
    <cellStyle name="Normal 96 5 2" xfId="3860" xr:uid="{00000000-0005-0000-0000-00002B1B0000}"/>
    <cellStyle name="Normal 96 6" xfId="7249" xr:uid="{00000000-0005-0000-0000-00002C1B0000}"/>
    <cellStyle name="Normal 96 7" xfId="6217" xr:uid="{00000000-0005-0000-0000-00002D1B0000}"/>
    <cellStyle name="Normal 96 8" xfId="11276" xr:uid="{FBD6A233-ED93-440D-BFF5-7CEE5EFC51CE}"/>
    <cellStyle name="Normal 97" xfId="1320" xr:uid="{00000000-0005-0000-0000-00002E1B0000}"/>
    <cellStyle name="Normal 97 2" xfId="2785" xr:uid="{00000000-0005-0000-0000-00002F1B0000}"/>
    <cellStyle name="Normal 97 2 2" xfId="3619" xr:uid="{00000000-0005-0000-0000-0000301B0000}"/>
    <cellStyle name="Normal 97 2 3" xfId="25976" xr:uid="{3DDC40AC-D266-400E-AC0B-9F030921623D}"/>
    <cellStyle name="Normal 97 3" xfId="3870" xr:uid="{00000000-0005-0000-0000-0000311B0000}"/>
    <cellStyle name="Normal 97 4" xfId="3420" xr:uid="{00000000-0005-0000-0000-0000321B0000}"/>
    <cellStyle name="Normal 97 5" xfId="11277" xr:uid="{E8941909-B715-4EA0-8057-EF7EB0F1FAD4}"/>
    <cellStyle name="Normal 98" xfId="1323" xr:uid="{00000000-0005-0000-0000-0000331B0000}"/>
    <cellStyle name="Normal 98 2" xfId="2787" xr:uid="{00000000-0005-0000-0000-0000341B0000}"/>
    <cellStyle name="Normal 98 2 2" xfId="3621" xr:uid="{00000000-0005-0000-0000-0000351B0000}"/>
    <cellStyle name="Normal 98 2 3" xfId="25977" xr:uid="{C6C31073-8EE7-427B-AC9A-7A54BBEC0183}"/>
    <cellStyle name="Normal 98 3" xfId="3873" xr:uid="{00000000-0005-0000-0000-0000361B0000}"/>
    <cellStyle name="Normal 98 4" xfId="3422" xr:uid="{00000000-0005-0000-0000-0000371B0000}"/>
    <cellStyle name="Normal 98 5" xfId="11278" xr:uid="{C17F189D-D872-4E2F-AD9C-8935C41D3B78}"/>
    <cellStyle name="Normal 99" xfId="1325" xr:uid="{00000000-0005-0000-0000-0000381B0000}"/>
    <cellStyle name="Normal 99 2" xfId="1818" xr:uid="{00000000-0005-0000-0000-0000391B0000}"/>
    <cellStyle name="Normal 99 2 2" xfId="2310" xr:uid="{00000000-0005-0000-0000-00003A1B0000}"/>
    <cellStyle name="Normal 99 2 2 2" xfId="4639" xr:uid="{00000000-0005-0000-0000-00003B1B0000}"/>
    <cellStyle name="Normal 99 2 2 2 2" xfId="7800" xr:uid="{00000000-0005-0000-0000-00003C1B0000}"/>
    <cellStyle name="Normal 99 2 2 3" xfId="3623" xr:uid="{00000000-0005-0000-0000-00003D1B0000}"/>
    <cellStyle name="Normal 99 2 2 4" xfId="6820" xr:uid="{00000000-0005-0000-0000-00003E1B0000}"/>
    <cellStyle name="Normal 99 2 3" xfId="2692" xr:uid="{00000000-0005-0000-0000-00003F1B0000}"/>
    <cellStyle name="Normal 99 2 3 2" xfId="5016" xr:uid="{00000000-0005-0000-0000-0000401B0000}"/>
    <cellStyle name="Normal 99 2 3 3" xfId="7189" xr:uid="{00000000-0005-0000-0000-0000411B0000}"/>
    <cellStyle name="Normal 99 2 4" xfId="4196" xr:uid="{00000000-0005-0000-0000-0000421B0000}"/>
    <cellStyle name="Normal 99 2 4 2" xfId="7620" xr:uid="{00000000-0005-0000-0000-0000431B0000}"/>
    <cellStyle name="Normal 99 2 5" xfId="3424" xr:uid="{00000000-0005-0000-0000-0000441B0000}"/>
    <cellStyle name="Normal 99 2 6" xfId="6423" xr:uid="{00000000-0005-0000-0000-0000451B0000}"/>
    <cellStyle name="Normal 99 2 7" xfId="11280" xr:uid="{F3E08F59-1B3F-4451-B4F4-70F597F246A3}"/>
    <cellStyle name="Normal 99 3" xfId="2081" xr:uid="{00000000-0005-0000-0000-0000461B0000}"/>
    <cellStyle name="Normal 99 3 2" xfId="3649" xr:uid="{00000000-0005-0000-0000-0000471B0000}"/>
    <cellStyle name="Normal 99 3 2 2" xfId="7378" xr:uid="{00000000-0005-0000-0000-0000481B0000}"/>
    <cellStyle name="Normal 99 3 3" xfId="4414" xr:uid="{00000000-0005-0000-0000-0000491B0000}"/>
    <cellStyle name="Normal 99 3 3 2" xfId="7700" xr:uid="{00000000-0005-0000-0000-00004A1B0000}"/>
    <cellStyle name="Normal 99 3 4" xfId="3455" xr:uid="{00000000-0005-0000-0000-00004B1B0000}"/>
    <cellStyle name="Normal 99 3 5" xfId="6606" xr:uid="{00000000-0005-0000-0000-00004C1B0000}"/>
    <cellStyle name="Normal 99 3 6" xfId="25978" xr:uid="{A0DE72FE-135F-4024-84DE-023C3BAD813B}"/>
    <cellStyle name="Normal 99 4" xfId="2515" xr:uid="{00000000-0005-0000-0000-00004D1B0000}"/>
    <cellStyle name="Normal 99 4 2" xfId="4839" xr:uid="{00000000-0005-0000-0000-00004E1B0000}"/>
    <cellStyle name="Normal 99 4 2 2" xfId="7902" xr:uid="{00000000-0005-0000-0000-00004F1B0000}"/>
    <cellStyle name="Normal 99 4 3" xfId="3486" xr:uid="{00000000-0005-0000-0000-0000501B0000}"/>
    <cellStyle name="Normal 99 4 4" xfId="7012" xr:uid="{00000000-0005-0000-0000-0000511B0000}"/>
    <cellStyle name="Normal 99 5" xfId="3875" xr:uid="{00000000-0005-0000-0000-0000521B0000}"/>
    <cellStyle name="Normal 99 5 2" xfId="7528" xr:uid="{00000000-0005-0000-0000-0000531B0000}"/>
    <cellStyle name="Normal 99 6" xfId="2805" xr:uid="{00000000-0005-0000-0000-0000541B0000}"/>
    <cellStyle name="Normal 99 7" xfId="6222" xr:uid="{00000000-0005-0000-0000-0000551B0000}"/>
    <cellStyle name="Normal 99 8" xfId="11279" xr:uid="{FC1BAF66-E760-42DB-83B9-FE34792DA682}"/>
    <cellStyle name="Normal_CM Q3'07" xfId="9592" xr:uid="{51B4B630-0096-492F-84E9-CBDA38F560D4}"/>
    <cellStyle name="Normal0" xfId="13301" xr:uid="{A7B0990A-F240-4483-A524-CB3BDD75D084}"/>
    <cellStyle name="Normale_9639A02C" xfId="11281" xr:uid="{42EED800-B016-4050-B124-C973E48CB2BE}"/>
    <cellStyle name="NormalGB" xfId="60" xr:uid="{00000000-0005-0000-0000-0000561B0000}"/>
    <cellStyle name="Note 10" xfId="13302" xr:uid="{51609779-63E2-4A93-8950-B01D24435113}"/>
    <cellStyle name="Note 10 2" xfId="13303" xr:uid="{B428D4F4-FB6A-46A3-8E08-CA40F8EFBE54}"/>
    <cellStyle name="Note 11" xfId="13304" xr:uid="{ED6B6401-F270-4EA8-9DF5-DC2CA7E52938}"/>
    <cellStyle name="Note 11 2" xfId="13305" xr:uid="{5FCD1550-5CAD-4145-A4E9-CAC80EEB30D9}"/>
    <cellStyle name="Note 12" xfId="13306" xr:uid="{BB561E20-547D-4C80-9651-6DFA1CB4ED09}"/>
    <cellStyle name="Note 13" xfId="13307" xr:uid="{000DC84C-58CD-4AD5-9876-F1EF5DEFDF5F}"/>
    <cellStyle name="Note 14" xfId="13308" xr:uid="{0BD5F697-0CEB-4D64-8646-61EAC763350E}"/>
    <cellStyle name="Note 15" xfId="17329" xr:uid="{F05A6CC2-2BE9-40BC-9E15-6354FC10220F}"/>
    <cellStyle name="Note 15 2" xfId="17590" xr:uid="{2A2A055A-B406-4655-B569-4574716BFFD1}"/>
    <cellStyle name="Note 16" xfId="17335" xr:uid="{59C78FDB-E5E2-4FAD-BBAF-B9757F556625}"/>
    <cellStyle name="Note 16 2" xfId="17596" xr:uid="{71D74ECC-43D4-4B2F-84B3-65AD18FABD88}"/>
    <cellStyle name="Note 17" xfId="17330" xr:uid="{DAB520C6-BF0B-41E6-A5C3-91D674BAC92A}"/>
    <cellStyle name="Note 17 2" xfId="17591" xr:uid="{4C0BCAA7-8D6A-4CF6-9983-F938BA7A469B}"/>
    <cellStyle name="Note 18" xfId="17331" xr:uid="{180725A1-52A9-4E86-8C73-73303322B3D3}"/>
    <cellStyle name="Note 18 2" xfId="17592" xr:uid="{C552F6DB-2876-409C-A899-56A79B128E94}"/>
    <cellStyle name="Note 19" xfId="17334" xr:uid="{3235E460-B92A-452E-AFBE-CC70047EE56E}"/>
    <cellStyle name="Note 19 2" xfId="17595" xr:uid="{6F145ADA-D762-4732-BC22-922586CECD6F}"/>
    <cellStyle name="Note 2" xfId="1552" xr:uid="{00000000-0005-0000-0000-0000571B0000}"/>
    <cellStyle name="Note 2 10" xfId="4005" xr:uid="{00000000-0005-0000-0000-0000581B0000}"/>
    <cellStyle name="Note 2 10 2" xfId="26736" xr:uid="{6D064570-FD0A-4906-9CD2-E32254ADBA09}"/>
    <cellStyle name="Note 2 11" xfId="8186" xr:uid="{00000000-0005-0000-0000-0000591B0000}"/>
    <cellStyle name="Note 2 12" xfId="7741" xr:uid="{00000000-0005-0000-0000-00005A1B0000}"/>
    <cellStyle name="Note 2 13" xfId="8792" xr:uid="{00000000-0005-0000-0000-00005B1B0000}"/>
    <cellStyle name="Note 2 14" xfId="3346" xr:uid="{00000000-0005-0000-0000-00005C1B0000}"/>
    <cellStyle name="Note 2 15" xfId="8612" xr:uid="{00000000-0005-0000-0000-00005D1B0000}"/>
    <cellStyle name="Note 2 16" xfId="8560" xr:uid="{00000000-0005-0000-0000-00005E1B0000}"/>
    <cellStyle name="Note 2 17" xfId="3931" xr:uid="{00000000-0005-0000-0000-00005F1B0000}"/>
    <cellStyle name="Note 2 18" xfId="8752" xr:uid="{00000000-0005-0000-0000-0000601B0000}"/>
    <cellStyle name="Note 2 19" xfId="11829" xr:uid="{B8E000F3-0905-44CE-96DA-D2ABE7265367}"/>
    <cellStyle name="Note 2 2" xfId="1553" xr:uid="{00000000-0005-0000-0000-0000611B0000}"/>
    <cellStyle name="Note 2 2 10" xfId="3314" xr:uid="{00000000-0005-0000-0000-0000621B0000}"/>
    <cellStyle name="Note 2 2 11" xfId="8178" xr:uid="{00000000-0005-0000-0000-0000631B0000}"/>
    <cellStyle name="Note 2 2 12" xfId="9208" xr:uid="{00000000-0005-0000-0000-0000641B0000}"/>
    <cellStyle name="Note 2 2 13" xfId="9027" xr:uid="{00000000-0005-0000-0000-0000651B0000}"/>
    <cellStyle name="Note 2 2 14" xfId="3236" xr:uid="{00000000-0005-0000-0000-0000661B0000}"/>
    <cellStyle name="Note 2 2 15" xfId="8297" xr:uid="{00000000-0005-0000-0000-0000671B0000}"/>
    <cellStyle name="Note 2 2 16" xfId="8881" xr:uid="{00000000-0005-0000-0000-0000681B0000}"/>
    <cellStyle name="Note 2 2 17" xfId="11282" xr:uid="{F1D8A034-EE80-4473-967C-B02BF89FA660}"/>
    <cellStyle name="Note 2 2 2" xfId="2329" xr:uid="{00000000-0005-0000-0000-0000691B0000}"/>
    <cellStyle name="Note 2 2 2 10" xfId="7287" xr:uid="{00000000-0005-0000-0000-00006A1B0000}"/>
    <cellStyle name="Note 2 2 2 11" xfId="9050" xr:uid="{00000000-0005-0000-0000-00006B1B0000}"/>
    <cellStyle name="Note 2 2 2 12" xfId="9264" xr:uid="{00000000-0005-0000-0000-00006C1B0000}"/>
    <cellStyle name="Note 2 2 2 13" xfId="3242" xr:uid="{00000000-0005-0000-0000-00006D1B0000}"/>
    <cellStyle name="Note 2 2 2 14" xfId="4212" xr:uid="{00000000-0005-0000-0000-00006E1B0000}"/>
    <cellStyle name="Note 2 2 2 15" xfId="13309" xr:uid="{F5B4BA21-A488-4CDD-BB8B-1A990B48E6AD}"/>
    <cellStyle name="Note 2 2 2 2" xfId="5116" xr:uid="{00000000-0005-0000-0000-00006F1B0000}"/>
    <cellStyle name="Note 2 2 2 2 10" xfId="9407" xr:uid="{00000000-0005-0000-0000-0000701B0000}"/>
    <cellStyle name="Note 2 2 2 2 11" xfId="8467" xr:uid="{00000000-0005-0000-0000-0000711B0000}"/>
    <cellStyle name="Note 2 2 2 2 12" xfId="3031" xr:uid="{00000000-0005-0000-0000-0000721B0000}"/>
    <cellStyle name="Note 2 2 2 2 13" xfId="14030" xr:uid="{258FAD1D-9759-439F-B3B8-998D9E33C61E}"/>
    <cellStyle name="Note 2 2 2 2 2" xfId="5929" xr:uid="{00000000-0005-0000-0000-0000731B0000}"/>
    <cellStyle name="Note 2 2 2 2 2 10" xfId="9506" xr:uid="{00000000-0005-0000-0000-0000741B0000}"/>
    <cellStyle name="Note 2 2 2 2 2 11" xfId="9578" xr:uid="{00000000-0005-0000-0000-0000751B0000}"/>
    <cellStyle name="Note 2 2 2 2 2 12" xfId="15953" xr:uid="{A286AE43-A8EF-4BCE-AD35-A97E2B0A171F}"/>
    <cellStyle name="Note 2 2 2 2 2 2" xfId="8041" xr:uid="{00000000-0005-0000-0000-0000761B0000}"/>
    <cellStyle name="Note 2 2 2 2 2 2 2" xfId="22641" xr:uid="{B42D7044-ABE9-45CE-8B47-7E428BCCA390}"/>
    <cellStyle name="Note 2 2 2 2 2 2 3" xfId="23054" xr:uid="{5F3771DF-A541-40D9-B1D9-36A1F7DFD808}"/>
    <cellStyle name="Note 2 2 2 2 2 2 4" xfId="25017" xr:uid="{E743546B-04EA-40EC-9B40-83494DD8336F}"/>
    <cellStyle name="Note 2 2 2 2 2 2 5" xfId="18384" xr:uid="{2770FE78-887E-4C7C-ADAE-D72B3DA49F0A}"/>
    <cellStyle name="Note 2 2 2 2 2 3" xfId="8724" xr:uid="{00000000-0005-0000-0000-0000771B0000}"/>
    <cellStyle name="Note 2 2 2 2 2 3 2" xfId="23744" xr:uid="{800828ED-1717-4F6F-B58B-A248E7598E0A}"/>
    <cellStyle name="Note 2 2 2 2 2 3 3" xfId="25692" xr:uid="{9DAF7546-1B65-4200-A662-34962BB82AFC}"/>
    <cellStyle name="Note 2 2 2 2 2 3 4" xfId="19287" xr:uid="{F6C4F09D-54E9-40A0-8F33-CCB58E4E5519}"/>
    <cellStyle name="Note 2 2 2 2 2 4" xfId="5467" xr:uid="{00000000-0005-0000-0000-0000781B0000}"/>
    <cellStyle name="Note 2 2 2 2 2 4 2" xfId="20561" xr:uid="{39ADE26F-1E2E-49D3-8AFB-C65DC507ACFA}"/>
    <cellStyle name="Note 2 2 2 2 2 5" xfId="2870" xr:uid="{00000000-0005-0000-0000-0000791B0000}"/>
    <cellStyle name="Note 2 2 2 2 2 6" xfId="9156" xr:uid="{00000000-0005-0000-0000-00007A1B0000}"/>
    <cellStyle name="Note 2 2 2 2 2 7" xfId="8762" xr:uid="{00000000-0005-0000-0000-00007B1B0000}"/>
    <cellStyle name="Note 2 2 2 2 2 8" xfId="9350" xr:uid="{00000000-0005-0000-0000-00007C1B0000}"/>
    <cellStyle name="Note 2 2 2 2 2 9" xfId="8387" xr:uid="{00000000-0005-0000-0000-00007D1B0000}"/>
    <cellStyle name="Note 2 2 2 2 3" xfId="6050" xr:uid="{00000000-0005-0000-0000-00007E1B0000}"/>
    <cellStyle name="Note 2 2 2 2 3 2" xfId="16865" xr:uid="{BF217066-333A-4B9A-A03E-992953A521B9}"/>
    <cellStyle name="Note 2 2 2 2 3 2 2" xfId="20450" xr:uid="{355DC0D5-A87B-40DA-8497-6CD5442D55CC}"/>
    <cellStyle name="Note 2 2 2 2 3 2 3" xfId="24295" xr:uid="{BB607409-8810-45B2-B22A-332DAAABE389}"/>
    <cellStyle name="Note 2 2 2 2 3 3" xfId="19943" xr:uid="{0D093C5A-B4BB-4909-93DD-5D1975AF8621}"/>
    <cellStyle name="Note 2 2 2 2 3 4" xfId="14556" xr:uid="{B1AC3A98-4131-461E-98FD-DC6D0EC91F53}"/>
    <cellStyle name="Note 2 2 2 2 4" xfId="7655" xr:uid="{00000000-0005-0000-0000-00007F1B0000}"/>
    <cellStyle name="Note 2 2 2 2 4 2" xfId="19805" xr:uid="{4F0FF17F-B9AE-411C-943B-9AB3F29D8076}"/>
    <cellStyle name="Note 2 2 2 2 4 3" xfId="24064" xr:uid="{A9A10FE7-1995-4EBE-B06C-C32F42D997D5}"/>
    <cellStyle name="Note 2 2 2 2 4 4" xfId="16540" xr:uid="{B5FFB030-3E50-419D-B823-C963C84A1C0B}"/>
    <cellStyle name="Note 2 2 2 2 5" xfId="8839" xr:uid="{00000000-0005-0000-0000-0000801B0000}"/>
    <cellStyle name="Note 2 2 2 2 5 2" xfId="21884" xr:uid="{86D4986C-CC46-4BDA-B097-94C38FCDCD06}"/>
    <cellStyle name="Note 2 2 2 2 6" xfId="8982" xr:uid="{00000000-0005-0000-0000-0000811B0000}"/>
    <cellStyle name="Note 2 2 2 2 7" xfId="8859" xr:uid="{00000000-0005-0000-0000-0000821B0000}"/>
    <cellStyle name="Note 2 2 2 2 8" xfId="8055" xr:uid="{00000000-0005-0000-0000-0000831B0000}"/>
    <cellStyle name="Note 2 2 2 2 9" xfId="5426" xr:uid="{00000000-0005-0000-0000-0000841B0000}"/>
    <cellStyle name="Note 2 2 2 3" xfId="4655" xr:uid="{00000000-0005-0000-0000-0000851B0000}"/>
    <cellStyle name="Note 2 2 2 3 10" xfId="5975" xr:uid="{00000000-0005-0000-0000-0000861B0000}"/>
    <cellStyle name="Note 2 2 2 3 11" xfId="8139" xr:uid="{00000000-0005-0000-0000-0000871B0000}"/>
    <cellStyle name="Note 2 2 2 3 12" xfId="15456" xr:uid="{AA846575-507E-4A7F-8AEB-2E60ED2BA757}"/>
    <cellStyle name="Note 2 2 2 3 2" xfId="7815" xr:uid="{00000000-0005-0000-0000-0000881B0000}"/>
    <cellStyle name="Note 2 2 2 3 2 2" xfId="22363" xr:uid="{C8C93A00-FC19-4F00-A3A5-421924F71A95}"/>
    <cellStyle name="Note 2 2 2 3 2 3" xfId="20299" xr:uid="{09E4C722-FA64-4C57-B935-FCFB8A8F9E0B}"/>
    <cellStyle name="Note 2 2 2 3 2 4" xfId="24758" xr:uid="{2FB5DDA8-4769-4B9E-BB49-8D70D6AA59EC}"/>
    <cellStyle name="Note 2 2 2 3 2 5" xfId="17974" xr:uid="{709C001D-2283-4B56-AA42-3351C57CD9C3}"/>
    <cellStyle name="Note 2 2 2 3 3" xfId="8507" xr:uid="{00000000-0005-0000-0000-0000891B0000}"/>
    <cellStyle name="Note 2 2 2 3 3 2" xfId="23473" xr:uid="{B7585CFE-9D21-4C7D-BDA5-65B70BFFA1B9}"/>
    <cellStyle name="Note 2 2 2 3 3 3" xfId="25421" xr:uid="{1951A1CD-2003-4275-BDBC-162F493C3FC8}"/>
    <cellStyle name="Note 2 2 2 3 3 4" xfId="19016" xr:uid="{5CFF8DC0-79E1-4FDF-92C5-900E51DB55E6}"/>
    <cellStyle name="Note 2 2 2 3 4" xfId="5226" xr:uid="{00000000-0005-0000-0000-00008A1B0000}"/>
    <cellStyle name="Note 2 2 2 3 4 2" xfId="20840" xr:uid="{77DBC016-38DA-4BBE-99F4-6C9B55A03184}"/>
    <cellStyle name="Note 2 2 2 3 5" xfId="3892" xr:uid="{00000000-0005-0000-0000-00008B1B0000}"/>
    <cellStyle name="Note 2 2 2 3 6" xfId="7996" xr:uid="{00000000-0005-0000-0000-00008C1B0000}"/>
    <cellStyle name="Note 2 2 2 3 7" xfId="9212" xr:uid="{00000000-0005-0000-0000-00008D1B0000}"/>
    <cellStyle name="Note 2 2 2 3 8" xfId="8994" xr:uid="{00000000-0005-0000-0000-00008E1B0000}"/>
    <cellStyle name="Note 2 2 2 3 9" xfId="3316" xr:uid="{00000000-0005-0000-0000-00008F1B0000}"/>
    <cellStyle name="Note 2 2 2 4" xfId="5676" xr:uid="{00000000-0005-0000-0000-0000901B0000}"/>
    <cellStyle name="Note 2 2 2 4 10" xfId="9005" xr:uid="{00000000-0005-0000-0000-0000911B0000}"/>
    <cellStyle name="Note 2 2 2 4 11" xfId="5420" xr:uid="{00000000-0005-0000-0000-0000921B0000}"/>
    <cellStyle name="Note 2 2 2 4 12" xfId="15431" xr:uid="{0D7D22B8-4C92-4AF7-993B-953C48E3F34C}"/>
    <cellStyle name="Note 2 2 2 4 2" xfId="6835" xr:uid="{00000000-0005-0000-0000-0000931B0000}"/>
    <cellStyle name="Note 2 2 2 4 2 2" xfId="23450" xr:uid="{23513EB4-A734-4281-B275-E32BEF9C051F}"/>
    <cellStyle name="Note 2 2 2 4 2 3" xfId="25398" xr:uid="{5ED2E2C6-2A5A-4C00-B58F-6580ECAAA1AA}"/>
    <cellStyle name="Note 2 2 2 4 2 4" xfId="18993" xr:uid="{26D45841-4DE5-4A97-B1CF-DA39DE1C290F}"/>
    <cellStyle name="Note 2 2 2 4 3" xfId="7692" xr:uid="{00000000-0005-0000-0000-0000941B0000}"/>
    <cellStyle name="Note 2 2 2 4 3 2" xfId="21592" xr:uid="{A72F50F3-721C-474C-82CB-0330D24C3FDE}"/>
    <cellStyle name="Note 2 2 2 4 4" xfId="5505" xr:uid="{00000000-0005-0000-0000-0000951B0000}"/>
    <cellStyle name="Note 2 2 2 4 5" xfId="5470" xr:uid="{00000000-0005-0000-0000-0000961B0000}"/>
    <cellStyle name="Note 2 2 2 4 6" xfId="3043" xr:uid="{00000000-0005-0000-0000-0000971B0000}"/>
    <cellStyle name="Note 2 2 2 4 7" xfId="3219" xr:uid="{00000000-0005-0000-0000-0000981B0000}"/>
    <cellStyle name="Note 2 2 2 4 8" xfId="5764" xr:uid="{00000000-0005-0000-0000-0000991B0000}"/>
    <cellStyle name="Note 2 2 2 4 9" xfId="5488" xr:uid="{00000000-0005-0000-0000-00009A1B0000}"/>
    <cellStyle name="Note 2 2 2 5" xfId="5449" xr:uid="{00000000-0005-0000-0000-00009B1B0000}"/>
    <cellStyle name="Note 2 2 2 5 2" xfId="20309" xr:uid="{AE57239C-71AD-416E-BA33-680D1ACBABBE}"/>
    <cellStyle name="Note 2 2 2 5 3" xfId="24739" xr:uid="{EA167B8F-36EA-4084-BDEF-7DE9B8CCBA16}"/>
    <cellStyle name="Note 2 2 2 5 4" xfId="17941" xr:uid="{169B92A8-FA4F-49B3-AB99-261E07287882}"/>
    <cellStyle name="Note 2 2 2 6" xfId="7570" xr:uid="{00000000-0005-0000-0000-00009C1B0000}"/>
    <cellStyle name="Note 2 2 2 6 2" xfId="20000" xr:uid="{9DF1548D-C07C-451C-B6D6-D28E7F64DFEB}"/>
    <cellStyle name="Note 2 2 2 7" xfId="8597" xr:uid="{00000000-0005-0000-0000-00009D1B0000}"/>
    <cellStyle name="Note 2 2 2 8" xfId="5447" xr:uid="{00000000-0005-0000-0000-00009E1B0000}"/>
    <cellStyle name="Note 2 2 2 9" xfId="4041" xr:uid="{00000000-0005-0000-0000-00009F1B0000}"/>
    <cellStyle name="Note 2 2 3" xfId="2120" xr:uid="{00000000-0005-0000-0000-0000A01B0000}"/>
    <cellStyle name="Note 2 2 3 10" xfId="7831" xr:uid="{00000000-0005-0000-0000-0000A11B0000}"/>
    <cellStyle name="Note 2 2 3 11" xfId="8479" xr:uid="{00000000-0005-0000-0000-0000A21B0000}"/>
    <cellStyle name="Note 2 2 3 12" xfId="5958" xr:uid="{00000000-0005-0000-0000-0000A31B0000}"/>
    <cellStyle name="Note 2 2 3 13" xfId="9365" xr:uid="{00000000-0005-0000-0000-0000A41B0000}"/>
    <cellStyle name="Note 2 2 3 14" xfId="2882" xr:uid="{00000000-0005-0000-0000-0000A51B0000}"/>
    <cellStyle name="Note 2 2 3 15" xfId="13741" xr:uid="{4C04850F-103C-4615-9F87-A4DAEE58600B}"/>
    <cellStyle name="Note 2 2 3 2" xfId="5082" xr:uid="{00000000-0005-0000-0000-0000A61B0000}"/>
    <cellStyle name="Note 2 2 3 2 10" xfId="8637" xr:uid="{00000000-0005-0000-0000-0000A71B0000}"/>
    <cellStyle name="Note 2 2 3 2 11" xfId="5223" xr:uid="{00000000-0005-0000-0000-0000A81B0000}"/>
    <cellStyle name="Note 2 2 3 2 12" xfId="9244" xr:uid="{00000000-0005-0000-0000-0000A91B0000}"/>
    <cellStyle name="Note 2 2 3 2 13" xfId="15696" xr:uid="{E4F2A6D4-46E2-4E2C-A6D8-0A732F2AABD3}"/>
    <cellStyle name="Note 2 2 3 2 2" xfId="5895" xr:uid="{00000000-0005-0000-0000-0000AA1B0000}"/>
    <cellStyle name="Note 2 2 3 2 2 10" xfId="9482" xr:uid="{00000000-0005-0000-0000-0000AB1B0000}"/>
    <cellStyle name="Note 2 2 3 2 2 11" xfId="9554" xr:uid="{00000000-0005-0000-0000-0000AC1B0000}"/>
    <cellStyle name="Note 2 2 3 2 2 12" xfId="18159" xr:uid="{11873E68-06C7-432B-B6D9-C90FF78E6141}"/>
    <cellStyle name="Note 2 2 3 2 2 2" xfId="8015" xr:uid="{00000000-0005-0000-0000-0000AD1B0000}"/>
    <cellStyle name="Note 2 2 3 2 2 2 2" xfId="22495" xr:uid="{FBC93654-7685-4F49-8BBD-794861FFB61F}"/>
    <cellStyle name="Note 2 2 3 2 2 3" xfId="8700" xr:uid="{00000000-0005-0000-0000-0000AE1B0000}"/>
    <cellStyle name="Note 2 2 3 2 2 3 2" xfId="20102" xr:uid="{CDD1545E-B242-46F8-BA4A-3E1B279E214E}"/>
    <cellStyle name="Note 2 2 3 2 2 4" xfId="5354" xr:uid="{00000000-0005-0000-0000-0000AF1B0000}"/>
    <cellStyle name="Note 2 2 3 2 2 4 2" xfId="24887" xr:uid="{6836558F-6E4E-43BA-8F47-D250B305A1D9}"/>
    <cellStyle name="Note 2 2 3 2 2 5" xfId="5725" xr:uid="{00000000-0005-0000-0000-0000B01B0000}"/>
    <cellStyle name="Note 2 2 3 2 2 6" xfId="9131" xr:uid="{00000000-0005-0000-0000-0000B11B0000}"/>
    <cellStyle name="Note 2 2 3 2 2 7" xfId="8767" xr:uid="{00000000-0005-0000-0000-0000B21B0000}"/>
    <cellStyle name="Note 2 2 3 2 2 8" xfId="9326" xr:uid="{00000000-0005-0000-0000-0000B31B0000}"/>
    <cellStyle name="Note 2 2 3 2 2 9" xfId="5799" xr:uid="{00000000-0005-0000-0000-0000B41B0000}"/>
    <cellStyle name="Note 2 2 3 2 3" xfId="6025" xr:uid="{00000000-0005-0000-0000-0000B51B0000}"/>
    <cellStyle name="Note 2 2 3 2 3 2" xfId="23614" xr:uid="{36E9D8A6-0910-432E-9AEE-A3EEE48C292E}"/>
    <cellStyle name="Note 2 2 3 2 3 3" xfId="25562" xr:uid="{C576043C-7CB7-42F0-A651-167FDCD9BBED}"/>
    <cellStyle name="Note 2 2 3 2 3 4" xfId="19157" xr:uid="{B485DE1C-2633-44C2-936B-66AEFA8AD4B3}"/>
    <cellStyle name="Note 2 2 3 2 4" xfId="7787" xr:uid="{00000000-0005-0000-0000-0000B61B0000}"/>
    <cellStyle name="Note 2 2 3 2 4 2" xfId="22753" xr:uid="{3816973F-9F41-43FD-84A5-381EADA264D6}"/>
    <cellStyle name="Note 2 2 3 2 5" xfId="5650" xr:uid="{00000000-0005-0000-0000-0000B71B0000}"/>
    <cellStyle name="Note 2 2 3 2 6" xfId="3270" xr:uid="{00000000-0005-0000-0000-0000B81B0000}"/>
    <cellStyle name="Note 2 2 3 2 7" xfId="7219" xr:uid="{00000000-0005-0000-0000-0000B91B0000}"/>
    <cellStyle name="Note 2 2 3 2 8" xfId="9238" xr:uid="{00000000-0005-0000-0000-0000BA1B0000}"/>
    <cellStyle name="Note 2 2 3 2 9" xfId="5432" xr:uid="{00000000-0005-0000-0000-0000BB1B0000}"/>
    <cellStyle name="Note 2 2 3 3" xfId="4450" xr:uid="{00000000-0005-0000-0000-0000BC1B0000}"/>
    <cellStyle name="Note 2 2 3 3 10" xfId="7562" xr:uid="{00000000-0005-0000-0000-0000BD1B0000}"/>
    <cellStyle name="Note 2 2 3 3 11" xfId="9435" xr:uid="{00000000-0005-0000-0000-0000BE1B0000}"/>
    <cellStyle name="Note 2 2 3 3 12" xfId="14566" xr:uid="{0A1654DB-F44E-45BC-ACB9-76DDDE9A8C25}"/>
    <cellStyle name="Note 2 2 3 3 2" xfId="7716" xr:uid="{00000000-0005-0000-0000-0000BF1B0000}"/>
    <cellStyle name="Note 2 2 3 3 2 2" xfId="21772" xr:uid="{CA630CD9-8EB2-4F0B-862B-62390923F142}"/>
    <cellStyle name="Note 2 2 3 3 2 3" xfId="24289" xr:uid="{136A655D-34ED-446C-90F9-2591A0A42090}"/>
    <cellStyle name="Note 2 2 3 3 2 4" xfId="16859" xr:uid="{7C020018-D724-4D92-85E5-8C6D8438C9E9}"/>
    <cellStyle name="Note 2 2 3 3 3" xfId="8419" xr:uid="{00000000-0005-0000-0000-0000C01B0000}"/>
    <cellStyle name="Note 2 2 3 3 3 2" xfId="19934" xr:uid="{69173FFB-D60D-408F-AE19-8F751F26B4AB}"/>
    <cellStyle name="Note 2 2 3 3 4" xfId="8173" xr:uid="{00000000-0005-0000-0000-0000C11B0000}"/>
    <cellStyle name="Note 2 2 3 3 5" xfId="5146" xr:uid="{00000000-0005-0000-0000-0000C21B0000}"/>
    <cellStyle name="Note 2 2 3 3 6" xfId="3182" xr:uid="{00000000-0005-0000-0000-0000C31B0000}"/>
    <cellStyle name="Note 2 2 3 3 7" xfId="5542" xr:uid="{00000000-0005-0000-0000-0000C41B0000}"/>
    <cellStyle name="Note 2 2 3 3 8" xfId="2994" xr:uid="{00000000-0005-0000-0000-0000C51B0000}"/>
    <cellStyle name="Note 2 2 3 3 9" xfId="3138" xr:uid="{00000000-0005-0000-0000-0000C61B0000}"/>
    <cellStyle name="Note 2 2 3 4" xfId="5574" xr:uid="{00000000-0005-0000-0000-0000C71B0000}"/>
    <cellStyle name="Note 2 2 3 4 10" xfId="8133" xr:uid="{00000000-0005-0000-0000-0000C81B0000}"/>
    <cellStyle name="Note 2 2 3 4 11" xfId="7505" xr:uid="{00000000-0005-0000-0000-0000C91B0000}"/>
    <cellStyle name="Note 2 2 3 4 12" xfId="16806" xr:uid="{F00CFCD3-FF77-4CF3-91DC-BAB8EC956A3A}"/>
    <cellStyle name="Note 2 2 3 4 2" xfId="6630" xr:uid="{00000000-0005-0000-0000-0000CA1B0000}"/>
    <cellStyle name="Note 2 2 3 4 2 2" xfId="21805" xr:uid="{9EDDDC06-8114-4653-A45F-47C7C63C2EED}"/>
    <cellStyle name="Note 2 2 3 4 3" xfId="5642" xr:uid="{00000000-0005-0000-0000-0000CB1B0000}"/>
    <cellStyle name="Note 2 2 3 4 3 2" xfId="24272" xr:uid="{3AED0A75-618C-46E0-8C5B-2AE24D6F008C}"/>
    <cellStyle name="Note 2 2 3 4 4" xfId="2825" xr:uid="{00000000-0005-0000-0000-0000CC1B0000}"/>
    <cellStyle name="Note 2 2 3 4 5" xfId="7216" xr:uid="{00000000-0005-0000-0000-0000CD1B0000}"/>
    <cellStyle name="Note 2 2 3 4 6" xfId="3378" xr:uid="{00000000-0005-0000-0000-0000CE1B0000}"/>
    <cellStyle name="Note 2 2 3 4 7" xfId="8892" xr:uid="{00000000-0005-0000-0000-0000CF1B0000}"/>
    <cellStyle name="Note 2 2 3 4 8" xfId="8441" xr:uid="{00000000-0005-0000-0000-0000D01B0000}"/>
    <cellStyle name="Note 2 2 3 4 9" xfId="4046" xr:uid="{00000000-0005-0000-0000-0000D11B0000}"/>
    <cellStyle name="Note 2 2 3 5" xfId="4013" xr:uid="{00000000-0005-0000-0000-0000D21B0000}"/>
    <cellStyle name="Note 2 2 3 5 2" xfId="20727" xr:uid="{4A1AE101-00F2-434A-B18C-149C523F9A29}"/>
    <cellStyle name="Note 2 2 3 6" xfId="5694" xr:uid="{00000000-0005-0000-0000-0000D31B0000}"/>
    <cellStyle name="Note 2 2 3 7" xfId="8350" xr:uid="{00000000-0005-0000-0000-0000D41B0000}"/>
    <cellStyle name="Note 2 2 3 8" xfId="7288" xr:uid="{00000000-0005-0000-0000-0000D51B0000}"/>
    <cellStyle name="Note 2 2 3 9" xfId="8900" xr:uid="{00000000-0005-0000-0000-0000D61B0000}"/>
    <cellStyle name="Note 2 2 4" xfId="5034" xr:uid="{00000000-0005-0000-0000-0000D71B0000}"/>
    <cellStyle name="Note 2 2 4 10" xfId="9261" xr:uid="{00000000-0005-0000-0000-0000D81B0000}"/>
    <cellStyle name="Note 2 2 4 11" xfId="8917" xr:uid="{00000000-0005-0000-0000-0000D91B0000}"/>
    <cellStyle name="Note 2 2 4 12" xfId="5607" xr:uid="{00000000-0005-0000-0000-0000DA1B0000}"/>
    <cellStyle name="Note 2 2 4 13" xfId="13918" xr:uid="{8343746B-8912-47BD-8CDB-2FB9F0A13B98}"/>
    <cellStyle name="Note 2 2 4 2" xfId="5847" xr:uid="{00000000-0005-0000-0000-0000DB1B0000}"/>
    <cellStyle name="Note 2 2 4 2 10" xfId="9458" xr:uid="{00000000-0005-0000-0000-0000DC1B0000}"/>
    <cellStyle name="Note 2 2 4 2 11" xfId="9530" xr:uid="{00000000-0005-0000-0000-0000DD1B0000}"/>
    <cellStyle name="Note 2 2 4 2 12" xfId="15861" xr:uid="{C428F637-758F-4E35-BFE2-45D88E1B63E0}"/>
    <cellStyle name="Note 2 2 4 2 2" xfId="7982" xr:uid="{00000000-0005-0000-0000-0000DE1B0000}"/>
    <cellStyle name="Note 2 2 4 2 2 2" xfId="22581" xr:uid="{90172CDE-867D-4010-8A83-9226E37D7F34}"/>
    <cellStyle name="Note 2 2 4 2 2 3" xfId="19425" xr:uid="{DB6FD13E-0045-40DD-AB73-5F0CD7F36D54}"/>
    <cellStyle name="Note 2 2 4 2 2 4" xfId="24957" xr:uid="{7EC8A65B-6231-4436-8FDA-022206B343E5}"/>
    <cellStyle name="Note 2 2 4 2 2 5" xfId="18312" xr:uid="{5AAC77FF-F2C8-4FCF-9DDC-C6D6BDB69147}"/>
    <cellStyle name="Note 2 2 4 2 3" xfId="8668" xr:uid="{00000000-0005-0000-0000-0000DF1B0000}"/>
    <cellStyle name="Note 2 2 4 2 3 2" xfId="23679" xr:uid="{B10C81DE-EAF7-4E76-8FFC-E359DA256511}"/>
    <cellStyle name="Note 2 2 4 2 3 3" xfId="25627" xr:uid="{70CD62D2-AFF2-480C-B3B5-B75AAE51483D}"/>
    <cellStyle name="Note 2 2 4 2 3 4" xfId="19222" xr:uid="{DE4856D4-E391-4E6E-B387-9C702AF39546}"/>
    <cellStyle name="Note 2 2 4 2 4" xfId="5170" xr:uid="{00000000-0005-0000-0000-0000E01B0000}"/>
    <cellStyle name="Note 2 2 4 2 4 2" xfId="20591" xr:uid="{8F4BD408-06A6-43D5-9AB7-1E1B6AB0BA94}"/>
    <cellStyle name="Note 2 2 4 2 5" xfId="8524" xr:uid="{00000000-0005-0000-0000-0000E11B0000}"/>
    <cellStyle name="Note 2 2 4 2 6" xfId="9102" xr:uid="{00000000-0005-0000-0000-0000E21B0000}"/>
    <cellStyle name="Note 2 2 4 2 7" xfId="7680" xr:uid="{00000000-0005-0000-0000-0000E31B0000}"/>
    <cellStyle name="Note 2 2 4 2 8" xfId="9297" xr:uid="{00000000-0005-0000-0000-0000E41B0000}"/>
    <cellStyle name="Note 2 2 4 2 9" xfId="7965" xr:uid="{00000000-0005-0000-0000-0000E51B0000}"/>
    <cellStyle name="Note 2 2 4 3" xfId="5994" xr:uid="{00000000-0005-0000-0000-0000E61B0000}"/>
    <cellStyle name="Note 2 2 4 3 2" xfId="18869" xr:uid="{A7E70B06-62A6-4E39-8625-2210588E33E1}"/>
    <cellStyle name="Note 2 2 4 3 2 2" xfId="23326" xr:uid="{A17DC0C2-1AC0-4FEE-AC70-8C4D976DBE14}"/>
    <cellStyle name="Note 2 2 4 3 2 3" xfId="25274" xr:uid="{81B19845-E650-4D7F-8D8D-22AC1F681B81}"/>
    <cellStyle name="Note 2 2 4 3 3" xfId="21407" xr:uid="{9DFC48F8-3A7F-4C70-BFF9-D12606ACFDD6}"/>
    <cellStyle name="Note 2 2 4 3 4" xfId="14944" xr:uid="{A83B88ED-D6F3-49F8-9F7D-7CF7D310B214}"/>
    <cellStyle name="Note 2 2 4 4" xfId="5555" xr:uid="{00000000-0005-0000-0000-0000E71B0000}"/>
    <cellStyle name="Note 2 2 4 4 2" xfId="21029" xr:uid="{FBCF8835-C343-4984-9E40-5702CBAF2AEC}"/>
    <cellStyle name="Note 2 2 4 4 3" xfId="24121" xr:uid="{52BF629C-9A51-4F70-B799-2F04BAEC9782}"/>
    <cellStyle name="Note 2 2 4 4 4" xfId="16597" xr:uid="{E02AEBD8-6F2C-41BC-80E0-21EAE73C7682}"/>
    <cellStyle name="Note 2 2 4 5" xfId="8592" xr:uid="{00000000-0005-0000-0000-0000E81B0000}"/>
    <cellStyle name="Note 2 2 4 5 2" xfId="20704" xr:uid="{0F6E1711-5C3A-4F5E-B0CD-D0EACF128A5F}"/>
    <cellStyle name="Note 2 2 4 6" xfId="5421" xr:uid="{00000000-0005-0000-0000-0000E91B0000}"/>
    <cellStyle name="Note 2 2 4 7" xfId="8190" xr:uid="{00000000-0005-0000-0000-0000EA1B0000}"/>
    <cellStyle name="Note 2 2 4 8" xfId="9075" xr:uid="{00000000-0005-0000-0000-0000EB1B0000}"/>
    <cellStyle name="Note 2 2 4 9" xfId="3907" xr:uid="{00000000-0005-0000-0000-0000EC1B0000}"/>
    <cellStyle name="Note 2 2 5" xfId="3974" xr:uid="{00000000-0005-0000-0000-0000ED1B0000}"/>
    <cellStyle name="Note 2 2 5 10" xfId="5193" xr:uid="{00000000-0005-0000-0000-0000EE1B0000}"/>
    <cellStyle name="Note 2 2 5 11" xfId="8395" xr:uid="{00000000-0005-0000-0000-0000EF1B0000}"/>
    <cellStyle name="Note 2 2 5 12" xfId="13854" xr:uid="{3377412C-31C1-4ED9-A62B-BAABD00C8D42}"/>
    <cellStyle name="Note 2 2 5 2" xfId="7544" xr:uid="{00000000-0005-0000-0000-0000F01B0000}"/>
    <cellStyle name="Note 2 2 5 2 2" xfId="18257" xr:uid="{FCFA9222-EFD7-4D19-866F-831FACCD4671}"/>
    <cellStyle name="Note 2 2 5 2 2 2" xfId="22551" xr:uid="{C299B082-3DA6-4C71-B9B9-5314BAC0C4E1}"/>
    <cellStyle name="Note 2 2 5 2 2 3" xfId="20183" xr:uid="{3261F471-284B-4782-9A7F-9E563A647CE4}"/>
    <cellStyle name="Note 2 2 5 2 2 4" xfId="24934" xr:uid="{A6A16DD5-80D5-4882-8221-0A150476E554}"/>
    <cellStyle name="Note 2 2 5 2 3" xfId="19202" xr:uid="{0DA34D3E-3CC6-44C0-83CD-2FA235D75452}"/>
    <cellStyle name="Note 2 2 5 2 3 2" xfId="23659" xr:uid="{AE72EA64-D3ED-4F87-A710-D2267C19FB6D}"/>
    <cellStyle name="Note 2 2 5 2 3 3" xfId="25607" xr:uid="{6191F7A9-D7AE-49D8-A407-BF4EAD5FE8AD}"/>
    <cellStyle name="Note 2 2 5 2 4" xfId="21367" xr:uid="{A14C9E4E-02D2-4D67-A86B-2837E6D104D4}"/>
    <cellStyle name="Note 2 2 5 2 5" xfId="15802" xr:uid="{910615DE-3D6F-46DB-95DC-1D4D65527217}"/>
    <cellStyle name="Note 2 2 5 3" xfId="8270" xr:uid="{00000000-0005-0000-0000-0000F11B0000}"/>
    <cellStyle name="Note 2 2 5 3 2" xfId="18947" xr:uid="{F2CE89B3-9C9F-4D19-9047-AE5EE4AE72C3}"/>
    <cellStyle name="Note 2 2 5 3 2 2" xfId="23404" xr:uid="{6A6F8932-4700-4B97-B4E4-78E3455F0E4B}"/>
    <cellStyle name="Note 2 2 5 3 2 3" xfId="25352" xr:uid="{840928DC-7F05-4705-853B-6C30E4B5004B}"/>
    <cellStyle name="Note 2 2 5 3 3" xfId="19907" xr:uid="{A32D4C2E-EC0E-4958-826D-6152A7A18FCE}"/>
    <cellStyle name="Note 2 2 5 3 4" xfId="15042" xr:uid="{B7FD0C31-6F2A-4326-9C93-C2F43F3BF675}"/>
    <cellStyle name="Note 2 2 5 4" xfId="8127" xr:uid="{00000000-0005-0000-0000-0000F21B0000}"/>
    <cellStyle name="Note 2 2 5 4 2" xfId="20493" xr:uid="{01CCC1F6-13B3-44F4-B921-E54CAD8ED75F}"/>
    <cellStyle name="Note 2 2 5 4 3" xfId="24140" xr:uid="{56F43E94-503C-4AE5-92C3-D7643CD7DEE4}"/>
    <cellStyle name="Note 2 2 5 4 4" xfId="16616" xr:uid="{64F460EA-BE73-4B60-8438-17EAE5E26B15}"/>
    <cellStyle name="Note 2 2 5 5" xfId="5361" xr:uid="{00000000-0005-0000-0000-0000F31B0000}"/>
    <cellStyle name="Note 2 2 5 5 2" xfId="19567" xr:uid="{33CDC760-8B39-4902-87CD-825DB1038F8E}"/>
    <cellStyle name="Note 2 2 5 6" xfId="2953" xr:uid="{00000000-0005-0000-0000-0000F41B0000}"/>
    <cellStyle name="Note 2 2 5 7" xfId="8171" xr:uid="{00000000-0005-0000-0000-0000F51B0000}"/>
    <cellStyle name="Note 2 2 5 8" xfId="3223" xr:uid="{00000000-0005-0000-0000-0000F61B0000}"/>
    <cellStyle name="Note 2 2 5 9" xfId="3994" xr:uid="{00000000-0005-0000-0000-0000F71B0000}"/>
    <cellStyle name="Note 2 2 6" xfId="5326" xr:uid="{00000000-0005-0000-0000-0000F81B0000}"/>
    <cellStyle name="Note 2 2 6 10" xfId="2940" xr:uid="{00000000-0005-0000-0000-0000F91B0000}"/>
    <cellStyle name="Note 2 2 6 11" xfId="9437" xr:uid="{00000000-0005-0000-0000-0000FA1B0000}"/>
    <cellStyle name="Note 2 2 6 12" xfId="14759" xr:uid="{6DB6E0FA-EB0F-4E62-B5DD-F3B0187A4DF8}"/>
    <cellStyle name="Note 2 2 6 2" xfId="6243" xr:uid="{00000000-0005-0000-0000-0000FB1B0000}"/>
    <cellStyle name="Note 2 2 6 2 2" xfId="22262" xr:uid="{F1D4EA4D-8B69-402C-80A3-E6EFB46097EF}"/>
    <cellStyle name="Note 2 2 6 2 3" xfId="20374" xr:uid="{2ABA7F56-B335-4152-AE78-C7E2B9D9769F}"/>
    <cellStyle name="Note 2 2 6 2 4" xfId="24647" xr:uid="{B2DCF29F-8590-4E16-8835-3198C984FAB5}"/>
    <cellStyle name="Note 2 2 6 2 5" xfId="17821" xr:uid="{2ADEF81B-A833-46D3-ABE1-A045B4B50299}"/>
    <cellStyle name="Note 2 2 6 3" xfId="3220" xr:uid="{00000000-0005-0000-0000-0000FC1B0000}"/>
    <cellStyle name="Note 2 2 6 3 2" xfId="23244" xr:uid="{CD12C2B6-AA59-4E96-8453-FEC98C68A385}"/>
    <cellStyle name="Note 2 2 6 3 3" xfId="25193" xr:uid="{0C0DB07F-5775-42B3-906B-F598E63FB8AA}"/>
    <cellStyle name="Note 2 2 6 3 4" xfId="18788" xr:uid="{68FF0AC3-AE5A-40C0-998E-8E7303EDA090}"/>
    <cellStyle name="Note 2 2 6 4" xfId="8223" xr:uid="{00000000-0005-0000-0000-0000FD1B0000}"/>
    <cellStyle name="Note 2 2 6 4 2" xfId="19532" xr:uid="{F6747172-D773-47FC-AF4C-55277198B09A}"/>
    <cellStyle name="Note 2 2 6 5" xfId="7657" xr:uid="{00000000-0005-0000-0000-0000FE1B0000}"/>
    <cellStyle name="Note 2 2 6 6" xfId="5222" xr:uid="{00000000-0005-0000-0000-0000FF1B0000}"/>
    <cellStyle name="Note 2 2 6 7" xfId="8288" xr:uid="{00000000-0005-0000-0000-0000001C0000}"/>
    <cellStyle name="Note 2 2 6 8" xfId="8169" xr:uid="{00000000-0005-0000-0000-0000011C0000}"/>
    <cellStyle name="Note 2 2 6 9" xfId="7277" xr:uid="{00000000-0005-0000-0000-0000021C0000}"/>
    <cellStyle name="Note 2 2 7" xfId="3402" xr:uid="{00000000-0005-0000-0000-0000031C0000}"/>
    <cellStyle name="Note 2 2 7 2" xfId="21246" xr:uid="{2D235C6A-6DAD-4516-8B95-7C81B4A58BDE}"/>
    <cellStyle name="Note 2 2 7 3" xfId="24233" xr:uid="{886F0D0E-971D-4CAC-AC3F-A188C75C52DF}"/>
    <cellStyle name="Note 2 2 7 4" xfId="16713" xr:uid="{C29A9E96-673A-4A32-A703-17990B7E47B0}"/>
    <cellStyle name="Note 2 2 8" xfId="5750" xr:uid="{00000000-0005-0000-0000-0000041C0000}"/>
    <cellStyle name="Note 2 2 8 2" xfId="20806" xr:uid="{3B174A9C-FA31-4E74-BF79-06D06C9CD4F5}"/>
    <cellStyle name="Note 2 2 9" xfId="8195" xr:uid="{00000000-0005-0000-0000-0000051C0000}"/>
    <cellStyle name="Note 2 3" xfId="1554" xr:uid="{00000000-0005-0000-0000-0000061C0000}"/>
    <cellStyle name="Note 2 3 10" xfId="8960" xr:uid="{00000000-0005-0000-0000-0000071C0000}"/>
    <cellStyle name="Note 2 3 11" xfId="8802" xr:uid="{00000000-0005-0000-0000-0000081C0000}"/>
    <cellStyle name="Note 2 3 12" xfId="8538" xr:uid="{00000000-0005-0000-0000-0000091C0000}"/>
    <cellStyle name="Note 2 3 13" xfId="7359" xr:uid="{00000000-0005-0000-0000-00000A1C0000}"/>
    <cellStyle name="Note 2 3 14" xfId="9393" xr:uid="{00000000-0005-0000-0000-00000B1C0000}"/>
    <cellStyle name="Note 2 3 15" xfId="9081" xr:uid="{00000000-0005-0000-0000-00000C1C0000}"/>
    <cellStyle name="Note 2 3 16" xfId="9419" xr:uid="{00000000-0005-0000-0000-00000D1C0000}"/>
    <cellStyle name="Note 2 3 17" xfId="11283" xr:uid="{D18BB3E3-982D-4D8B-B148-443B69E8B26E}"/>
    <cellStyle name="Note 2 3 2" xfId="2330" xr:uid="{00000000-0005-0000-0000-00000E1C0000}"/>
    <cellStyle name="Note 2 3 2 10" xfId="3088" xr:uid="{00000000-0005-0000-0000-00000F1C0000}"/>
    <cellStyle name="Note 2 3 2 11" xfId="3351" xr:uid="{00000000-0005-0000-0000-0000101C0000}"/>
    <cellStyle name="Note 2 3 2 12" xfId="3304" xr:uid="{00000000-0005-0000-0000-0000111C0000}"/>
    <cellStyle name="Note 2 3 2 13" xfId="8531" xr:uid="{00000000-0005-0000-0000-0000121C0000}"/>
    <cellStyle name="Note 2 3 2 14" xfId="3899" xr:uid="{00000000-0005-0000-0000-0000131C0000}"/>
    <cellStyle name="Note 2 3 2 15" xfId="13310" xr:uid="{C1D24A85-48F9-4E04-801E-E6013A73153B}"/>
    <cellStyle name="Note 2 3 2 2" xfId="5117" xr:uid="{00000000-0005-0000-0000-0000141C0000}"/>
    <cellStyle name="Note 2 3 2 2 10" xfId="8203" xr:uid="{00000000-0005-0000-0000-0000151C0000}"/>
    <cellStyle name="Note 2 3 2 2 11" xfId="8338" xr:uid="{00000000-0005-0000-0000-0000161C0000}"/>
    <cellStyle name="Note 2 3 2 2 12" xfId="9086" xr:uid="{00000000-0005-0000-0000-0000171C0000}"/>
    <cellStyle name="Note 2 3 2 2 13" xfId="14031" xr:uid="{87C2F9EA-1C33-494E-A2DA-06D6082C8ABB}"/>
    <cellStyle name="Note 2 3 2 2 2" xfId="5930" xr:uid="{00000000-0005-0000-0000-0000181C0000}"/>
    <cellStyle name="Note 2 3 2 2 2 10" xfId="9507" xr:uid="{00000000-0005-0000-0000-0000191C0000}"/>
    <cellStyle name="Note 2 3 2 2 2 11" xfId="9579" xr:uid="{00000000-0005-0000-0000-00001A1C0000}"/>
    <cellStyle name="Note 2 3 2 2 2 12" xfId="15954" xr:uid="{300E2C4B-3921-4DBD-890B-EB64A0F92CEB}"/>
    <cellStyle name="Note 2 3 2 2 2 2" xfId="8042" xr:uid="{00000000-0005-0000-0000-00001B1C0000}"/>
    <cellStyle name="Note 2 3 2 2 2 2 2" xfId="22642" xr:uid="{23B5CBAB-38EF-461D-B9E9-D89BD61CDC44}"/>
    <cellStyle name="Note 2 3 2 2 2 2 3" xfId="23055" xr:uid="{58D81F54-31F7-47E3-9806-B106E778EF42}"/>
    <cellStyle name="Note 2 3 2 2 2 2 4" xfId="25018" xr:uid="{A204FFA7-8272-4634-8452-62CFB4A651A2}"/>
    <cellStyle name="Note 2 3 2 2 2 2 5" xfId="18385" xr:uid="{49EC1150-8272-401C-A11B-53EF8DF116B5}"/>
    <cellStyle name="Note 2 3 2 2 2 3" xfId="8725" xr:uid="{00000000-0005-0000-0000-00001C1C0000}"/>
    <cellStyle name="Note 2 3 2 2 2 3 2" xfId="23745" xr:uid="{CC9C3F17-8540-4A20-86AB-1771E173D2BA}"/>
    <cellStyle name="Note 2 3 2 2 2 3 3" xfId="25693" xr:uid="{82985C17-23A8-472D-9559-FCFA68B194A1}"/>
    <cellStyle name="Note 2 3 2 2 2 3 4" xfId="19288" xr:uid="{CC897FE6-D454-452F-A2FF-0966DBEDFEA7}"/>
    <cellStyle name="Note 2 3 2 2 2 4" xfId="5210" xr:uid="{00000000-0005-0000-0000-00001D1C0000}"/>
    <cellStyle name="Note 2 3 2 2 2 4 2" xfId="21336" xr:uid="{67609E30-429C-4799-9F1A-4FBB50F42AD1}"/>
    <cellStyle name="Note 2 3 2 2 2 5" xfId="5179" xr:uid="{00000000-0005-0000-0000-00001E1C0000}"/>
    <cellStyle name="Note 2 3 2 2 2 6" xfId="9157" xr:uid="{00000000-0005-0000-0000-00001F1C0000}"/>
    <cellStyle name="Note 2 3 2 2 2 7" xfId="7691" xr:uid="{00000000-0005-0000-0000-0000201C0000}"/>
    <cellStyle name="Note 2 3 2 2 2 8" xfId="9351" xr:uid="{00000000-0005-0000-0000-0000211C0000}"/>
    <cellStyle name="Note 2 3 2 2 2 9" xfId="5616" xr:uid="{00000000-0005-0000-0000-0000221C0000}"/>
    <cellStyle name="Note 2 3 2 2 3" xfId="6051" xr:uid="{00000000-0005-0000-0000-0000231C0000}"/>
    <cellStyle name="Note 2 3 2 2 3 2" xfId="18934" xr:uid="{9D22B58B-819A-40AA-9F30-4CC3F5D19185}"/>
    <cellStyle name="Note 2 3 2 2 3 2 2" xfId="23391" xr:uid="{B998B6B4-D9C3-44DE-942D-979EBC3B4A8B}"/>
    <cellStyle name="Note 2 3 2 2 3 2 3" xfId="25339" xr:uid="{A2CA0AB6-7C19-4091-893E-24ED58EC5FCB}"/>
    <cellStyle name="Note 2 3 2 2 3 3" xfId="20621" xr:uid="{D7FBABFD-C9F0-48E3-98CB-6CA1EFBA8952}"/>
    <cellStyle name="Note 2 3 2 2 3 4" xfId="15029" xr:uid="{05E95A6B-727D-4E88-8F24-4948ACAC2470}"/>
    <cellStyle name="Note 2 3 2 2 4" xfId="3216" xr:uid="{00000000-0005-0000-0000-0000241C0000}"/>
    <cellStyle name="Note 2 3 2 2 4 2" xfId="19806" xr:uid="{C4CDB9F8-9183-4C0E-BF49-B09A00117F7B}"/>
    <cellStyle name="Note 2 3 2 2 4 3" xfId="24063" xr:uid="{A06A9B1C-C13D-4B49-86C0-D4516465BA32}"/>
    <cellStyle name="Note 2 3 2 2 4 4" xfId="16539" xr:uid="{84C86EDE-E079-4BB3-89EC-3D7101755E71}"/>
    <cellStyle name="Note 2 3 2 2 5" xfId="3176" xr:uid="{00000000-0005-0000-0000-0000251C0000}"/>
    <cellStyle name="Note 2 3 2 2 5 2" xfId="21083" xr:uid="{CD97CD5D-13A4-4062-8FDF-6CD53E746782}"/>
    <cellStyle name="Note 2 3 2 2 6" xfId="2888" xr:uid="{00000000-0005-0000-0000-0000261C0000}"/>
    <cellStyle name="Note 2 3 2 2 7" xfId="8486" xr:uid="{00000000-0005-0000-0000-0000271C0000}"/>
    <cellStyle name="Note 2 3 2 2 8" xfId="4486" xr:uid="{00000000-0005-0000-0000-0000281C0000}"/>
    <cellStyle name="Note 2 3 2 2 9" xfId="2932" xr:uid="{00000000-0005-0000-0000-0000291C0000}"/>
    <cellStyle name="Note 2 3 2 3" xfId="4656" xr:uid="{00000000-0005-0000-0000-00002A1C0000}"/>
    <cellStyle name="Note 2 3 2 3 10" xfId="7357" xr:uid="{00000000-0005-0000-0000-00002B1C0000}"/>
    <cellStyle name="Note 2 3 2 3 11" xfId="8226" xr:uid="{00000000-0005-0000-0000-00002C1C0000}"/>
    <cellStyle name="Note 2 3 2 3 12" xfId="15457" xr:uid="{A517E050-DF2B-422F-90B7-26D743BD228E}"/>
    <cellStyle name="Note 2 3 2 3 2" xfId="7816" xr:uid="{00000000-0005-0000-0000-00002D1C0000}"/>
    <cellStyle name="Note 2 3 2 3 2 2" xfId="22364" xr:uid="{58AC6843-1B86-43AF-8981-6B8521CCF234}"/>
    <cellStyle name="Note 2 3 2 3 2 3" xfId="20083" xr:uid="{37207515-2DD1-4DC4-BF90-120687B76B0E}"/>
    <cellStyle name="Note 2 3 2 3 2 4" xfId="24759" xr:uid="{63471411-2809-4DAC-822D-1EB03E44D582}"/>
    <cellStyle name="Note 2 3 2 3 2 5" xfId="17975" xr:uid="{D583EEA6-3C3B-4A47-A672-A899783C56BA}"/>
    <cellStyle name="Note 2 3 2 3 3" xfId="8508" xr:uid="{00000000-0005-0000-0000-00002E1C0000}"/>
    <cellStyle name="Note 2 3 2 3 3 2" xfId="23474" xr:uid="{48885458-729B-4AB2-828A-142DFC94FF72}"/>
    <cellStyle name="Note 2 3 2 3 3 3" xfId="25422" xr:uid="{9D62FABC-8BFE-4EC5-B704-7C384C4CBAF8}"/>
    <cellStyle name="Note 2 3 2 3 3 4" xfId="19017" xr:uid="{3D7751B5-5446-4B1E-B83B-25BA79C1A041}"/>
    <cellStyle name="Note 2 3 2 3 4" xfId="8826" xr:uid="{00000000-0005-0000-0000-00002F1C0000}"/>
    <cellStyle name="Note 2 3 2 3 4 2" xfId="20032" xr:uid="{E4408F2A-CB9D-4858-A503-FBC4950CCDFE}"/>
    <cellStyle name="Note 2 3 2 3 5" xfId="8970" xr:uid="{00000000-0005-0000-0000-0000301C0000}"/>
    <cellStyle name="Note 2 3 2 3 6" xfId="3283" xr:uid="{00000000-0005-0000-0000-0000311C0000}"/>
    <cellStyle name="Note 2 3 2 3 7" xfId="7923" xr:uid="{00000000-0005-0000-0000-0000321C0000}"/>
    <cellStyle name="Note 2 3 2 3 8" xfId="5398" xr:uid="{00000000-0005-0000-0000-0000331C0000}"/>
    <cellStyle name="Note 2 3 2 3 9" xfId="9398" xr:uid="{00000000-0005-0000-0000-0000341C0000}"/>
    <cellStyle name="Note 2 3 2 4" xfId="5677" xr:uid="{00000000-0005-0000-0000-0000351C0000}"/>
    <cellStyle name="Note 2 3 2 4 10" xfId="3144" xr:uid="{00000000-0005-0000-0000-0000361C0000}"/>
    <cellStyle name="Note 2 3 2 4 11" xfId="5358" xr:uid="{00000000-0005-0000-0000-0000371C0000}"/>
    <cellStyle name="Note 2 3 2 4 12" xfId="15432" xr:uid="{81BEED01-6FC0-487C-B01B-0364F4D6404B}"/>
    <cellStyle name="Note 2 3 2 4 2" xfId="6836" xr:uid="{00000000-0005-0000-0000-0000381C0000}"/>
    <cellStyle name="Note 2 3 2 4 2 2" xfId="23451" xr:uid="{BDEAF812-DB37-41A0-818A-5D10D3E29064}"/>
    <cellStyle name="Note 2 3 2 4 2 3" xfId="25399" xr:uid="{748BB3BD-9962-4CD9-BFC9-8777212C198A}"/>
    <cellStyle name="Note 2 3 2 4 2 4" xfId="18994" xr:uid="{4C88A45B-13E0-4877-ACAF-897574A637CF}"/>
    <cellStyle name="Note 2 3 2 4 3" xfId="5691" xr:uid="{00000000-0005-0000-0000-0000391C0000}"/>
    <cellStyle name="Note 2 3 2 4 3 2" xfId="20951" xr:uid="{94951436-0A5E-4B00-AC49-7ACC8A3C217C}"/>
    <cellStyle name="Note 2 3 2 4 4" xfId="3319" xr:uid="{00000000-0005-0000-0000-00003A1C0000}"/>
    <cellStyle name="Note 2 3 2 4 5" xfId="8214" xr:uid="{00000000-0005-0000-0000-00003B1C0000}"/>
    <cellStyle name="Note 2 3 2 4 6" xfId="5721" xr:uid="{00000000-0005-0000-0000-00003C1C0000}"/>
    <cellStyle name="Note 2 3 2 4 7" xfId="3403" xr:uid="{00000000-0005-0000-0000-00003D1C0000}"/>
    <cellStyle name="Note 2 3 2 4 8" xfId="5427" xr:uid="{00000000-0005-0000-0000-00003E1C0000}"/>
    <cellStyle name="Note 2 3 2 4 9" xfId="7245" xr:uid="{00000000-0005-0000-0000-00003F1C0000}"/>
    <cellStyle name="Note 2 3 2 5" xfId="5831" xr:uid="{00000000-0005-0000-0000-0000401C0000}"/>
    <cellStyle name="Note 2 3 2 5 2" xfId="20443" xr:uid="{AC7844BB-6C43-4EF0-8632-92A3872CA6D2}"/>
    <cellStyle name="Note 2 3 2 5 3" xfId="24415" xr:uid="{CB511A3F-10CA-4D79-9503-DC3C92EED790}"/>
    <cellStyle name="Note 2 3 2 5 4" xfId="17007" xr:uid="{4434E2E4-73DF-4602-93F9-766D065C41B7}"/>
    <cellStyle name="Note 2 3 2 6" xfId="7929" xr:uid="{00000000-0005-0000-0000-0000411C0000}"/>
    <cellStyle name="Note 2 3 2 6 2" xfId="19999" xr:uid="{9F002A8A-48D9-44B5-9FA0-8EB06AA90CA4}"/>
    <cellStyle name="Note 2 3 2 7" xfId="5775" xr:uid="{00000000-0005-0000-0000-0000421C0000}"/>
    <cellStyle name="Note 2 3 2 8" xfId="5595" xr:uid="{00000000-0005-0000-0000-0000431C0000}"/>
    <cellStyle name="Note 2 3 2 9" xfId="3132" xr:uid="{00000000-0005-0000-0000-0000441C0000}"/>
    <cellStyle name="Note 2 3 3" xfId="2121" xr:uid="{00000000-0005-0000-0000-0000451C0000}"/>
    <cellStyle name="Note 2 3 3 10" xfId="5827" xr:uid="{00000000-0005-0000-0000-0000461C0000}"/>
    <cellStyle name="Note 2 3 3 11" xfId="8635" xr:uid="{00000000-0005-0000-0000-0000471C0000}"/>
    <cellStyle name="Note 2 3 3 12" xfId="8110" xr:uid="{00000000-0005-0000-0000-0000481C0000}"/>
    <cellStyle name="Note 2 3 3 13" xfId="8433" xr:uid="{00000000-0005-0000-0000-0000491C0000}"/>
    <cellStyle name="Note 2 3 3 14" xfId="3054" xr:uid="{00000000-0005-0000-0000-00004A1C0000}"/>
    <cellStyle name="Note 2 3 3 15" xfId="13742" xr:uid="{AB2EF97B-F269-450C-8C36-8F0BC4DD9156}"/>
    <cellStyle name="Note 2 3 3 2" xfId="5083" xr:uid="{00000000-0005-0000-0000-00004B1C0000}"/>
    <cellStyle name="Note 2 3 3 2 10" xfId="9422" xr:uid="{00000000-0005-0000-0000-00004C1C0000}"/>
    <cellStyle name="Note 2 3 3 2 11" xfId="5413" xr:uid="{00000000-0005-0000-0000-00004D1C0000}"/>
    <cellStyle name="Note 2 3 3 2 12" xfId="5503" xr:uid="{00000000-0005-0000-0000-00004E1C0000}"/>
    <cellStyle name="Note 2 3 3 2 13" xfId="15697" xr:uid="{35019025-869F-40D8-86F7-2530C114F541}"/>
    <cellStyle name="Note 2 3 3 2 2" xfId="5896" xr:uid="{00000000-0005-0000-0000-00004F1C0000}"/>
    <cellStyle name="Note 2 3 3 2 2 10" xfId="9483" xr:uid="{00000000-0005-0000-0000-0000501C0000}"/>
    <cellStyle name="Note 2 3 3 2 2 11" xfId="9555" xr:uid="{00000000-0005-0000-0000-0000511C0000}"/>
    <cellStyle name="Note 2 3 3 2 2 12" xfId="18160" xr:uid="{95D3361A-AC4B-4BB3-876F-85FB076853D4}"/>
    <cellStyle name="Note 2 3 3 2 2 2" xfId="8016" xr:uid="{00000000-0005-0000-0000-0000521C0000}"/>
    <cellStyle name="Note 2 3 3 2 2 2 2" xfId="22496" xr:uid="{DA6E231D-4976-498A-A5A2-BDFBCF62D53E}"/>
    <cellStyle name="Note 2 3 3 2 2 3" xfId="8701" xr:uid="{00000000-0005-0000-0000-0000531C0000}"/>
    <cellStyle name="Note 2 3 3 2 2 3 2" xfId="21856" xr:uid="{1219986D-D7E7-4422-8736-4E0C6C760FCC}"/>
    <cellStyle name="Note 2 3 3 2 2 4" xfId="5452" xr:uid="{00000000-0005-0000-0000-0000541C0000}"/>
    <cellStyle name="Note 2 3 3 2 2 4 2" xfId="24888" xr:uid="{0DC6458D-4DCE-48F8-B5B3-5A2DAB907E23}"/>
    <cellStyle name="Note 2 3 3 2 2 5" xfId="7491" xr:uid="{00000000-0005-0000-0000-0000551C0000}"/>
    <cellStyle name="Note 2 3 3 2 2 6" xfId="9132" xr:uid="{00000000-0005-0000-0000-0000561C0000}"/>
    <cellStyle name="Note 2 3 3 2 2 7" xfId="3369" xr:uid="{00000000-0005-0000-0000-0000571C0000}"/>
    <cellStyle name="Note 2 3 3 2 2 8" xfId="9327" xr:uid="{00000000-0005-0000-0000-0000581C0000}"/>
    <cellStyle name="Note 2 3 3 2 2 9" xfId="9082" xr:uid="{00000000-0005-0000-0000-0000591C0000}"/>
    <cellStyle name="Note 2 3 3 2 3" xfId="6026" xr:uid="{00000000-0005-0000-0000-00005A1C0000}"/>
    <cellStyle name="Note 2 3 3 2 3 2" xfId="23615" xr:uid="{3E3A9ED5-353F-4473-AEFB-15C39E355A65}"/>
    <cellStyle name="Note 2 3 3 2 3 3" xfId="25563" xr:uid="{7BA9A428-C9AE-472B-934C-4A67323518CF}"/>
    <cellStyle name="Note 2 3 3 2 3 4" xfId="19158" xr:uid="{DC813B09-4C14-4261-BB68-465C6EA5EA4C}"/>
    <cellStyle name="Note 2 3 3 2 4" xfId="3036" xr:uid="{00000000-0005-0000-0000-00005B1C0000}"/>
    <cellStyle name="Note 2 3 3 2 4 2" xfId="21628" xr:uid="{4EBA13EC-6B64-40ED-A993-420F9E4AD136}"/>
    <cellStyle name="Note 2 3 3 2 5" xfId="8867" xr:uid="{00000000-0005-0000-0000-00005C1C0000}"/>
    <cellStyle name="Note 2 3 3 2 6" xfId="9009" xr:uid="{00000000-0005-0000-0000-00005D1C0000}"/>
    <cellStyle name="Note 2 3 3 2 7" xfId="5632" xr:uid="{00000000-0005-0000-0000-00005E1C0000}"/>
    <cellStyle name="Note 2 3 3 2 8" xfId="5779" xr:uid="{00000000-0005-0000-0000-00005F1C0000}"/>
    <cellStyle name="Note 2 3 3 2 9" xfId="8883" xr:uid="{00000000-0005-0000-0000-0000601C0000}"/>
    <cellStyle name="Note 2 3 3 3" xfId="4451" xr:uid="{00000000-0005-0000-0000-0000611C0000}"/>
    <cellStyle name="Note 2 3 3 3 10" xfId="5148" xr:uid="{00000000-0005-0000-0000-0000621C0000}"/>
    <cellStyle name="Note 2 3 3 3 11" xfId="8648" xr:uid="{00000000-0005-0000-0000-0000631C0000}"/>
    <cellStyle name="Note 2 3 3 3 12" xfId="15493" xr:uid="{2FBC6D8E-E64C-44B0-9A16-91E0737FC32E}"/>
    <cellStyle name="Note 2 3 3 3 2" xfId="7717" xr:uid="{00000000-0005-0000-0000-0000641C0000}"/>
    <cellStyle name="Note 2 3 3 3 2 2" xfId="23507" xr:uid="{6D8B3C9F-B55B-4EF3-8BE9-62A7445ADE13}"/>
    <cellStyle name="Note 2 3 3 3 2 3" xfId="25455" xr:uid="{FC94B52D-37EF-44E3-86A7-EF9AB786584B}"/>
    <cellStyle name="Note 2 3 3 3 2 4" xfId="19050" xr:uid="{06D6BCC3-F29A-4B7D-879B-BD11F1B773C4}"/>
    <cellStyle name="Note 2 3 3 3 3" xfId="8420" xr:uid="{00000000-0005-0000-0000-0000651C0000}"/>
    <cellStyle name="Note 2 3 3 3 3 2" xfId="20612" xr:uid="{A2E4C778-8A01-4D27-83A0-64CA37A3C4E5}"/>
    <cellStyle name="Note 2 3 3 3 4" xfId="5516" xr:uid="{00000000-0005-0000-0000-0000661C0000}"/>
    <cellStyle name="Note 2 3 3 3 5" xfId="5498" xr:uid="{00000000-0005-0000-0000-0000671C0000}"/>
    <cellStyle name="Note 2 3 3 3 6" xfId="7201" xr:uid="{00000000-0005-0000-0000-0000681C0000}"/>
    <cellStyle name="Note 2 3 3 3 7" xfId="9084" xr:uid="{00000000-0005-0000-0000-0000691C0000}"/>
    <cellStyle name="Note 2 3 3 3 8" xfId="8790" xr:uid="{00000000-0005-0000-0000-00006A1C0000}"/>
    <cellStyle name="Note 2 3 3 3 9" xfId="7504" xr:uid="{00000000-0005-0000-0000-00006B1C0000}"/>
    <cellStyle name="Note 2 3 3 4" xfId="5575" xr:uid="{00000000-0005-0000-0000-00006C1C0000}"/>
    <cellStyle name="Note 2 3 3 4 10" xfId="5203" xr:uid="{00000000-0005-0000-0000-00006D1C0000}"/>
    <cellStyle name="Note 2 3 3 4 11" xfId="9402" xr:uid="{00000000-0005-0000-0000-00006E1C0000}"/>
    <cellStyle name="Note 2 3 3 4 12" xfId="16816" xr:uid="{E7BB912A-F454-430B-BBFF-9E74BC671B7B}"/>
    <cellStyle name="Note 2 3 3 4 2" xfId="6631" xr:uid="{00000000-0005-0000-0000-00006F1C0000}"/>
    <cellStyle name="Note 2 3 3 4 2 2" xfId="20911" xr:uid="{7E602B9D-73B2-40B6-AF11-5C35C50139AB}"/>
    <cellStyle name="Note 2 3 3 4 3" xfId="5817" xr:uid="{00000000-0005-0000-0000-0000701C0000}"/>
    <cellStyle name="Note 2 3 3 4 3 2" xfId="24275" xr:uid="{B4A4741C-F633-47F6-A30B-77A5443CE08D}"/>
    <cellStyle name="Note 2 3 3 4 4" xfId="3986" xr:uid="{00000000-0005-0000-0000-0000711C0000}"/>
    <cellStyle name="Note 2 3 3 4 5" xfId="5768" xr:uid="{00000000-0005-0000-0000-0000721C0000}"/>
    <cellStyle name="Note 2 3 3 4 6" xfId="3363" xr:uid="{00000000-0005-0000-0000-0000731C0000}"/>
    <cellStyle name="Note 2 3 3 4 7" xfId="5282" xr:uid="{00000000-0005-0000-0000-0000741C0000}"/>
    <cellStyle name="Note 2 3 3 4 8" xfId="7862" xr:uid="{00000000-0005-0000-0000-0000751C0000}"/>
    <cellStyle name="Note 2 3 3 4 9" xfId="8932" xr:uid="{00000000-0005-0000-0000-0000761C0000}"/>
    <cellStyle name="Note 2 3 3 5" xfId="3286" xr:uid="{00000000-0005-0000-0000-0000771C0000}"/>
    <cellStyle name="Note 2 3 3 5 2" xfId="20726" xr:uid="{4708F420-3948-4BB9-8270-9853C28E3662}"/>
    <cellStyle name="Note 2 3 3 6" xfId="2922" xr:uid="{00000000-0005-0000-0000-0000781C0000}"/>
    <cellStyle name="Note 2 3 3 7" xfId="5954" xr:uid="{00000000-0005-0000-0000-0000791C0000}"/>
    <cellStyle name="Note 2 3 3 8" xfId="7291" xr:uid="{00000000-0005-0000-0000-00007A1C0000}"/>
    <cellStyle name="Note 2 3 3 9" xfId="7581" xr:uid="{00000000-0005-0000-0000-00007B1C0000}"/>
    <cellStyle name="Note 2 3 4" xfId="5035" xr:uid="{00000000-0005-0000-0000-00007C1C0000}"/>
    <cellStyle name="Note 2 3 4 10" xfId="5950" xr:uid="{00000000-0005-0000-0000-00007D1C0000}"/>
    <cellStyle name="Note 2 3 4 11" xfId="3380" xr:uid="{00000000-0005-0000-0000-00007E1C0000}"/>
    <cellStyle name="Note 2 3 4 12" xfId="8797" xr:uid="{00000000-0005-0000-0000-00007F1C0000}"/>
    <cellStyle name="Note 2 3 4 13" xfId="13917" xr:uid="{5942E6F1-3EEF-4799-8860-B6504DBAC577}"/>
    <cellStyle name="Note 2 3 4 2" xfId="5848" xr:uid="{00000000-0005-0000-0000-0000801C0000}"/>
    <cellStyle name="Note 2 3 4 2 10" xfId="9459" xr:uid="{00000000-0005-0000-0000-0000811C0000}"/>
    <cellStyle name="Note 2 3 4 2 11" xfId="9531" xr:uid="{00000000-0005-0000-0000-0000821C0000}"/>
    <cellStyle name="Note 2 3 4 2 12" xfId="15860" xr:uid="{178B7C2C-B548-4305-9E68-285EA5C239F4}"/>
    <cellStyle name="Note 2 3 4 2 2" xfId="7983" xr:uid="{00000000-0005-0000-0000-0000831C0000}"/>
    <cellStyle name="Note 2 3 4 2 2 2" xfId="22580" xr:uid="{BD88A891-031A-4590-BF61-3D21643E9C40}"/>
    <cellStyle name="Note 2 3 4 2 2 3" xfId="19426" xr:uid="{E6628BBF-B2B2-4767-9273-68B3397FAE82}"/>
    <cellStyle name="Note 2 3 4 2 2 4" xfId="24956" xr:uid="{E796654E-74FD-41C4-99C8-FDE77419F455}"/>
    <cellStyle name="Note 2 3 4 2 2 5" xfId="18311" xr:uid="{6E6D1A41-E594-4867-A419-C836C1A4BE34}"/>
    <cellStyle name="Note 2 3 4 2 3" xfId="8669" xr:uid="{00000000-0005-0000-0000-0000841C0000}"/>
    <cellStyle name="Note 2 3 4 2 3 2" xfId="23678" xr:uid="{0E1F2C59-318F-47CF-8C00-08CE84E4A758}"/>
    <cellStyle name="Note 2 3 4 2 3 3" xfId="25626" xr:uid="{5B0B2C53-4F4D-4A38-A611-39B9B85D8F62}"/>
    <cellStyle name="Note 2 3 4 2 3 4" xfId="19221" xr:uid="{CD1D3EA7-75EE-4A4E-BC6B-45CA3DECE9A0}"/>
    <cellStyle name="Note 2 3 4 2 4" xfId="5399" xr:uid="{00000000-0005-0000-0000-0000851C0000}"/>
    <cellStyle name="Note 2 3 4 2 4 2" xfId="21362" xr:uid="{8BC6178F-ED8E-49FC-8965-00AEA6BADD10}"/>
    <cellStyle name="Note 2 3 4 2 5" xfId="8745" xr:uid="{00000000-0005-0000-0000-0000861C0000}"/>
    <cellStyle name="Note 2 3 4 2 6" xfId="9103" xr:uid="{00000000-0005-0000-0000-0000871C0000}"/>
    <cellStyle name="Note 2 3 4 2 7" xfId="3303" xr:uid="{00000000-0005-0000-0000-0000881C0000}"/>
    <cellStyle name="Note 2 3 4 2 8" xfId="9298" xr:uid="{00000000-0005-0000-0000-0000891C0000}"/>
    <cellStyle name="Note 2 3 4 2 9" xfId="5744" xr:uid="{00000000-0005-0000-0000-00008A1C0000}"/>
    <cellStyle name="Note 2 3 4 3" xfId="5995" xr:uid="{00000000-0005-0000-0000-00008B1C0000}"/>
    <cellStyle name="Note 2 3 4 3 2" xfId="18871" xr:uid="{4615C4D0-6117-4D7C-AB45-6148CF8E52EA}"/>
    <cellStyle name="Note 2 3 4 3 2 2" xfId="23328" xr:uid="{3FC3B90A-461E-4E4E-AC5C-486E61E1359E}"/>
    <cellStyle name="Note 2 3 4 3 2 3" xfId="25276" xr:uid="{EB4DC093-6F9A-446D-8393-56B4C1106D09}"/>
    <cellStyle name="Note 2 3 4 3 3" xfId="21406" xr:uid="{25FC11D2-D787-4F5A-85DE-94AE49A69396}"/>
    <cellStyle name="Note 2 3 4 3 4" xfId="14953" xr:uid="{7F6E7E78-6E8B-4602-9502-B9E314AD22AF}"/>
    <cellStyle name="Note 2 3 4 4" xfId="3002" xr:uid="{00000000-0005-0000-0000-00008C1C0000}"/>
    <cellStyle name="Note 2 3 4 4 2" xfId="21479" xr:uid="{D8C81157-FC23-45DA-A552-1C1483CC2D57}"/>
    <cellStyle name="Note 2 3 4 4 3" xfId="24122" xr:uid="{E16D4678-E885-4DA8-A3C2-33ED6D14E0C3}"/>
    <cellStyle name="Note 2 3 4 4 4" xfId="16598" xr:uid="{52C052D8-D34C-49CB-8896-72468C6E0E0E}"/>
    <cellStyle name="Note 2 3 4 5" xfId="5258" xr:uid="{00000000-0005-0000-0000-00008D1C0000}"/>
    <cellStyle name="Note 2 3 4 5 2" xfId="20705" xr:uid="{4B88FC32-FD16-43D8-B976-8C5F23CA8ECA}"/>
    <cellStyle name="Note 2 3 4 6" xfId="4001" xr:uid="{00000000-0005-0000-0000-00008E1C0000}"/>
    <cellStyle name="Note 2 3 4 7" xfId="8346" xr:uid="{00000000-0005-0000-0000-00008F1C0000}"/>
    <cellStyle name="Note 2 3 4 8" xfId="9226" xr:uid="{00000000-0005-0000-0000-0000901C0000}"/>
    <cellStyle name="Note 2 3 4 9" xfId="8102" xr:uid="{00000000-0005-0000-0000-0000911C0000}"/>
    <cellStyle name="Note 2 3 5" xfId="3975" xr:uid="{00000000-0005-0000-0000-0000921C0000}"/>
    <cellStyle name="Note 2 3 5 10" xfId="7731" xr:uid="{00000000-0005-0000-0000-0000931C0000}"/>
    <cellStyle name="Note 2 3 5 11" xfId="5966" xr:uid="{00000000-0005-0000-0000-0000941C0000}"/>
    <cellStyle name="Note 2 3 5 12" xfId="13624" xr:uid="{EA1F0A07-2A53-40D1-882A-719634E5859A}"/>
    <cellStyle name="Note 2 3 5 2" xfId="7545" xr:uid="{00000000-0005-0000-0000-0000951C0000}"/>
    <cellStyle name="Note 2 3 5 2 2" xfId="18067" xr:uid="{36543525-1E20-4BD2-9280-20C2330A9E9A}"/>
    <cellStyle name="Note 2 3 5 2 2 2" xfId="22443" xr:uid="{65C3A45F-CAD6-4A53-B8AE-A2E6C4AB785B}"/>
    <cellStyle name="Note 2 3 5 2 2 3" xfId="22150" xr:uid="{E48EB596-AD7C-487A-AFFD-772157E4065B}"/>
    <cellStyle name="Note 2 3 5 2 2 4" xfId="24839" xr:uid="{84F50934-A381-43ED-B2BF-E6168A9312BC}"/>
    <cellStyle name="Note 2 3 5 2 3" xfId="19112" xr:uid="{92E220D1-5AB9-4A24-AC0B-6E99F6AA66F3}"/>
    <cellStyle name="Note 2 3 5 2 3 2" xfId="23569" xr:uid="{0E81F88F-138D-49CD-ACBA-9C35E2AE0C46}"/>
    <cellStyle name="Note 2 3 5 2 3 3" xfId="25517" xr:uid="{AAE6B576-CFCE-4B17-B9B9-49A6F66EB035}"/>
    <cellStyle name="Note 2 3 5 2 4" xfId="22134" xr:uid="{C857125F-A0F3-49A1-9D1F-BF5B47741661}"/>
    <cellStyle name="Note 2 3 5 2 5" xfId="15592" xr:uid="{A43F6D21-5EE6-43EC-B6DE-BB1D719D3EA2}"/>
    <cellStyle name="Note 2 3 5 3" xfId="8271" xr:uid="{00000000-0005-0000-0000-0000961C0000}"/>
    <cellStyle name="Note 2 3 5 3 2" xfId="19041" xr:uid="{403C5E3A-9CF1-42E9-A77C-6694E5AF1069}"/>
    <cellStyle name="Note 2 3 5 3 2 2" xfId="23498" xr:uid="{5B7756E2-7C7F-4F6A-A105-B6E52D4B2AE6}"/>
    <cellStyle name="Note 2 3 5 3 2 3" xfId="25446" xr:uid="{2E60BCB4-E748-46BE-A952-C0A6451FCF45}"/>
    <cellStyle name="Note 2 3 5 3 3" xfId="22023" xr:uid="{84D1CBB7-83B3-44B0-901C-41D511E8762B}"/>
    <cellStyle name="Note 2 3 5 3 4" xfId="15481" xr:uid="{11841C1A-4FEA-4308-9B34-C2F9D8970C32}"/>
    <cellStyle name="Note 2 3 5 4" xfId="8075" xr:uid="{00000000-0005-0000-0000-0000971C0000}"/>
    <cellStyle name="Note 2 3 5 4 2" xfId="21798" xr:uid="{2FEC435D-C8BC-481D-BA5E-8E3E7FA80ADE}"/>
    <cellStyle name="Note 2 3 5 4 3" xfId="24403" xr:uid="{DA6497D6-7AD3-4E64-BE77-01846137859E}"/>
    <cellStyle name="Note 2 3 5 4 4" xfId="16995" xr:uid="{36FFA947-4678-4763-A9EE-3432048D850A}"/>
    <cellStyle name="Note 2 3 5 5" xfId="8446" xr:uid="{00000000-0005-0000-0000-0000981C0000}"/>
    <cellStyle name="Note 2 3 5 5 2" xfId="22767" xr:uid="{0502FC03-5E0A-4F31-AFF5-2F73CD0C3510}"/>
    <cellStyle name="Note 2 3 5 6" xfId="7748" xr:uid="{00000000-0005-0000-0000-0000991C0000}"/>
    <cellStyle name="Note 2 3 5 7" xfId="3995" xr:uid="{00000000-0005-0000-0000-00009A1C0000}"/>
    <cellStyle name="Note 2 3 5 8" xfId="7558" xr:uid="{00000000-0005-0000-0000-00009B1C0000}"/>
    <cellStyle name="Note 2 3 5 9" xfId="8941" xr:uid="{00000000-0005-0000-0000-00009C1C0000}"/>
    <cellStyle name="Note 2 3 6" xfId="5327" xr:uid="{00000000-0005-0000-0000-00009D1C0000}"/>
    <cellStyle name="Note 2 3 6 10" xfId="7732" xr:uid="{00000000-0005-0000-0000-00009E1C0000}"/>
    <cellStyle name="Note 2 3 6 11" xfId="9088" xr:uid="{00000000-0005-0000-0000-00009F1C0000}"/>
    <cellStyle name="Note 2 3 6 12" xfId="14760" xr:uid="{AD2CF1C7-3BB9-47D4-9EA1-245AD5F31004}"/>
    <cellStyle name="Note 2 3 6 2" xfId="6244" xr:uid="{00000000-0005-0000-0000-0000A01C0000}"/>
    <cellStyle name="Note 2 3 6 2 2" xfId="22263" xr:uid="{08C0117D-57F7-4D5E-A334-89F8AD9D71C4}"/>
    <cellStyle name="Note 2 3 6 2 3" xfId="20373" xr:uid="{CC5F1F05-7235-40D7-9E28-FDF6CD620D56}"/>
    <cellStyle name="Note 2 3 6 2 4" xfId="24648" xr:uid="{CFC313AC-A059-4AC0-9D94-3D1DD115B82F}"/>
    <cellStyle name="Note 2 3 6 2 5" xfId="17822" xr:uid="{ACBACEC0-65A0-4569-944B-A7FF0C03CC81}"/>
    <cellStyle name="Note 2 3 6 3" xfId="7593" xr:uid="{00000000-0005-0000-0000-0000A11C0000}"/>
    <cellStyle name="Note 2 3 6 3 2" xfId="23245" xr:uid="{9CC6B49B-6C90-42F6-99DE-DAEB4F8324DB}"/>
    <cellStyle name="Note 2 3 6 3 3" xfId="25194" xr:uid="{2002DE1D-1A12-4F0E-82AD-093D932289A5}"/>
    <cellStyle name="Note 2 3 6 3 4" xfId="18789" xr:uid="{94D7E7CB-B679-489A-A8C3-0ED47602507E}"/>
    <cellStyle name="Note 2 3 6 4" xfId="8167" xr:uid="{00000000-0005-0000-0000-0000A21C0000}"/>
    <cellStyle name="Note 2 3 6 4 2" xfId="20668" xr:uid="{98DE6FFF-8F85-4B3A-B655-1B42DF640924}"/>
    <cellStyle name="Note 2 3 6 5" xfId="5504" xr:uid="{00000000-0005-0000-0000-0000A31C0000}"/>
    <cellStyle name="Note 2 3 6 6" xfId="3889" xr:uid="{00000000-0005-0000-0000-0000A41C0000}"/>
    <cellStyle name="Note 2 3 6 7" xfId="5532" xr:uid="{00000000-0005-0000-0000-0000A51C0000}"/>
    <cellStyle name="Note 2 3 6 8" xfId="2983" xr:uid="{00000000-0005-0000-0000-0000A61C0000}"/>
    <cellStyle name="Note 2 3 6 9" xfId="5552" xr:uid="{00000000-0005-0000-0000-0000A71C0000}"/>
    <cellStyle name="Note 2 3 7" xfId="4038" xr:uid="{00000000-0005-0000-0000-0000A81C0000}"/>
    <cellStyle name="Note 2 3 7 2" xfId="20460" xr:uid="{617C7494-8CB1-45EE-9276-51D9A9CE0CA1}"/>
    <cellStyle name="Note 2 3 7 3" xfId="24232" xr:uid="{11612A20-5B60-4F23-ACC4-A9DE611C4D87}"/>
    <cellStyle name="Note 2 3 7 4" xfId="16712" xr:uid="{A52EEDAB-E7C4-4252-90D9-626A471A8D8B}"/>
    <cellStyle name="Note 2 3 8" xfId="5438" xr:uid="{00000000-0005-0000-0000-0000A91C0000}"/>
    <cellStyle name="Note 2 3 8 2" xfId="20771" xr:uid="{A18FED1D-2306-41E0-81B0-ED28F0468010}"/>
    <cellStyle name="Note 2 3 9" xfId="8817" xr:uid="{00000000-0005-0000-0000-0000AA1C0000}"/>
    <cellStyle name="Note 2 4" xfId="2328" xr:uid="{00000000-0005-0000-0000-0000AB1C0000}"/>
    <cellStyle name="Note 2 4 10" xfId="8115" xr:uid="{00000000-0005-0000-0000-0000AC1C0000}"/>
    <cellStyle name="Note 2 4 11" xfId="9031" xr:uid="{00000000-0005-0000-0000-0000AD1C0000}"/>
    <cellStyle name="Note 2 4 12" xfId="8783" xr:uid="{00000000-0005-0000-0000-0000AE1C0000}"/>
    <cellStyle name="Note 2 4 13" xfId="7926" xr:uid="{00000000-0005-0000-0000-0000AF1C0000}"/>
    <cellStyle name="Note 2 4 14" xfId="9368" xr:uid="{00000000-0005-0000-0000-0000B01C0000}"/>
    <cellStyle name="Note 2 4 15" xfId="13311" xr:uid="{448451E4-C6CF-4960-BFDC-FCA598A76C6C}"/>
    <cellStyle name="Note 2 4 2" xfId="5115" xr:uid="{00000000-0005-0000-0000-0000B11C0000}"/>
    <cellStyle name="Note 2 4 2 10" xfId="5639" xr:uid="{00000000-0005-0000-0000-0000B21C0000}"/>
    <cellStyle name="Note 2 4 2 11" xfId="8743" xr:uid="{00000000-0005-0000-0000-0000B31C0000}"/>
    <cellStyle name="Note 2 4 2 12" xfId="9432" xr:uid="{00000000-0005-0000-0000-0000B41C0000}"/>
    <cellStyle name="Note 2 4 2 13" xfId="13312" xr:uid="{9892A754-6828-4922-8854-E208CE13E2AA}"/>
    <cellStyle name="Note 2 4 2 2" xfId="5928" xr:uid="{00000000-0005-0000-0000-0000B51C0000}"/>
    <cellStyle name="Note 2 4 2 2 10" xfId="9505" xr:uid="{00000000-0005-0000-0000-0000B61C0000}"/>
    <cellStyle name="Note 2 4 2 2 11" xfId="9577" xr:uid="{00000000-0005-0000-0000-0000B71C0000}"/>
    <cellStyle name="Note 2 4 2 2 12" xfId="14033" xr:uid="{587F563A-584F-49E6-9191-0A754B4C2F05}"/>
    <cellStyle name="Note 2 4 2 2 2" xfId="8040" xr:uid="{00000000-0005-0000-0000-0000B81C0000}"/>
    <cellStyle name="Note 2 4 2 2 2 2" xfId="18387" xr:uid="{BE9E52E0-7FB5-4DC3-9796-33DED574D342}"/>
    <cellStyle name="Note 2 4 2 2 2 2 2" xfId="22644" xr:uid="{822EF068-34AB-425E-9C92-A5D84B68A1FD}"/>
    <cellStyle name="Note 2 4 2 2 2 2 3" xfId="23057" xr:uid="{C96AEE64-F82C-4BB7-9FFE-0BBD236B4C2B}"/>
    <cellStyle name="Note 2 4 2 2 2 2 4" xfId="25020" xr:uid="{2FE92090-4EE0-4EE1-8F6C-A92BCF3B64B6}"/>
    <cellStyle name="Note 2 4 2 2 2 3" xfId="19290" xr:uid="{C533D146-9FE1-41FE-9EF8-DAAB80DCC48B}"/>
    <cellStyle name="Note 2 4 2 2 2 3 2" xfId="23747" xr:uid="{E7C9768A-B628-4F37-901E-335201B63BD3}"/>
    <cellStyle name="Note 2 4 2 2 2 3 3" xfId="25695" xr:uid="{BBE928ED-CC07-495B-B484-45122A70C359}"/>
    <cellStyle name="Note 2 4 2 2 2 4" xfId="20935" xr:uid="{20CA8AE2-563C-4C12-A2BA-911264A812EE}"/>
    <cellStyle name="Note 2 4 2 2 2 5" xfId="15956" xr:uid="{6B435945-40E8-495A-8C4E-F7B67A4F2061}"/>
    <cellStyle name="Note 2 4 2 2 3" xfId="8723" xr:uid="{00000000-0005-0000-0000-0000B91C0000}"/>
    <cellStyle name="Note 2 4 2 2 3 2" xfId="18935" xr:uid="{F62DE145-6600-4E87-9CAA-E0DA466617EA}"/>
    <cellStyle name="Note 2 4 2 2 3 2 2" xfId="23392" xr:uid="{ECA8D3CD-1F8A-41AA-B2ED-F2D7BB8AD45C}"/>
    <cellStyle name="Note 2 4 2 2 3 2 3" xfId="25340" xr:uid="{B4FA1A6F-160A-487C-873E-D77E81A47A2E}"/>
    <cellStyle name="Note 2 4 2 2 3 3" xfId="21390" xr:uid="{1E7E2333-D718-4840-B518-8E7E566116A1}"/>
    <cellStyle name="Note 2 4 2 2 3 4" xfId="15030" xr:uid="{655860D2-8BCA-401A-A348-9B146C24B3F5}"/>
    <cellStyle name="Note 2 4 2 2 4" xfId="8398" xr:uid="{00000000-0005-0000-0000-0000BA1C0000}"/>
    <cellStyle name="Note 2 4 2 2 4 2" xfId="19808" xr:uid="{B6FDDF67-C292-49F2-9177-E4B528A0F367}"/>
    <cellStyle name="Note 2 4 2 2 4 3" xfId="24061" xr:uid="{E9553A27-6B8A-4F41-8117-9C7BD9CAB291}"/>
    <cellStyle name="Note 2 4 2 2 4 4" xfId="16537" xr:uid="{D083986E-4FAB-466E-9C42-6DDABAAE907C}"/>
    <cellStyle name="Note 2 4 2 2 5" xfId="8605" xr:uid="{00000000-0005-0000-0000-0000BB1C0000}"/>
    <cellStyle name="Note 2 4 2 2 5 2" xfId="21564" xr:uid="{A8369FEE-374E-48AF-BF09-C48C7B4D00A0}"/>
    <cellStyle name="Note 2 4 2 2 6" xfId="9155" xr:uid="{00000000-0005-0000-0000-0000BC1C0000}"/>
    <cellStyle name="Note 2 4 2 2 7" xfId="9080" xr:uid="{00000000-0005-0000-0000-0000BD1C0000}"/>
    <cellStyle name="Note 2 4 2 2 8" xfId="9349" xr:uid="{00000000-0005-0000-0000-0000BE1C0000}"/>
    <cellStyle name="Note 2 4 2 2 9" xfId="8816" xr:uid="{00000000-0005-0000-0000-0000BF1C0000}"/>
    <cellStyle name="Note 2 4 2 3" xfId="6049" xr:uid="{00000000-0005-0000-0000-0000C01C0000}"/>
    <cellStyle name="Note 2 4 2 3 2" xfId="17977" xr:uid="{94472495-662B-4B66-B065-F2A65791BA7C}"/>
    <cellStyle name="Note 2 4 2 3 2 2" xfId="22366" xr:uid="{9E89DD99-9846-4567-A99B-673C979D594E}"/>
    <cellStyle name="Note 2 4 2 3 2 3" xfId="19642" xr:uid="{0F8F1FEC-DB66-4B5D-9D4F-36496D64E372}"/>
    <cellStyle name="Note 2 4 2 3 2 4" xfId="24761" xr:uid="{715BF56E-0428-4737-AD65-3E014B2FDDB6}"/>
    <cellStyle name="Note 2 4 2 3 3" xfId="19019" xr:uid="{59329071-BACF-4192-BE21-1DA225D3FC7D}"/>
    <cellStyle name="Note 2 4 2 3 3 2" xfId="23476" xr:uid="{3CD974E1-4303-4608-B311-E15231092C4C}"/>
    <cellStyle name="Note 2 4 2 3 3 3" xfId="25424" xr:uid="{DA7045E3-DC53-4DD3-A874-B7E108E05B8C}"/>
    <cellStyle name="Note 2 4 2 3 4" xfId="22323" xr:uid="{429D7AD4-24A6-44F2-82A5-466404942DE1}"/>
    <cellStyle name="Note 2 4 2 3 5" xfId="15459" xr:uid="{9ADAB129-0A36-421B-A449-31D496BBDBD5}"/>
    <cellStyle name="Note 2 4 2 4" xfId="3951" xr:uid="{00000000-0005-0000-0000-0000C11C0000}"/>
    <cellStyle name="Note 2 4 2 4 2" xfId="18996" xr:uid="{694A4B7D-27E6-43E1-9108-1A836DD7CAAC}"/>
    <cellStyle name="Note 2 4 2 4 2 2" xfId="23453" xr:uid="{B6F26047-A7A1-4C65-BA80-847772BA4943}"/>
    <cellStyle name="Note 2 4 2 4 2 3" xfId="25401" xr:uid="{6814292D-BF35-4F02-8817-81DED965C6D5}"/>
    <cellStyle name="Note 2 4 2 4 3" xfId="22561" xr:uid="{3FFA6228-A0E1-4C07-B45E-26FA101310C1}"/>
    <cellStyle name="Note 2 4 2 4 4" xfId="15434" xr:uid="{A090BD6A-D9F8-498F-8B18-9898C4FE87A3}"/>
    <cellStyle name="Note 2 4 2 5" xfId="5806" xr:uid="{00000000-0005-0000-0000-0000C21C0000}"/>
    <cellStyle name="Note 2 4 2 5 2" xfId="20444" xr:uid="{F55E7855-48B3-4151-A572-35052EF42B5C}"/>
    <cellStyle name="Note 2 4 2 5 3" xfId="24414" xr:uid="{65859804-7E0E-4F5E-85F0-2C5F65B06C58}"/>
    <cellStyle name="Note 2 4 2 5 4" xfId="17006" xr:uid="{D59D51D9-4C63-4C1E-889D-74ABA3CA67E8}"/>
    <cellStyle name="Note 2 4 2 6" xfId="5981" xr:uid="{00000000-0005-0000-0000-0000C31C0000}"/>
    <cellStyle name="Note 2 4 2 6 2" xfId="19997" xr:uid="{333F4736-AE0B-4BB1-9288-393DED9A8439}"/>
    <cellStyle name="Note 2 4 2 7" xfId="5707" xr:uid="{00000000-0005-0000-0000-0000C41C0000}"/>
    <cellStyle name="Note 2 4 2 8" xfId="9218" xr:uid="{00000000-0005-0000-0000-0000C51C0000}"/>
    <cellStyle name="Note 2 4 2 9" xfId="9049" xr:uid="{00000000-0005-0000-0000-0000C61C0000}"/>
    <cellStyle name="Note 2 4 3" xfId="4654" xr:uid="{00000000-0005-0000-0000-0000C71C0000}"/>
    <cellStyle name="Note 2 4 3 10" xfId="7353" xr:uid="{00000000-0005-0000-0000-0000C81C0000}"/>
    <cellStyle name="Note 2 4 3 11" xfId="9388" xr:uid="{00000000-0005-0000-0000-0000C91C0000}"/>
    <cellStyle name="Note 2 4 3 12" xfId="14032" xr:uid="{7E972697-D8E1-4845-902F-E75E412E69FA}"/>
    <cellStyle name="Note 2 4 3 2" xfId="7814" xr:uid="{00000000-0005-0000-0000-0000CA1C0000}"/>
    <cellStyle name="Note 2 4 3 2 2" xfId="18386" xr:uid="{6B7F9C9F-9D60-4EFA-B12B-CD9B37114C11}"/>
    <cellStyle name="Note 2 4 3 2 2 2" xfId="22643" xr:uid="{4D394972-0A94-4313-9DBA-F0C0389948D4}"/>
    <cellStyle name="Note 2 4 3 2 2 3" xfId="23056" xr:uid="{445C9E3D-3E16-450F-A3E1-571384CE7ACE}"/>
    <cellStyle name="Note 2 4 3 2 2 4" xfId="25019" xr:uid="{814BCA53-3C2E-4E43-AD34-6E7E2BD44165}"/>
    <cellStyle name="Note 2 4 3 2 3" xfId="19289" xr:uid="{847A9216-D52A-41A9-911D-A434BCB2FFB2}"/>
    <cellStyle name="Note 2 4 3 2 3 2" xfId="23746" xr:uid="{B138FEE4-B668-4FD8-A288-94757830EF22}"/>
    <cellStyle name="Note 2 4 3 2 3 3" xfId="25694" xr:uid="{22882DC4-15A0-4BAD-87AF-D319A90A1DBA}"/>
    <cellStyle name="Note 2 4 3 2 4" xfId="21578" xr:uid="{9E11AE19-FA67-4234-96D3-8548C3C89F5C}"/>
    <cellStyle name="Note 2 4 3 2 5" xfId="15955" xr:uid="{FF150953-771C-44F8-AF5C-C0AA5972ACAD}"/>
    <cellStyle name="Note 2 4 3 3" xfId="8506" xr:uid="{00000000-0005-0000-0000-0000CB1C0000}"/>
    <cellStyle name="Note 2 4 3 3 2" xfId="18949" xr:uid="{5E524814-3A0A-4C95-8185-C973E0DBCDB5}"/>
    <cellStyle name="Note 2 4 3 3 2 2" xfId="23406" xr:uid="{46E8F0C8-4D37-40AF-94A0-DD4E0C453CCB}"/>
    <cellStyle name="Note 2 4 3 3 2 3" xfId="25354" xr:uid="{DCEB7FD6-AB02-4CE8-8C00-1370A96783F5}"/>
    <cellStyle name="Note 2 4 3 3 3" xfId="21387" xr:uid="{615EA78A-EDD5-4520-97D6-550FBB9F795E}"/>
    <cellStyle name="Note 2 4 3 3 4" xfId="15044" xr:uid="{506DC29A-0303-4413-974F-C69C45C48488}"/>
    <cellStyle name="Note 2 4 3 4" xfId="5136" xr:uid="{00000000-0005-0000-0000-0000CC1C0000}"/>
    <cellStyle name="Note 2 4 3 4 2" xfId="19807" xr:uid="{8BA07F79-E2E3-4558-A936-9C053BBCF5A6}"/>
    <cellStyle name="Note 2 4 3 4 3" xfId="24062" xr:uid="{E090B1CD-8F79-4AB3-B6E1-0FDAC6E561F2}"/>
    <cellStyle name="Note 2 4 3 4 4" xfId="16538" xr:uid="{9F52EE45-B160-4E26-A275-58A9AC19FD4F}"/>
    <cellStyle name="Note 2 4 3 5" xfId="8296" xr:uid="{00000000-0005-0000-0000-0000CD1C0000}"/>
    <cellStyle name="Note 2 4 3 5 2" xfId="22952" xr:uid="{E6E75E88-FFDB-46FD-8113-3BD1C25E70B8}"/>
    <cellStyle name="Note 2 4 3 6" xfId="3311" xr:uid="{00000000-0005-0000-0000-0000CE1C0000}"/>
    <cellStyle name="Note 2 4 3 7" xfId="5963" xr:uid="{00000000-0005-0000-0000-0000CF1C0000}"/>
    <cellStyle name="Note 2 4 3 8" xfId="5301" xr:uid="{00000000-0005-0000-0000-0000D01C0000}"/>
    <cellStyle name="Note 2 4 3 9" xfId="7798" xr:uid="{00000000-0005-0000-0000-0000D11C0000}"/>
    <cellStyle name="Note 2 4 4" xfId="5675" xr:uid="{00000000-0005-0000-0000-0000D21C0000}"/>
    <cellStyle name="Note 2 4 4 10" xfId="8309" xr:uid="{00000000-0005-0000-0000-0000D31C0000}"/>
    <cellStyle name="Note 2 4 4 11" xfId="8074" xr:uid="{00000000-0005-0000-0000-0000D41C0000}"/>
    <cellStyle name="Note 2 4 4 12" xfId="15458" xr:uid="{9F645251-94AA-4A04-9042-AE1052486812}"/>
    <cellStyle name="Note 2 4 4 2" xfId="6834" xr:uid="{00000000-0005-0000-0000-0000D51C0000}"/>
    <cellStyle name="Note 2 4 4 2 2" xfId="22365" xr:uid="{4DEB6273-60EC-4602-BE4C-4620007AE007}"/>
    <cellStyle name="Note 2 4 4 2 3" xfId="20298" xr:uid="{D36F6DB9-0D1B-4A9B-A0DE-F1849F6BBA12}"/>
    <cellStyle name="Note 2 4 4 2 4" xfId="24760" xr:uid="{1A2121EB-BB3F-4594-9BEC-6F21D18980F8}"/>
    <cellStyle name="Note 2 4 4 2 5" xfId="17976" xr:uid="{5A107CE4-6F66-40B2-B164-103C8277802F}"/>
    <cellStyle name="Note 2 4 4 3" xfId="5275" xr:uid="{00000000-0005-0000-0000-0000D61C0000}"/>
    <cellStyle name="Note 2 4 4 3 2" xfId="23475" xr:uid="{593D09B9-4C90-4EA2-917D-C2FEB1627587}"/>
    <cellStyle name="Note 2 4 4 3 3" xfId="25423" xr:uid="{9D8FD2C6-4693-44E4-A736-C07D002B9E75}"/>
    <cellStyle name="Note 2 4 4 3 4" xfId="19018" xr:uid="{26D717C0-22E5-4008-847E-0CF3329278B1}"/>
    <cellStyle name="Note 2 4 4 4" xfId="7875" xr:uid="{00000000-0005-0000-0000-0000D71C0000}"/>
    <cellStyle name="Note 2 4 4 4 2" xfId="21845" xr:uid="{BD7FE4A0-B546-4FA8-93B5-7D9FD045345C}"/>
    <cellStyle name="Note 2 4 4 5" xfId="3209" xr:uid="{00000000-0005-0000-0000-0000D81C0000}"/>
    <cellStyle name="Note 2 4 4 6" xfId="8092" xr:uid="{00000000-0005-0000-0000-0000D91C0000}"/>
    <cellStyle name="Note 2 4 4 7" xfId="5631" xr:uid="{00000000-0005-0000-0000-0000DA1C0000}"/>
    <cellStyle name="Note 2 4 4 8" xfId="3353" xr:uid="{00000000-0005-0000-0000-0000DB1C0000}"/>
    <cellStyle name="Note 2 4 4 9" xfId="8777" xr:uid="{00000000-0005-0000-0000-0000DC1C0000}"/>
    <cellStyle name="Note 2 4 5" xfId="2879" xr:uid="{00000000-0005-0000-0000-0000DD1C0000}"/>
    <cellStyle name="Note 2 4 5 2" xfId="18995" xr:uid="{C60F2F3F-B82F-4FFE-BD3E-F28C71A57FE8}"/>
    <cellStyle name="Note 2 4 5 2 2" xfId="23452" xr:uid="{B0637E2B-31CE-41E0-8E64-5997E0026E30}"/>
    <cellStyle name="Note 2 4 5 2 3" xfId="25400" xr:uid="{1F6A4892-728B-4FB6-89C4-36E0B8E7504F}"/>
    <cellStyle name="Note 2 4 5 3" xfId="22033" xr:uid="{47E4B326-8D06-45E4-AF6F-72F4C1EC2FD1}"/>
    <cellStyle name="Note 2 4 5 4" xfId="15433" xr:uid="{EC84C4AD-BED1-43EF-977B-7120A69BAD65}"/>
    <cellStyle name="Note 2 4 6" xfId="3890" xr:uid="{00000000-0005-0000-0000-0000DE1C0000}"/>
    <cellStyle name="Note 2 4 6 2" xfId="20310" xr:uid="{67D33E48-327E-4201-92EE-64CFE3D0D9EC}"/>
    <cellStyle name="Note 2 4 6 3" xfId="24738" xr:uid="{D464375F-0F1A-420A-AFB1-994322F51C1E}"/>
    <cellStyle name="Note 2 4 6 4" xfId="17940" xr:uid="{709E7EAA-581D-4172-BE49-9BDDAE5D9ED9}"/>
    <cellStyle name="Note 2 4 7" xfId="5291" xr:uid="{00000000-0005-0000-0000-0000DF1C0000}"/>
    <cellStyle name="Note 2 4 7 2" xfId="19998" xr:uid="{412E0363-633C-4540-BF99-0D1755D2B019}"/>
    <cellStyle name="Note 2 4 8" xfId="7856" xr:uid="{00000000-0005-0000-0000-0000E01C0000}"/>
    <cellStyle name="Note 2 4 9" xfId="5550" xr:uid="{00000000-0005-0000-0000-0000E11C0000}"/>
    <cellStyle name="Note 2 5" xfId="2119" xr:uid="{00000000-0005-0000-0000-0000E21C0000}"/>
    <cellStyle name="Note 2 5 10" xfId="8481" xr:uid="{00000000-0005-0000-0000-0000E31C0000}"/>
    <cellStyle name="Note 2 5 11" xfId="5509" xr:uid="{00000000-0005-0000-0000-0000E41C0000}"/>
    <cellStyle name="Note 2 5 12" xfId="5566" xr:uid="{00000000-0005-0000-0000-0000E51C0000}"/>
    <cellStyle name="Note 2 5 13" xfId="9384" xr:uid="{00000000-0005-0000-0000-0000E61C0000}"/>
    <cellStyle name="Note 2 5 14" xfId="2876" xr:uid="{00000000-0005-0000-0000-0000E71C0000}"/>
    <cellStyle name="Note 2 5 15" xfId="13313" xr:uid="{56397985-147F-443E-86F4-336FD873EA8E}"/>
    <cellStyle name="Note 2 5 2" xfId="5081" xr:uid="{00000000-0005-0000-0000-0000E81C0000}"/>
    <cellStyle name="Note 2 5 2 10" xfId="8533" xr:uid="{00000000-0005-0000-0000-0000E91C0000}"/>
    <cellStyle name="Note 2 5 2 11" xfId="2883" xr:uid="{00000000-0005-0000-0000-0000EA1C0000}"/>
    <cellStyle name="Note 2 5 2 12" xfId="8340" xr:uid="{00000000-0005-0000-0000-0000EB1C0000}"/>
    <cellStyle name="Note 2 5 2 13" xfId="13314" xr:uid="{BA98D5F2-D098-43CE-B1D1-A37216D9BFBB}"/>
    <cellStyle name="Note 2 5 2 2" xfId="5894" xr:uid="{00000000-0005-0000-0000-0000EC1C0000}"/>
    <cellStyle name="Note 2 5 2 2 10" xfId="9481" xr:uid="{00000000-0005-0000-0000-0000ED1C0000}"/>
    <cellStyle name="Note 2 5 2 2 11" xfId="9553" xr:uid="{00000000-0005-0000-0000-0000EE1C0000}"/>
    <cellStyle name="Note 2 5 2 2 12" xfId="14035" xr:uid="{2675BBC6-175D-4CF7-AAAF-6E4BCF585ADB}"/>
    <cellStyle name="Note 2 5 2 2 2" xfId="8014" xr:uid="{00000000-0005-0000-0000-0000EF1C0000}"/>
    <cellStyle name="Note 2 5 2 2 2 2" xfId="18389" xr:uid="{D1067D4D-56DF-491F-992D-CD1BFDB829E0}"/>
    <cellStyle name="Note 2 5 2 2 2 2 2" xfId="22646" xr:uid="{08FF708C-31C7-4D9E-BCE9-FD637C478171}"/>
    <cellStyle name="Note 2 5 2 2 2 2 3" xfId="23059" xr:uid="{80EFA280-40C0-449E-8272-4E4D903843B1}"/>
    <cellStyle name="Note 2 5 2 2 2 2 4" xfId="25022" xr:uid="{705AB4BC-3E6E-4630-B86E-0E4B2B7F4D37}"/>
    <cellStyle name="Note 2 5 2 2 2 3" xfId="19292" xr:uid="{CDB30BC8-90E3-40DB-B081-DA59FE695900}"/>
    <cellStyle name="Note 2 5 2 2 2 3 2" xfId="23749" xr:uid="{A556356A-2175-4388-A041-B9FE745D4976}"/>
    <cellStyle name="Note 2 5 2 2 2 3 3" xfId="25697" xr:uid="{9784F3B5-5C8C-4FB2-AD38-C53B1FB3BFFF}"/>
    <cellStyle name="Note 2 5 2 2 2 4" xfId="19890" xr:uid="{DAA6FFF0-57B7-4CB4-B060-9E8954137388}"/>
    <cellStyle name="Note 2 5 2 2 2 5" xfId="15958" xr:uid="{574FC573-7716-4186-B02F-747BF50C1636}"/>
    <cellStyle name="Note 2 5 2 2 3" xfId="8699" xr:uid="{00000000-0005-0000-0000-0000F01C0000}"/>
    <cellStyle name="Note 2 5 2 2 3 2" xfId="19187" xr:uid="{2B8AFCF3-403C-45DB-A751-D316CD249807}"/>
    <cellStyle name="Note 2 5 2 2 3 2 2" xfId="23644" xr:uid="{5450227A-A4DC-456C-83B4-017884E2B9AC}"/>
    <cellStyle name="Note 2 5 2 2 3 2 3" xfId="25592" xr:uid="{E9F74B39-3DA4-4009-A430-FA4CC4B2CE4A}"/>
    <cellStyle name="Note 2 5 2 2 3 3" xfId="21117" xr:uid="{0CB0053B-3A50-4DE5-90AD-20436144B468}"/>
    <cellStyle name="Note 2 5 2 2 3 4" xfId="15736" xr:uid="{890400E8-5A1D-4572-9EFD-17ABF6FFA027}"/>
    <cellStyle name="Note 2 5 2 2 4" xfId="5383" xr:uid="{00000000-0005-0000-0000-0000F11C0000}"/>
    <cellStyle name="Note 2 5 2 2 4 2" xfId="19810" xr:uid="{08DC5919-AA78-4970-8422-4F6161F429D9}"/>
    <cellStyle name="Note 2 5 2 2 4 3" xfId="24059" xr:uid="{BD89A0E4-2E29-4D22-AD87-33BF52EBD4B7}"/>
    <cellStyle name="Note 2 5 2 2 4 4" xfId="16535" xr:uid="{2C766996-D561-4C8B-A7CF-6F7E0B6CDACD}"/>
    <cellStyle name="Note 2 5 2 2 5" xfId="7207" xr:uid="{00000000-0005-0000-0000-0000F21C0000}"/>
    <cellStyle name="Note 2 5 2 2 5 2" xfId="20701" xr:uid="{B5A9FAE2-832D-4165-A309-B0B1C6E785E4}"/>
    <cellStyle name="Note 2 5 2 2 6" xfId="9130" xr:uid="{00000000-0005-0000-0000-0000F31C0000}"/>
    <cellStyle name="Note 2 5 2 2 7" xfId="5161" xr:uid="{00000000-0005-0000-0000-0000F41C0000}"/>
    <cellStyle name="Note 2 5 2 2 8" xfId="9325" xr:uid="{00000000-0005-0000-0000-0000F51C0000}"/>
    <cellStyle name="Note 2 5 2 2 9" xfId="5712" xr:uid="{00000000-0005-0000-0000-0000F61C0000}"/>
    <cellStyle name="Note 2 5 2 3" xfId="6024" xr:uid="{00000000-0005-0000-0000-0000F71C0000}"/>
    <cellStyle name="Note 2 5 2 3 2" xfId="17979" xr:uid="{FCFD9F71-9ACF-478A-AAAA-684397EAC647}"/>
    <cellStyle name="Note 2 5 2 3 2 2" xfId="22368" xr:uid="{7D394E60-EF30-493C-9073-CAD5F423E512}"/>
    <cellStyle name="Note 2 5 2 3 2 3" xfId="19640" xr:uid="{E3558CB5-41F9-4835-A996-AC01A379DB83}"/>
    <cellStyle name="Note 2 5 2 3 2 4" xfId="24763" xr:uid="{B4803BE8-6020-4A05-BD02-0197C501C613}"/>
    <cellStyle name="Note 2 5 2 3 3" xfId="19021" xr:uid="{438EA9BE-49AE-4EEB-AA80-553A10F4D4E1}"/>
    <cellStyle name="Note 2 5 2 3 3 2" xfId="23478" xr:uid="{B036D7F4-33A2-42CD-A4D9-2548EF5ECE20}"/>
    <cellStyle name="Note 2 5 2 3 3 3" xfId="25426" xr:uid="{F7418D20-73FC-4188-BD53-50A08E3B6756}"/>
    <cellStyle name="Note 2 5 2 3 4" xfId="22103" xr:uid="{1638F683-A8BA-40A8-94B7-46736018112C}"/>
    <cellStyle name="Note 2 5 2 3 5" xfId="15461" xr:uid="{663DB751-3F27-497E-A032-22B4FFF64D50}"/>
    <cellStyle name="Note 2 5 2 4" xfId="5968" xr:uid="{00000000-0005-0000-0000-0000F81C0000}"/>
    <cellStyle name="Note 2 5 2 4 2" xfId="18765" xr:uid="{210F1C57-CC4B-46ED-A835-796A2CBB2E59}"/>
    <cellStyle name="Note 2 5 2 4 2 2" xfId="23221" xr:uid="{9585705D-C515-43AD-A36D-5F1E89652D31}"/>
    <cellStyle name="Note 2 5 2 4 2 3" xfId="25170" xr:uid="{38BBDCB0-3549-4D71-A7EC-6DDD9ECC25CF}"/>
    <cellStyle name="Note 2 5 2 4 3" xfId="20920" xr:uid="{3F06366A-D54B-4F36-A2D3-A5C1E11815B8}"/>
    <cellStyle name="Note 2 5 2 4 4" xfId="14734" xr:uid="{4F0D50D8-0966-4C75-9BCD-7A0F4E1C5591}"/>
    <cellStyle name="Note 2 5 2 5" xfId="8090" xr:uid="{00000000-0005-0000-0000-0000F91C0000}"/>
    <cellStyle name="Note 2 5 2 5 2" xfId="20445" xr:uid="{ED2BA5B8-6764-4FBC-882D-1E57B6297359}"/>
    <cellStyle name="Note 2 5 2 5 3" xfId="24413" xr:uid="{C34546FB-ECEC-4C29-965F-5F02CAA694C0}"/>
    <cellStyle name="Note 2 5 2 5 4" xfId="17005" xr:uid="{55155E70-F141-41AA-9605-A112840BE11C}"/>
    <cellStyle name="Note 2 5 2 6" xfId="3988" xr:uid="{00000000-0005-0000-0000-0000FA1C0000}"/>
    <cellStyle name="Note 2 5 2 6 2" xfId="20748" xr:uid="{175DA638-8B3C-4091-A371-CD776AD1A766}"/>
    <cellStyle name="Note 2 5 2 7" xfId="8334" xr:uid="{00000000-0005-0000-0000-0000FB1C0000}"/>
    <cellStyle name="Note 2 5 2 8" xfId="8818" xr:uid="{00000000-0005-0000-0000-0000FC1C0000}"/>
    <cellStyle name="Note 2 5 2 9" xfId="8209" xr:uid="{00000000-0005-0000-0000-0000FD1C0000}"/>
    <cellStyle name="Note 2 5 3" xfId="4449" xr:uid="{00000000-0005-0000-0000-0000FE1C0000}"/>
    <cellStyle name="Note 2 5 3 10" xfId="3412" xr:uid="{00000000-0005-0000-0000-0000FF1C0000}"/>
    <cellStyle name="Note 2 5 3 11" xfId="3940" xr:uid="{00000000-0005-0000-0000-0000001D0000}"/>
    <cellStyle name="Note 2 5 3 12" xfId="14034" xr:uid="{B249BF53-27DE-4A14-AC3B-090D7B1E9F03}"/>
    <cellStyle name="Note 2 5 3 2" xfId="7715" xr:uid="{00000000-0005-0000-0000-0000011D0000}"/>
    <cellStyle name="Note 2 5 3 2 2" xfId="18388" xr:uid="{98CC03FD-12A8-4EAC-B836-9B4E84E94DB8}"/>
    <cellStyle name="Note 2 5 3 2 2 2" xfId="22645" xr:uid="{4F12AE24-B27A-44B6-9FB0-8F35971DA601}"/>
    <cellStyle name="Note 2 5 3 2 2 3" xfId="23058" xr:uid="{C73AD6DC-6DCD-493A-85E0-7ED99C390E37}"/>
    <cellStyle name="Note 2 5 3 2 2 4" xfId="25021" xr:uid="{B66540B0-87B4-4706-B308-9AAF3C4EE781}"/>
    <cellStyle name="Note 2 5 3 2 3" xfId="19291" xr:uid="{F2E1A0F6-D06D-4AAD-8DA1-7BA4394987AB}"/>
    <cellStyle name="Note 2 5 3 2 3 2" xfId="23748" xr:uid="{EA027F98-67FA-4F30-A87F-8B3C66872FF2}"/>
    <cellStyle name="Note 2 5 3 2 3 3" xfId="25696" xr:uid="{FF1E77DE-133B-4D28-8D8E-F8DF2BAC6B71}"/>
    <cellStyle name="Note 2 5 3 2 4" xfId="20560" xr:uid="{8FFD7D7E-47FA-45F2-AFB0-DB1C0A22D7B0}"/>
    <cellStyle name="Note 2 5 3 2 5" xfId="15957" xr:uid="{AE1042C2-FE73-4875-9FEA-DDA845DAC2D2}"/>
    <cellStyle name="Note 2 5 3 3" xfId="8418" xr:uid="{00000000-0005-0000-0000-0000021D0000}"/>
    <cellStyle name="Note 2 5 3 3 2" xfId="18853" xr:uid="{E3E1974A-6FAF-41E7-9412-39E6AE5E8BD3}"/>
    <cellStyle name="Note 2 5 3 3 2 2" xfId="23310" xr:uid="{34A01878-955F-4B32-BCFC-713D698A34B5}"/>
    <cellStyle name="Note 2 5 3 3 2 3" xfId="25258" xr:uid="{05C64314-45FB-4699-BB1D-0FA74BE733AC}"/>
    <cellStyle name="Note 2 5 3 3 3" xfId="20651" xr:uid="{5EF7E124-F324-4078-87D5-39C059D270A2}"/>
    <cellStyle name="Note 2 5 3 3 4" xfId="14910" xr:uid="{F510039F-3688-4ED6-8E2A-EE180111E4C8}"/>
    <cellStyle name="Note 2 5 3 4" xfId="8341" xr:uid="{00000000-0005-0000-0000-0000031D0000}"/>
    <cellStyle name="Note 2 5 3 4 2" xfId="19809" xr:uid="{83555CC9-1011-4EAE-A5D7-02402CE1826D}"/>
    <cellStyle name="Note 2 5 3 4 3" xfId="24060" xr:uid="{AAF22AA4-2F8F-452C-A47E-C08C5237918D}"/>
    <cellStyle name="Note 2 5 3 4 4" xfId="16536" xr:uid="{009F5839-5861-47BB-B9CB-87A2EC798ED0}"/>
    <cellStyle name="Note 2 5 3 5" xfId="8107" xr:uid="{00000000-0005-0000-0000-0000041D0000}"/>
    <cellStyle name="Note 2 5 3 5 2" xfId="20917" xr:uid="{84EBA7D6-96AA-4D02-B8C9-D25C3F4FBB95}"/>
    <cellStyle name="Note 2 5 3 6" xfId="8823" xr:uid="{00000000-0005-0000-0000-0000051D0000}"/>
    <cellStyle name="Note 2 5 3 7" xfId="8959" xr:uid="{00000000-0005-0000-0000-0000061D0000}"/>
    <cellStyle name="Note 2 5 3 8" xfId="3320" xr:uid="{00000000-0005-0000-0000-0000071D0000}"/>
    <cellStyle name="Note 2 5 3 9" xfId="5320" xr:uid="{00000000-0005-0000-0000-0000081D0000}"/>
    <cellStyle name="Note 2 5 4" xfId="5573" xr:uid="{00000000-0005-0000-0000-0000091D0000}"/>
    <cellStyle name="Note 2 5 4 10" xfId="7893" xr:uid="{00000000-0005-0000-0000-00000A1D0000}"/>
    <cellStyle name="Note 2 5 4 11" xfId="5785" xr:uid="{00000000-0005-0000-0000-00000B1D0000}"/>
    <cellStyle name="Note 2 5 4 12" xfId="15460" xr:uid="{E1F82FE4-5D69-4FF1-8FE9-1846CF0B36C2}"/>
    <cellStyle name="Note 2 5 4 2" xfId="6629" xr:uid="{00000000-0005-0000-0000-00000C1D0000}"/>
    <cellStyle name="Note 2 5 4 2 2" xfId="22367" xr:uid="{2908347C-C6FB-494C-A01F-5075A02723ED}"/>
    <cellStyle name="Note 2 5 4 2 3" xfId="19641" xr:uid="{A4A886A4-D7F3-4C2D-A939-5387D80C25A4}"/>
    <cellStyle name="Note 2 5 4 2 4" xfId="24762" xr:uid="{FA46FFC5-0575-40D1-9410-5FDD09497F5B}"/>
    <cellStyle name="Note 2 5 4 2 5" xfId="17978" xr:uid="{BB57F7B5-7ECA-4031-B402-BFEE15DEEA73}"/>
    <cellStyle name="Note 2 5 4 3" xfId="3328" xr:uid="{00000000-0005-0000-0000-00000D1D0000}"/>
    <cellStyle name="Note 2 5 4 3 2" xfId="23477" xr:uid="{F4568AD2-A607-45CC-9314-538D2D9F1022}"/>
    <cellStyle name="Note 2 5 4 3 3" xfId="25425" xr:uid="{06250254-64DF-4ED7-B953-8510EAF206F1}"/>
    <cellStyle name="Note 2 5 4 3 4" xfId="19020" xr:uid="{3F6AA7EB-0CD5-42B0-ADBC-09E5A3CFA89F}"/>
    <cellStyle name="Note 2 5 4 4" xfId="5236" xr:uid="{00000000-0005-0000-0000-00000E1D0000}"/>
    <cellStyle name="Note 2 5 4 4 2" xfId="21184" xr:uid="{15A3F6BC-4E18-4984-A85D-6ED16440836A}"/>
    <cellStyle name="Note 2 5 4 5" xfId="7344" xr:uid="{00000000-0005-0000-0000-00000F1D0000}"/>
    <cellStyle name="Note 2 5 4 6" xfId="2906" xr:uid="{00000000-0005-0000-0000-0000101D0000}"/>
    <cellStyle name="Note 2 5 4 7" xfId="5262" xr:uid="{00000000-0005-0000-0000-0000111D0000}"/>
    <cellStyle name="Note 2 5 4 8" xfId="8166" xr:uid="{00000000-0005-0000-0000-0000121D0000}"/>
    <cellStyle name="Note 2 5 4 9" xfId="3389" xr:uid="{00000000-0005-0000-0000-0000131D0000}"/>
    <cellStyle name="Note 2 5 5" xfId="4054" xr:uid="{00000000-0005-0000-0000-0000141D0000}"/>
    <cellStyle name="Note 2 5 5 2" xfId="18764" xr:uid="{2856831A-216F-4251-82BC-CB6732DD5CB0}"/>
    <cellStyle name="Note 2 5 5 2 2" xfId="23220" xr:uid="{9B66320B-C252-445D-B92C-D573A1847038}"/>
    <cellStyle name="Note 2 5 5 2 3" xfId="25169" xr:uid="{79A4E5CD-0652-47EC-A0FD-C772A593A3BF}"/>
    <cellStyle name="Note 2 5 5 3" xfId="21568" xr:uid="{C92CACC1-B2B8-4F56-BC09-F1D2B2CEB8F9}"/>
    <cellStyle name="Note 2 5 5 4" xfId="14733" xr:uid="{FE0489DC-8FB5-4A0C-9C1B-2AD9462EFEDB}"/>
    <cellStyle name="Note 2 5 6" xfId="5478" xr:uid="{00000000-0005-0000-0000-0000151D0000}"/>
    <cellStyle name="Note 2 5 6 2" xfId="20311" xr:uid="{B7E33AD0-62A4-4D91-BF0D-71583063C4A7}"/>
    <cellStyle name="Note 2 5 6 3" xfId="24737" xr:uid="{318AF242-BA1A-4B7D-8F39-DCB7088A98E7}"/>
    <cellStyle name="Note 2 5 6 4" xfId="17939" xr:uid="{031E857B-E513-45B0-B604-88BD97EFB349}"/>
    <cellStyle name="Note 2 5 7" xfId="8376" xr:uid="{00000000-0005-0000-0000-0000161D0000}"/>
    <cellStyle name="Note 2 5 7 2" xfId="20749" xr:uid="{CB28A4A6-8094-4FC0-9C76-2815FB15BD1C}"/>
    <cellStyle name="Note 2 5 8" xfId="7556" xr:uid="{00000000-0005-0000-0000-0000171D0000}"/>
    <cellStyle name="Note 2 5 9" xfId="8934" xr:uid="{00000000-0005-0000-0000-0000181D0000}"/>
    <cellStyle name="Note 2 6" xfId="5033" xr:uid="{00000000-0005-0000-0000-0000191D0000}"/>
    <cellStyle name="Note 2 6 10" xfId="3092" xr:uid="{00000000-0005-0000-0000-00001A1D0000}"/>
    <cellStyle name="Note 2 6 11" xfId="9242" xr:uid="{00000000-0005-0000-0000-00001B1D0000}"/>
    <cellStyle name="Note 2 6 12" xfId="9403" xr:uid="{00000000-0005-0000-0000-00001C1D0000}"/>
    <cellStyle name="Note 2 6 13" xfId="13315" xr:uid="{674E3232-CEE0-41E9-885E-CD3DEB146722}"/>
    <cellStyle name="Note 2 6 2" xfId="5846" xr:uid="{00000000-0005-0000-0000-00001D1D0000}"/>
    <cellStyle name="Note 2 6 2 10" xfId="9457" xr:uid="{00000000-0005-0000-0000-00001E1D0000}"/>
    <cellStyle name="Note 2 6 2 11" xfId="9529" xr:uid="{00000000-0005-0000-0000-00001F1D0000}"/>
    <cellStyle name="Note 2 6 2 12" xfId="13316" xr:uid="{11E172EC-A5F7-4286-9AA4-1C3C30B40550}"/>
    <cellStyle name="Note 2 6 2 2" xfId="7981" xr:uid="{00000000-0005-0000-0000-0000201D0000}"/>
    <cellStyle name="Note 2 6 2 2 2" xfId="15960" xr:uid="{99C03AA1-B50A-48EE-BFFC-0D85A511F343}"/>
    <cellStyle name="Note 2 6 2 2 2 2" xfId="18391" xr:uid="{682A6CDA-1F7D-4D1C-AAB6-9EA9327255FD}"/>
    <cellStyle name="Note 2 6 2 2 2 2 2" xfId="22648" xr:uid="{EE1276A0-0B6E-4E94-BF01-06C54C3E03FB}"/>
    <cellStyle name="Note 2 6 2 2 2 2 3" xfId="23061" xr:uid="{4EEB7D14-8772-4CC0-8627-13CC7C2B7799}"/>
    <cellStyle name="Note 2 6 2 2 2 2 4" xfId="25024" xr:uid="{29DF6B99-1C59-4923-A67A-C320BF683314}"/>
    <cellStyle name="Note 2 6 2 2 2 3" xfId="19294" xr:uid="{882B95E2-031D-4916-BFDF-078EFF217B34}"/>
    <cellStyle name="Note 2 6 2 2 2 3 2" xfId="23751" xr:uid="{AEE82DEF-4547-429A-A990-4405D43DBDBF}"/>
    <cellStyle name="Note 2 6 2 2 2 3 3" xfId="25699" xr:uid="{CFA35044-DBA9-4F01-ABEA-9964414085D0}"/>
    <cellStyle name="Note 2 6 2 2 2 4" xfId="21335" xr:uid="{7E3B5A95-53C8-4A96-B6CA-96B1FFDEA2FD}"/>
    <cellStyle name="Note 2 6 2 2 3" xfId="15653" xr:uid="{6930BB1C-EFB6-4989-BE23-C781F27A8AA2}"/>
    <cellStyle name="Note 2 6 2 2 3 2" xfId="19141" xr:uid="{ACA2D40B-67C4-42FC-853F-86BE887BC7C2}"/>
    <cellStyle name="Note 2 6 2 2 3 2 2" xfId="23598" xr:uid="{EFDE9B20-E710-4878-BB9C-D97D7E9CA1F6}"/>
    <cellStyle name="Note 2 6 2 2 3 2 3" xfId="25546" xr:uid="{56704C90-BAC0-4C93-BE96-D9B1CE5F87D2}"/>
    <cellStyle name="Note 2 6 2 2 3 3" xfId="22008" xr:uid="{58A78BE9-65E0-4475-BFE1-BA5D79931C83}"/>
    <cellStyle name="Note 2 6 2 2 4" xfId="16533" xr:uid="{3A2E7AC5-C217-4D4B-9061-F161BA7EB632}"/>
    <cellStyle name="Note 2 6 2 2 4 2" xfId="19812" xr:uid="{12AA205D-0A3A-4500-A8C4-855F4EA411CC}"/>
    <cellStyle name="Note 2 6 2 2 4 3" xfId="24057" xr:uid="{C561896B-71DF-4B39-9357-F8BAC2506263}"/>
    <cellStyle name="Note 2 6 2 2 5" xfId="21939" xr:uid="{605E9FF0-D02A-491A-931E-D460608306CB}"/>
    <cellStyle name="Note 2 6 2 2 6" xfId="14037" xr:uid="{F3E3B976-9648-4125-83A0-1983F5E9B5A2}"/>
    <cellStyle name="Note 2 6 2 3" xfId="8667" xr:uid="{00000000-0005-0000-0000-0000211D0000}"/>
    <cellStyle name="Note 2 6 2 3 2" xfId="17981" xr:uid="{9FE9636C-91D9-4587-82B7-34E8BEC00CBE}"/>
    <cellStyle name="Note 2 6 2 3 2 2" xfId="22370" xr:uid="{59D5D617-735F-4046-B323-3EA560F04A26}"/>
    <cellStyle name="Note 2 6 2 3 2 3" xfId="21923" xr:uid="{8259A086-B454-479C-9D92-5E7C7239D76C}"/>
    <cellStyle name="Note 2 6 2 3 2 4" xfId="24765" xr:uid="{72A98ABB-9627-4C04-A357-5A9FC460DAC5}"/>
    <cellStyle name="Note 2 6 2 3 3" xfId="19023" xr:uid="{5C935235-394D-4582-AF74-B72B898E826E}"/>
    <cellStyle name="Note 2 6 2 3 3 2" xfId="23480" xr:uid="{6D1AE9C7-7AF8-4084-A2B8-62B57EA0DB72}"/>
    <cellStyle name="Note 2 6 2 3 3 3" xfId="25428" xr:uid="{6A67418F-2689-4602-930E-AD8771B6765F}"/>
    <cellStyle name="Note 2 6 2 3 4" xfId="21596" xr:uid="{D27F6018-E44A-4970-A022-DA2F690058BD}"/>
    <cellStyle name="Note 2 6 2 3 5" xfId="15463" xr:uid="{F4CA2021-B01C-4A5B-9D30-8B1724D4578E}"/>
    <cellStyle name="Note 2 6 2 4" xfId="8525" xr:uid="{00000000-0005-0000-0000-0000221D0000}"/>
    <cellStyle name="Note 2 6 2 4 2" xfId="18998" xr:uid="{26A2DEC8-12C1-4AAE-9F7B-9CDF02BF0F7F}"/>
    <cellStyle name="Note 2 6 2 4 2 2" xfId="23455" xr:uid="{533DAFC1-606A-447D-99A2-DE9CD80FD87E}"/>
    <cellStyle name="Note 2 6 2 4 2 3" xfId="25403" xr:uid="{AF58E613-942D-47C2-857E-291EA809AA77}"/>
    <cellStyle name="Note 2 6 2 4 3" xfId="22128" xr:uid="{BCE543FB-F993-4CB5-8587-5F469897B7C4}"/>
    <cellStyle name="Note 2 6 2 4 4" xfId="15436" xr:uid="{6A03563B-8D61-480D-AD13-E247BF4733EC}"/>
    <cellStyle name="Note 2 6 2 5" xfId="7729" xr:uid="{00000000-0005-0000-0000-0000231D0000}"/>
    <cellStyle name="Note 2 6 2 5 2" xfId="20312" xr:uid="{8206D830-99F6-4EF1-985B-594801B91F22}"/>
    <cellStyle name="Note 2 6 2 5 3" xfId="24736" xr:uid="{4E561BB3-7B79-492D-853D-04EB8AFE427D}"/>
    <cellStyle name="Note 2 6 2 5 4" xfId="17938" xr:uid="{EFC4AB35-7448-44B4-98FA-C250E134633D}"/>
    <cellStyle name="Note 2 6 2 6" xfId="9101" xr:uid="{00000000-0005-0000-0000-0000241D0000}"/>
    <cellStyle name="Note 2 6 2 6 2" xfId="19996" xr:uid="{5354A928-5EB3-4C1D-89E2-B53CEA54EAA0}"/>
    <cellStyle name="Note 2 6 2 7" xfId="3952" xr:uid="{00000000-0005-0000-0000-0000251D0000}"/>
    <cellStyle name="Note 2 6 2 8" xfId="9296" xr:uid="{00000000-0005-0000-0000-0000261D0000}"/>
    <cellStyle name="Note 2 6 2 9" xfId="4253" xr:uid="{00000000-0005-0000-0000-0000271D0000}"/>
    <cellStyle name="Note 2 6 3" xfId="5993" xr:uid="{00000000-0005-0000-0000-0000281D0000}"/>
    <cellStyle name="Note 2 6 3 2" xfId="15959" xr:uid="{645E39F5-2AD0-4C40-86DB-C32B5991DD40}"/>
    <cellStyle name="Note 2 6 3 2 2" xfId="18390" xr:uid="{11F59D8B-053A-4EE0-8C99-73A19DA69EA6}"/>
    <cellStyle name="Note 2 6 3 2 2 2" xfId="22647" xr:uid="{013DFCD2-12A9-4722-A9C0-0632F14215CE}"/>
    <cellStyle name="Note 2 6 3 2 2 3" xfId="23060" xr:uid="{DD657CE0-5E70-4272-BE57-DF2BBFD0C17D}"/>
    <cellStyle name="Note 2 6 3 2 2 4" xfId="25023" xr:uid="{20E79D96-22D0-46DD-BC7F-D06FC2CE77F4}"/>
    <cellStyle name="Note 2 6 3 2 3" xfId="19293" xr:uid="{4F8FA1C3-E5DD-4F79-A839-4EDEBB08FEF0}"/>
    <cellStyle name="Note 2 6 3 2 3 2" xfId="23750" xr:uid="{4619C6B1-8628-450E-AE7D-9A91C9EF1B34}"/>
    <cellStyle name="Note 2 6 3 2 3 3" xfId="25698" xr:uid="{BE36B67C-C405-4468-8DFD-B24CF54E4FC7}"/>
    <cellStyle name="Note 2 6 3 2 4" xfId="20559" xr:uid="{9AF13B86-4503-47BF-91AA-917641B5BE14}"/>
    <cellStyle name="Note 2 6 3 3" xfId="15767" xr:uid="{8BA4871D-A972-423E-BE7F-6077BB0A8FE7}"/>
    <cellStyle name="Note 2 6 3 3 2" xfId="19192" xr:uid="{F78BD581-1E25-431F-B1B9-DDC9271C444C}"/>
    <cellStyle name="Note 2 6 3 3 2 2" xfId="23649" xr:uid="{912EDC75-D9A2-4050-A2BB-359B5F3ED605}"/>
    <cellStyle name="Note 2 6 3 3 2 3" xfId="25597" xr:uid="{571260B4-0E3C-4521-9AC5-4CAAC9E09416}"/>
    <cellStyle name="Note 2 6 3 3 3" xfId="21370" xr:uid="{798C43C0-A701-4326-BC74-DA260946698F}"/>
    <cellStyle name="Note 2 6 3 4" xfId="16534" xr:uid="{1C38B63E-88B2-4C67-8EF3-6EB9BC2D7DAB}"/>
    <cellStyle name="Note 2 6 3 4 2" xfId="19811" xr:uid="{90D80268-9746-447B-818B-7E1121808186}"/>
    <cellStyle name="Note 2 6 3 4 3" xfId="24058" xr:uid="{ED01E09A-42F2-4C8F-AC32-ADE7E3AF9E9B}"/>
    <cellStyle name="Note 2 6 3 5" xfId="19960" xr:uid="{D6D7FD58-06FC-473F-884D-BED0E9931F9B}"/>
    <cellStyle name="Note 2 6 3 6" xfId="14036" xr:uid="{B98B1EFD-393D-4D1F-8CB2-6F5F177E8C87}"/>
    <cellStyle name="Note 2 6 4" xfId="7778" xr:uid="{00000000-0005-0000-0000-0000291D0000}"/>
    <cellStyle name="Note 2 6 4 2" xfId="17980" xr:uid="{B75DF13C-4575-45AE-B115-707727D3E796}"/>
    <cellStyle name="Note 2 6 4 2 2" xfId="22369" xr:uid="{166DECA9-CFFC-4DA2-96A9-466A352CC9E0}"/>
    <cellStyle name="Note 2 6 4 2 3" xfId="19639" xr:uid="{FE928071-D105-4D87-90E7-6877D4326B3C}"/>
    <cellStyle name="Note 2 6 4 2 4" xfId="24764" xr:uid="{7ADDB037-E4F2-427D-A1EC-2EF9B9421FCB}"/>
    <cellStyle name="Note 2 6 4 3" xfId="19022" xr:uid="{9E92B9BD-8279-41E0-8248-842015321049}"/>
    <cellStyle name="Note 2 6 4 3 2" xfId="23479" xr:uid="{316BBB8A-A869-4BE2-AE5A-AED66480C293}"/>
    <cellStyle name="Note 2 6 4 3 3" xfId="25427" xr:uid="{9C003AC4-4AE0-4B13-B631-2B220B48DAA5}"/>
    <cellStyle name="Note 2 6 4 4" xfId="22721" xr:uid="{5FF19DE4-6042-49BA-BF33-66BAC9213C8C}"/>
    <cellStyle name="Note 2 6 4 5" xfId="15462" xr:uid="{A1E246E4-6E2E-4693-80D7-3D4619CC89D0}"/>
    <cellStyle name="Note 2 6 5" xfId="3906" xr:uid="{00000000-0005-0000-0000-00002A1D0000}"/>
    <cellStyle name="Note 2 6 5 2" xfId="18997" xr:uid="{45C2025A-D826-4458-AE10-D18F8208564A}"/>
    <cellStyle name="Note 2 6 5 2 2" xfId="23454" xr:uid="{30639191-9E17-48A4-AA00-A97906A759FE}"/>
    <cellStyle name="Note 2 6 5 2 3" xfId="25402" xr:uid="{C25FBCAA-8546-4AC7-84ED-9931A4F52A83}"/>
    <cellStyle name="Note 2 6 5 3" xfId="21511" xr:uid="{BE4B26AF-E724-4ECD-9CFF-ABD7A3A8D91B}"/>
    <cellStyle name="Note 2 6 5 4" xfId="15435" xr:uid="{9FBEA949-EF4C-4BEE-A2DF-A80BBAE2FFEF}"/>
    <cellStyle name="Note 2 6 6" xfId="8879" xr:uid="{00000000-0005-0000-0000-00002B1D0000}"/>
    <cellStyle name="Note 2 6 6 2" xfId="20387" xr:uid="{03678EF3-6870-4588-9B9B-5FC46FADFC4D}"/>
    <cellStyle name="Note 2 6 6 3" xfId="24625" xr:uid="{49A20659-E37A-44B8-9B6E-5B1DECD3BDC0}"/>
    <cellStyle name="Note 2 6 6 4" xfId="17784" xr:uid="{62417E10-ABD1-4BD3-9BCA-1F5E0929E0FE}"/>
    <cellStyle name="Note 2 6 7" xfId="3013" xr:uid="{00000000-0005-0000-0000-00002C1D0000}"/>
    <cellStyle name="Note 2 6 7 2" xfId="20747" xr:uid="{08F99756-DB66-4FC8-A06E-CDD3F6C7310B}"/>
    <cellStyle name="Note 2 6 8" xfId="7315" xr:uid="{00000000-0005-0000-0000-00002D1D0000}"/>
    <cellStyle name="Note 2 6 9" xfId="8596" xr:uid="{00000000-0005-0000-0000-00002E1D0000}"/>
    <cellStyle name="Note 2 7" xfId="3973" xr:uid="{00000000-0005-0000-0000-00002F1D0000}"/>
    <cellStyle name="Note 2 7 10" xfId="3934" xr:uid="{00000000-0005-0000-0000-0000301D0000}"/>
    <cellStyle name="Note 2 7 11" xfId="9369" xr:uid="{00000000-0005-0000-0000-0000311D0000}"/>
    <cellStyle name="Note 2 7 12" xfId="13317" xr:uid="{04AE0B55-2207-4204-BD76-BA7CB08A40F4}"/>
    <cellStyle name="Note 2 7 2" xfId="7543" xr:uid="{00000000-0005-0000-0000-0000321D0000}"/>
    <cellStyle name="Note 2 7 2 2" xfId="15961" xr:uid="{6C223B4E-99EC-4172-AE9D-AF6A99291EF7}"/>
    <cellStyle name="Note 2 7 2 2 2" xfId="18392" xr:uid="{084EC8F0-990F-4EEF-A155-A61D654081FE}"/>
    <cellStyle name="Note 2 7 2 2 2 2" xfId="22649" xr:uid="{445CD6D8-4DB4-4E3B-9B7A-66024AC8419D}"/>
    <cellStyle name="Note 2 7 2 2 2 3" xfId="23062" xr:uid="{BB2F7960-68B7-4A20-AFED-CB86F3FBA97D}"/>
    <cellStyle name="Note 2 7 2 2 2 4" xfId="25025" xr:uid="{B8AD40D2-6BF8-4D48-90E6-2B53B658076D}"/>
    <cellStyle name="Note 2 7 2 2 3" xfId="19295" xr:uid="{1C887DE5-3045-4F6D-9197-3C6909D3818E}"/>
    <cellStyle name="Note 2 7 2 2 3 2" xfId="23752" xr:uid="{9776B9AB-2180-4BE2-8099-C1B9E4EC461B}"/>
    <cellStyle name="Note 2 7 2 2 3 3" xfId="25700" xr:uid="{7155F1F2-4399-43F5-B9DC-B9E016C4D179}"/>
    <cellStyle name="Note 2 7 2 2 4" xfId="20558" xr:uid="{17BA0ACF-C98A-41FA-B2B1-B5FBC82BBD60}"/>
    <cellStyle name="Note 2 7 2 3" xfId="14421" xr:uid="{303C037A-FA5A-4DD3-824E-622EE1C75969}"/>
    <cellStyle name="Note 2 7 2 3 2" xfId="16916" xr:uid="{6BFE8EFA-09F9-438B-8442-D169DF78E1BA}"/>
    <cellStyle name="Note 2 7 2 3 2 2" xfId="21535" xr:uid="{824D3B6C-5A55-44E8-B823-155C2B4FC22D}"/>
    <cellStyle name="Note 2 7 2 3 2 3" xfId="24346" xr:uid="{554C040B-91FD-4E4C-9ECE-6D800B7721DD}"/>
    <cellStyle name="Note 2 7 2 3 3" xfId="20675" xr:uid="{6CE783DF-F301-4AD7-B2CB-FB91B99209DA}"/>
    <cellStyle name="Note 2 7 2 4" xfId="16532" xr:uid="{2CDD2DCA-1CF1-4934-91E6-0DE32DE7BCEF}"/>
    <cellStyle name="Note 2 7 2 4 2" xfId="19813" xr:uid="{F2BBBFCC-AB5F-4B7E-9A9E-0FF641D2F6B6}"/>
    <cellStyle name="Note 2 7 2 4 3" xfId="24056" xr:uid="{7FF23005-0D2E-46E9-842E-7DF729D93940}"/>
    <cellStyle name="Note 2 7 2 5" xfId="23020" xr:uid="{60A247B7-4706-4591-9535-8B707C23C05B}"/>
    <cellStyle name="Note 2 7 2 6" xfId="14038" xr:uid="{28A18B50-492A-470A-AF1F-34EBF5961F42}"/>
    <cellStyle name="Note 2 7 3" xfId="8269" xr:uid="{00000000-0005-0000-0000-0000331D0000}"/>
    <cellStyle name="Note 2 7 3 2" xfId="17982" xr:uid="{9213E38D-A094-4414-8E6A-2B5515E070F0}"/>
    <cellStyle name="Note 2 7 3 2 2" xfId="22371" xr:uid="{552ECD5E-4D2E-44B7-ADA2-BD3C63D6EA9C}"/>
    <cellStyle name="Note 2 7 3 2 3" xfId="20297" xr:uid="{DA2BCE8B-793F-432B-8EF1-67185912C8E2}"/>
    <cellStyle name="Note 2 7 3 2 4" xfId="24766" xr:uid="{2AFF5346-DD03-428C-917D-36928AC6ECAB}"/>
    <cellStyle name="Note 2 7 3 3" xfId="19024" xr:uid="{9068F473-C20D-4649-88A4-47943022EEAE}"/>
    <cellStyle name="Note 2 7 3 3 2" xfId="23481" xr:uid="{2C5780B3-A291-416A-96C8-E9442BE07140}"/>
    <cellStyle name="Note 2 7 3 3 3" xfId="25429" xr:uid="{C8ECF4D5-2A56-49B6-9554-C8CEFCCF06A0}"/>
    <cellStyle name="Note 2 7 3 4" xfId="20955" xr:uid="{E4E60F93-AA68-48ED-98FA-7B01858875BA}"/>
    <cellStyle name="Note 2 7 3 5" xfId="15464" xr:uid="{290885F3-1EE0-4214-9CC7-F2AFA7B25173}"/>
    <cellStyle name="Note 2 7 4" xfId="5189" xr:uid="{00000000-0005-0000-0000-0000341D0000}"/>
    <cellStyle name="Note 2 7 4 2" xfId="18766" xr:uid="{E99F04EE-75E6-4F3D-9A90-AA9898EE825F}"/>
    <cellStyle name="Note 2 7 4 2 2" xfId="23222" xr:uid="{123A788C-5097-4FCA-945D-D0B47104EA3D}"/>
    <cellStyle name="Note 2 7 4 2 3" xfId="25171" xr:uid="{901B9912-41E5-4A38-9AB0-FC0C5C7B6990}"/>
    <cellStyle name="Note 2 7 4 3" xfId="21782" xr:uid="{8C89B979-14BD-4F96-AB9C-331E3F6500C9}"/>
    <cellStyle name="Note 2 7 4 4" xfId="14735" xr:uid="{161EEFA7-43BA-4176-818E-9BDBD5728302}"/>
    <cellStyle name="Note 2 7 5" xfId="5789" xr:uid="{00000000-0005-0000-0000-0000351D0000}"/>
    <cellStyle name="Note 2 7 5 2" xfId="22079" xr:uid="{D0B0BF24-1DA8-4D04-A601-E7863C5C8D5B}"/>
    <cellStyle name="Note 2 7 5 3" xfId="24412" xr:uid="{A22ABA04-D412-4C8E-B2A8-51BD39D9DB97}"/>
    <cellStyle name="Note 2 7 5 4" xfId="17004" xr:uid="{9DCA1059-7D37-475B-BDC0-50D37E952B2D}"/>
    <cellStyle name="Note 2 7 6" xfId="3025" xr:uid="{00000000-0005-0000-0000-0000361D0000}"/>
    <cellStyle name="Note 2 7 6 2" xfId="19995" xr:uid="{D4EE5A07-B4A2-4881-81CB-91F5FA05E325}"/>
    <cellStyle name="Note 2 7 7" xfId="8252" xr:uid="{00000000-0005-0000-0000-0000371D0000}"/>
    <cellStyle name="Note 2 7 7 2" xfId="26737" xr:uid="{71F044B4-F762-4EE2-A8BF-B18F4467A1D5}"/>
    <cellStyle name="Note 2 7 8" xfId="7358" xr:uid="{00000000-0005-0000-0000-0000381D0000}"/>
    <cellStyle name="Note 2 7 9" xfId="2946" xr:uid="{00000000-0005-0000-0000-0000391D0000}"/>
    <cellStyle name="Note 2 8" xfId="5325" xr:uid="{00000000-0005-0000-0000-00003A1D0000}"/>
    <cellStyle name="Note 2 8 10" xfId="8144" xr:uid="{00000000-0005-0000-0000-00003B1D0000}"/>
    <cellStyle name="Note 2 8 11" xfId="9391" xr:uid="{00000000-0005-0000-0000-00003C1D0000}"/>
    <cellStyle name="Note 2 8 12" xfId="17671" xr:uid="{7F5D0A7D-C009-4592-9D78-3FA565A4F56E}"/>
    <cellStyle name="Note 2 8 2" xfId="6242" xr:uid="{00000000-0005-0000-0000-00003D1D0000}"/>
    <cellStyle name="Note 2 8 3" xfId="7661" xr:uid="{00000000-0005-0000-0000-00003E1D0000}"/>
    <cellStyle name="Note 2 8 4" xfId="3982" xr:uid="{00000000-0005-0000-0000-00003F1D0000}"/>
    <cellStyle name="Note 2 8 5" xfId="2821" xr:uid="{00000000-0005-0000-0000-0000401D0000}"/>
    <cellStyle name="Note 2 8 6" xfId="2980" xr:uid="{00000000-0005-0000-0000-0000411D0000}"/>
    <cellStyle name="Note 2 8 7" xfId="5482" xr:uid="{00000000-0005-0000-0000-0000421D0000}"/>
    <cellStyle name="Note 2 8 8" xfId="8105" xr:uid="{00000000-0005-0000-0000-0000431D0000}"/>
    <cellStyle name="Note 2 8 9" xfId="8858" xr:uid="{00000000-0005-0000-0000-0000441D0000}"/>
    <cellStyle name="Note 2 9" xfId="3887" xr:uid="{00000000-0005-0000-0000-0000451D0000}"/>
    <cellStyle name="Note 2 9 2" xfId="16832" xr:uid="{687EE0B0-20E9-4695-9FCE-2ED0FD7459A5}"/>
    <cellStyle name="Note 20" xfId="17332" xr:uid="{71495E8C-62C7-4482-9A81-18FAD406B998}"/>
    <cellStyle name="Note 20 2" xfId="17593" xr:uid="{D8EDC6EE-6C54-4CF2-86FF-C8997A7F1E35}"/>
    <cellStyle name="Note 21" xfId="17333" xr:uid="{77F57297-B16E-4CF9-B485-122C23D6FEC1}"/>
    <cellStyle name="Note 21 2" xfId="17594" xr:uid="{BBAC4F86-597D-45F2-81F6-A64814151FD5}"/>
    <cellStyle name="Note 22" xfId="17336" xr:uid="{0FE97B27-3D6F-4A32-BC11-F16E1B6E6488}"/>
    <cellStyle name="Note 22 2" xfId="17597" xr:uid="{A9208034-5338-4C3D-9A2D-C02F3FD86858}"/>
    <cellStyle name="Note 23" xfId="17337" xr:uid="{E53155FC-CBFB-4854-B814-43EDE3271BA9}"/>
    <cellStyle name="Note 23 2" xfId="17598" xr:uid="{CC6FB4BB-D53B-433B-A841-2B73331AB6E9}"/>
    <cellStyle name="Note 24" xfId="17338" xr:uid="{CA172200-6AFA-43D9-A8AB-C3D8078125AB}"/>
    <cellStyle name="Note 24 2" xfId="17599" xr:uid="{469D2B23-E1ED-41BF-B413-3C4C28E13A6B}"/>
    <cellStyle name="Note 25" xfId="17339" xr:uid="{DD5D4B94-927C-44CE-8C52-39CCAB85E05F}"/>
    <cellStyle name="Note 25 2" xfId="17600" xr:uid="{02C543A5-46E1-4643-98C5-37141AE1A299}"/>
    <cellStyle name="Note 26" xfId="17340" xr:uid="{95465B0C-B24D-4234-8FCB-66841BE8ED89}"/>
    <cellStyle name="Note 26 2" xfId="17601" xr:uid="{A99C483A-71EC-49C4-AECE-CDD1DDC747C7}"/>
    <cellStyle name="Note 27" xfId="17341" xr:uid="{DD4ABB14-400B-42C1-9B76-7B4A62693AA7}"/>
    <cellStyle name="Note 27 2" xfId="17602" xr:uid="{D344EB46-740B-4AED-BE01-52F126DBC783}"/>
    <cellStyle name="Note 28" xfId="17342" xr:uid="{0CE1EEE8-3B17-429B-9DC4-999CE850395C}"/>
    <cellStyle name="Note 28 2" xfId="17603" xr:uid="{C173D3AB-3A92-4E84-A6EE-A9FB53C970C6}"/>
    <cellStyle name="Note 29" xfId="17343" xr:uid="{0B763DF4-42D9-48DE-9D7D-D9C05280D396}"/>
    <cellStyle name="Note 29 2" xfId="17604" xr:uid="{4DCC7455-BC7A-4E04-8E7A-4C21CCD50422}"/>
    <cellStyle name="Note 3" xfId="1555" xr:uid="{00000000-0005-0000-0000-0000461D0000}"/>
    <cellStyle name="Note 3 10" xfId="5738" xr:uid="{00000000-0005-0000-0000-0000471D0000}"/>
    <cellStyle name="Note 3 10 2" xfId="18999" xr:uid="{E4E1B333-30C2-4C49-9BE5-31554B60AD06}"/>
    <cellStyle name="Note 3 10 2 2" xfId="23456" xr:uid="{4F0A485E-97C2-4193-B0F2-F4261FB53C28}"/>
    <cellStyle name="Note 3 10 2 3" xfId="25404" xr:uid="{93B77A8F-4536-4C49-B4CE-F3116EB13899}"/>
    <cellStyle name="Note 3 10 3" xfId="22762" xr:uid="{F0385EDD-5254-4FB9-A8FD-CDE366E3A535}"/>
    <cellStyle name="Note 3 10 4" xfId="15437" xr:uid="{C46A06C4-BBCF-4FCF-A623-5EA3FBEDA0FE}"/>
    <cellStyle name="Note 3 11" xfId="5800" xr:uid="{00000000-0005-0000-0000-0000481D0000}"/>
    <cellStyle name="Note 3 11 2" xfId="19791" xr:uid="{E052B6EF-BA9F-48AA-9D03-18262F63257F}"/>
    <cellStyle name="Note 3 11 3" xfId="24202" xr:uid="{433CA7F7-8BC1-4D58-976D-B1D0FEF1AEEF}"/>
    <cellStyle name="Note 3 11 4" xfId="16678" xr:uid="{20BC1135-C308-4D9E-BC43-DD18C0AB6A96}"/>
    <cellStyle name="Note 3 12" xfId="5174" xr:uid="{00000000-0005-0000-0000-0000491D0000}"/>
    <cellStyle name="Note 3 12 2" xfId="20746" xr:uid="{75E0C983-CC0C-49A0-B67C-82A8DB4A39A8}"/>
    <cellStyle name="Note 3 13" xfId="9177" xr:uid="{00000000-0005-0000-0000-00004A1D0000}"/>
    <cellStyle name="Note 3 14" xfId="7896" xr:uid="{00000000-0005-0000-0000-00004B1D0000}"/>
    <cellStyle name="Note 3 15" xfId="7939" xr:uid="{00000000-0005-0000-0000-00004C1D0000}"/>
    <cellStyle name="Note 3 16" xfId="9401" xr:uid="{00000000-0005-0000-0000-00004D1D0000}"/>
    <cellStyle name="Note 3 17" xfId="13318" xr:uid="{DE7828BE-7A95-4FC4-93AE-EF22DFDE35CD}"/>
    <cellStyle name="Note 3 2" xfId="2331" xr:uid="{00000000-0005-0000-0000-00004E1D0000}"/>
    <cellStyle name="Note 3 2 10" xfId="8629" xr:uid="{00000000-0005-0000-0000-00004F1D0000}"/>
    <cellStyle name="Note 3 2 11" xfId="3240" xr:uid="{00000000-0005-0000-0000-0000501D0000}"/>
    <cellStyle name="Note 3 2 12" xfId="5603" xr:uid="{00000000-0005-0000-0000-0000511D0000}"/>
    <cellStyle name="Note 3 2 13" xfId="9181" xr:uid="{00000000-0005-0000-0000-0000521D0000}"/>
    <cellStyle name="Note 3 2 14" xfId="8314" xr:uid="{00000000-0005-0000-0000-0000531D0000}"/>
    <cellStyle name="Note 3 2 15" xfId="13319" xr:uid="{7B64F75E-A7F5-4F0A-82EF-4B99CFAFA88B}"/>
    <cellStyle name="Note 3 2 2" xfId="5118" xr:uid="{00000000-0005-0000-0000-0000541D0000}"/>
    <cellStyle name="Note 3 2 2 10" xfId="5436" xr:uid="{00000000-0005-0000-0000-0000551D0000}"/>
    <cellStyle name="Note 3 2 2 11" xfId="8317" xr:uid="{00000000-0005-0000-0000-0000561D0000}"/>
    <cellStyle name="Note 3 2 2 12" xfId="7773" xr:uid="{00000000-0005-0000-0000-0000571D0000}"/>
    <cellStyle name="Note 3 2 2 13" xfId="13320" xr:uid="{737019DD-2629-460B-A3D7-B082C23ECDD8}"/>
    <cellStyle name="Note 3 2 2 2" xfId="5931" xr:uid="{00000000-0005-0000-0000-0000581D0000}"/>
    <cellStyle name="Note 3 2 2 2 10" xfId="9508" xr:uid="{00000000-0005-0000-0000-0000591D0000}"/>
    <cellStyle name="Note 3 2 2 2 11" xfId="9580" xr:uid="{00000000-0005-0000-0000-00005A1D0000}"/>
    <cellStyle name="Note 3 2 2 2 12" xfId="14041" xr:uid="{582B7252-33A4-45B4-9157-FB3593178D9D}"/>
    <cellStyle name="Note 3 2 2 2 2" xfId="8043" xr:uid="{00000000-0005-0000-0000-00005B1D0000}"/>
    <cellStyle name="Note 3 2 2 2 2 2" xfId="18395" xr:uid="{84833179-D6B4-4532-8AFB-6CE16451D3BF}"/>
    <cellStyle name="Note 3 2 2 2 2 2 2" xfId="22652" xr:uid="{10DAFBEC-A8A3-469E-9A1F-357F6C09B1FD}"/>
    <cellStyle name="Note 3 2 2 2 2 2 3" xfId="23065" xr:uid="{224F3D06-5C8E-4002-B720-6D8C10016A70}"/>
    <cellStyle name="Note 3 2 2 2 2 2 4" xfId="25028" xr:uid="{7872BB8D-9DF5-4E24-AD0D-0450EF6FABE4}"/>
    <cellStyle name="Note 3 2 2 2 2 3" xfId="19298" xr:uid="{5D54BAC4-12CC-4720-B05C-88FE407877D2}"/>
    <cellStyle name="Note 3 2 2 2 2 3 2" xfId="23755" xr:uid="{8D73B245-95C4-4F41-9426-8B44F89E617E}"/>
    <cellStyle name="Note 3 2 2 2 2 3 3" xfId="25703" xr:uid="{78D2D07B-8B9F-48BB-901C-750BC05434FC}"/>
    <cellStyle name="Note 3 2 2 2 2 4" xfId="20923" xr:uid="{E435647F-7512-4C28-A23B-DFDAB0CE0798}"/>
    <cellStyle name="Note 3 2 2 2 2 5" xfId="15964" xr:uid="{98703017-BA4C-42C0-8840-D8C54138EF4C}"/>
    <cellStyle name="Note 3 2 2 2 3" xfId="8726" xr:uid="{00000000-0005-0000-0000-00005C1D0000}"/>
    <cellStyle name="Note 3 2 2 2 3 2" xfId="16915" xr:uid="{4FE8166D-E043-42B7-9647-C0BD5F180580}"/>
    <cellStyle name="Note 3 2 2 2 3 2 2" xfId="22928" xr:uid="{67B55843-BD9A-4526-990F-D79D90D18D06}"/>
    <cellStyle name="Note 3 2 2 2 3 2 3" xfId="24345" xr:uid="{0313964F-DB15-418F-8F11-5E3AD0DC0898}"/>
    <cellStyle name="Note 3 2 2 2 3 3" xfId="22287" xr:uid="{6B5B5BDA-D503-4693-93CA-ABDF4FBA2035}"/>
    <cellStyle name="Note 3 2 2 2 3 4" xfId="14422" xr:uid="{CA08B6F0-B1CB-4D94-9A24-D871330EE3D7}"/>
    <cellStyle name="Note 3 2 2 2 4" xfId="8573" xr:uid="{00000000-0005-0000-0000-00005D1D0000}"/>
    <cellStyle name="Note 3 2 2 2 4 2" xfId="19816" xr:uid="{5F332FA1-EE67-4BDF-8350-A96EF83944A7}"/>
    <cellStyle name="Note 3 2 2 2 4 3" xfId="24053" xr:uid="{5D45A08B-9DD5-4EA0-9E77-63449F21C9B3}"/>
    <cellStyle name="Note 3 2 2 2 4 4" xfId="16529" xr:uid="{C00E675C-DA8E-48EA-8E88-E81B6B5C60CC}"/>
    <cellStyle name="Note 3 2 2 2 5" xfId="5821" xr:uid="{00000000-0005-0000-0000-00005E1D0000}"/>
    <cellStyle name="Note 3 2 2 2 5 2" xfId="21428" xr:uid="{AB85B7C6-6060-4CCD-8B9B-243233B96B51}"/>
    <cellStyle name="Note 3 2 2 2 6" xfId="9158" xr:uid="{00000000-0005-0000-0000-00005F1D0000}"/>
    <cellStyle name="Note 3 2 2 2 7" xfId="3089" xr:uid="{00000000-0005-0000-0000-0000601D0000}"/>
    <cellStyle name="Note 3 2 2 2 8" xfId="9352" xr:uid="{00000000-0005-0000-0000-0000611D0000}"/>
    <cellStyle name="Note 3 2 2 2 9" xfId="9255" xr:uid="{00000000-0005-0000-0000-0000621D0000}"/>
    <cellStyle name="Note 3 2 2 3" xfId="6052" xr:uid="{00000000-0005-0000-0000-0000631D0000}"/>
    <cellStyle name="Note 3 2 2 3 2" xfId="17985" xr:uid="{9A017888-EDF2-48B1-A234-EB1B20026C0D}"/>
    <cellStyle name="Note 3 2 2 3 2 2" xfId="22374" xr:uid="{43095222-8A3A-49ED-9398-914DAFAB9A22}"/>
    <cellStyle name="Note 3 2 2 3 2 3" xfId="20294" xr:uid="{89909635-C932-4275-8D54-B6153A89187A}"/>
    <cellStyle name="Note 3 2 2 3 2 4" xfId="24769" xr:uid="{2A4EF4A7-F71C-4531-AA77-898E324E42A6}"/>
    <cellStyle name="Note 3 2 2 3 3" xfId="19027" xr:uid="{E3389FBE-71FD-4F1C-BB5D-13042AC2D3B9}"/>
    <cellStyle name="Note 3 2 2 3 3 2" xfId="23484" xr:uid="{29032ADA-970A-481A-A7B2-CE756FD4B774}"/>
    <cellStyle name="Note 3 2 2 3 3 3" xfId="25432" xr:uid="{8DB15658-6359-4DBC-AEBB-863F6E964609}"/>
    <cellStyle name="Note 3 2 2 3 4" xfId="21516" xr:uid="{E53A72BA-9EA4-474F-910F-AAA5C03C5FE4}"/>
    <cellStyle name="Note 3 2 2 3 5" xfId="15467" xr:uid="{4DE37DDD-389C-4B19-B945-36F72DF8086E}"/>
    <cellStyle name="Note 3 2 2 4" xfId="7585" xr:uid="{00000000-0005-0000-0000-0000641D0000}"/>
    <cellStyle name="Note 3 2 2 4 2" xfId="19001" xr:uid="{F01F9F77-3D99-4EA6-BAB6-8B397225941B}"/>
    <cellStyle name="Note 3 2 2 4 2 2" xfId="23458" xr:uid="{F80EA1DC-DA7C-4557-A2FC-A209DDC4E9BF}"/>
    <cellStyle name="Note 3 2 2 4 2 3" xfId="25406" xr:uid="{54215F16-B22D-4F59-914E-B2EC77BE6622}"/>
    <cellStyle name="Note 3 2 2 4 3" xfId="20995" xr:uid="{BBC6E084-685B-4C89-9CB9-A158D2ADC7FB}"/>
    <cellStyle name="Note 3 2 2 4 4" xfId="15439" xr:uid="{C1B1835C-9B39-4B6B-BEB8-3A5DE3B518AF}"/>
    <cellStyle name="Note 3 2 2 5" xfId="3912" xr:uid="{00000000-0005-0000-0000-0000651D0000}"/>
    <cellStyle name="Note 3 2 2 5 2" xfId="20313" xr:uid="{FE4513B7-1A2E-4626-8528-21C79F052060}"/>
    <cellStyle name="Note 3 2 2 5 3" xfId="24735" xr:uid="{1C8522C9-3E6F-4E7F-82A9-43DFF827A0A1}"/>
    <cellStyle name="Note 3 2 2 5 4" xfId="17937" xr:uid="{DF7E2D7F-340F-48B2-8A7D-D87CC86CFFCF}"/>
    <cellStyle name="Note 3 2 2 6" xfId="7775" xr:uid="{00000000-0005-0000-0000-0000661D0000}"/>
    <cellStyle name="Note 3 2 2 6 2" xfId="20744" xr:uid="{9DA3D1BE-F16C-48CF-ACBF-DA152BEBA893}"/>
    <cellStyle name="Note 3 2 2 7" xfId="8447" xr:uid="{00000000-0005-0000-0000-0000671D0000}"/>
    <cellStyle name="Note 3 2 2 8" xfId="9237" xr:uid="{00000000-0005-0000-0000-0000681D0000}"/>
    <cellStyle name="Note 3 2 2 9" xfId="5314" xr:uid="{00000000-0005-0000-0000-0000691D0000}"/>
    <cellStyle name="Note 3 2 3" xfId="4657" xr:uid="{00000000-0005-0000-0000-00006A1D0000}"/>
    <cellStyle name="Note 3 2 3 10" xfId="8292" xr:uid="{00000000-0005-0000-0000-00006B1D0000}"/>
    <cellStyle name="Note 3 2 3 11" xfId="9254" xr:uid="{00000000-0005-0000-0000-00006C1D0000}"/>
    <cellStyle name="Note 3 2 3 12" xfId="14040" xr:uid="{C726BBC3-F60B-4452-8A34-A86CC4842DD2}"/>
    <cellStyle name="Note 3 2 3 2" xfId="7817" xr:uid="{00000000-0005-0000-0000-00006D1D0000}"/>
    <cellStyle name="Note 3 2 3 2 2" xfId="18394" xr:uid="{2551BCBC-BCD9-467B-9CB5-F40F7A3093D9}"/>
    <cellStyle name="Note 3 2 3 2 2 2" xfId="22651" xr:uid="{6B37DC57-5342-41AC-9E66-CBA52EC70672}"/>
    <cellStyle name="Note 3 2 3 2 2 3" xfId="23064" xr:uid="{AF6B37C2-0E27-4610-B13E-E12298D2FC46}"/>
    <cellStyle name="Note 3 2 3 2 2 4" xfId="25027" xr:uid="{D63D85F4-AC17-44D1-B754-4CF25F5848D4}"/>
    <cellStyle name="Note 3 2 3 2 3" xfId="19297" xr:uid="{561B1BEC-9672-47A4-98FD-4B3C44822C93}"/>
    <cellStyle name="Note 3 2 3 2 3 2" xfId="23754" xr:uid="{8B7770CD-D0A6-43AB-A874-674D837CB33A}"/>
    <cellStyle name="Note 3 2 3 2 3 3" xfId="25702" xr:uid="{E1B2D9C7-C727-49D9-BAD4-995D315A3E80}"/>
    <cellStyle name="Note 3 2 3 2 4" xfId="21570" xr:uid="{411FB093-7FBC-4FDC-A530-80B5914D0616}"/>
    <cellStyle name="Note 3 2 3 2 5" xfId="15963" xr:uid="{30F95BD0-8AAA-40D0-BF6E-BF50AF13778B}"/>
    <cellStyle name="Note 3 2 3 3" xfId="8509" xr:uid="{00000000-0005-0000-0000-00006E1D0000}"/>
    <cellStyle name="Note 3 2 3 3 2" xfId="18937" xr:uid="{64C97637-313C-4C41-B050-6C12397F4CC9}"/>
    <cellStyle name="Note 3 2 3 3 2 2" xfId="23394" xr:uid="{FCB69880-6313-452D-B8B7-86108B20860E}"/>
    <cellStyle name="Note 3 2 3 3 2 3" xfId="25342" xr:uid="{FC082DD6-E2BE-431F-9D55-2261E4442B50}"/>
    <cellStyle name="Note 3 2 3 3 3" xfId="21133" xr:uid="{7E038685-FE0C-40D4-9F90-22B81347452C}"/>
    <cellStyle name="Note 3 2 3 3 4" xfId="15032" xr:uid="{0BC5CD7A-1B56-4150-90A8-2EA650EEEE66}"/>
    <cellStyle name="Note 3 2 3 4" xfId="7855" xr:uid="{00000000-0005-0000-0000-00006F1D0000}"/>
    <cellStyle name="Note 3 2 3 4 2" xfId="19815" xr:uid="{5C6A2715-6F52-4A50-AA05-90C44AF7E6CE}"/>
    <cellStyle name="Note 3 2 3 4 3" xfId="24054" xr:uid="{25CD4413-C192-4C90-BC3B-6F6220DE96E6}"/>
    <cellStyle name="Note 3 2 3 4 4" xfId="16530" xr:uid="{1F46B46F-3AD4-4CC1-A7B2-099582C3D8AD}"/>
    <cellStyle name="Note 3 2 3 5" xfId="8327" xr:uid="{00000000-0005-0000-0000-0000701D0000}"/>
    <cellStyle name="Note 3 2 3 5 2" xfId="22884" xr:uid="{0CFCCC78-4514-4C41-B009-BD86A99A5453}"/>
    <cellStyle name="Note 3 2 3 6" xfId="7589" xr:uid="{00000000-0005-0000-0000-0000711D0000}"/>
    <cellStyle name="Note 3 2 3 7" xfId="5350" xr:uid="{00000000-0005-0000-0000-0000721D0000}"/>
    <cellStyle name="Note 3 2 3 8" xfId="3023" xr:uid="{00000000-0005-0000-0000-0000731D0000}"/>
    <cellStyle name="Note 3 2 3 9" xfId="5425" xr:uid="{00000000-0005-0000-0000-0000741D0000}"/>
    <cellStyle name="Note 3 2 4" xfId="5678" xr:uid="{00000000-0005-0000-0000-0000751D0000}"/>
    <cellStyle name="Note 3 2 4 10" xfId="5341" xr:uid="{00000000-0005-0000-0000-0000761D0000}"/>
    <cellStyle name="Note 3 2 4 11" xfId="9185" xr:uid="{00000000-0005-0000-0000-0000771D0000}"/>
    <cellStyle name="Note 3 2 4 12" xfId="15466" xr:uid="{A81C7CFD-CB10-4090-816A-77E10EB1AC93}"/>
    <cellStyle name="Note 3 2 4 2" xfId="6837" xr:uid="{00000000-0005-0000-0000-0000781D0000}"/>
    <cellStyle name="Note 3 2 4 2 2" xfId="22373" xr:uid="{94475613-C701-498D-ADA7-B0E42F385B19}"/>
    <cellStyle name="Note 3 2 4 2 3" xfId="20295" xr:uid="{217E7F1B-1B3A-4142-AD16-8FBDBFF3ADC0}"/>
    <cellStyle name="Note 3 2 4 2 4" xfId="24768" xr:uid="{A13A08A8-2FF1-400B-9FBD-B34E550E6913}"/>
    <cellStyle name="Note 3 2 4 2 5" xfId="17984" xr:uid="{3E937E31-3E27-41DA-8904-86F368C741AB}"/>
    <cellStyle name="Note 3 2 4 3" xfId="7612" xr:uid="{00000000-0005-0000-0000-0000791D0000}"/>
    <cellStyle name="Note 3 2 4 3 2" xfId="23483" xr:uid="{8DBDCDC1-FC66-4E06-B87D-1183BCC38A0D}"/>
    <cellStyle name="Note 3 2 4 3 3" xfId="25431" xr:uid="{19456B37-0ADD-406B-A786-EBE7505D0FED}"/>
    <cellStyle name="Note 3 2 4 3 4" xfId="19026" xr:uid="{F674C208-B430-4C6F-A6AA-0A6899211928}"/>
    <cellStyle name="Note 3 2 4 4" xfId="5456" xr:uid="{00000000-0005-0000-0000-00007A1D0000}"/>
    <cellStyle name="Note 3 2 4 4 2" xfId="22566" xr:uid="{E0F44C53-3E58-4DD9-84C2-68A70BB0F463}"/>
    <cellStyle name="Note 3 2 4 5" xfId="7744" xr:uid="{00000000-0005-0000-0000-00007B1D0000}"/>
    <cellStyle name="Note 3 2 4 6" xfId="8646" xr:uid="{00000000-0005-0000-0000-00007C1D0000}"/>
    <cellStyle name="Note 3 2 4 7" xfId="5802" xr:uid="{00000000-0005-0000-0000-00007D1D0000}"/>
    <cellStyle name="Note 3 2 4 8" xfId="8325" xr:uid="{00000000-0005-0000-0000-00007E1D0000}"/>
    <cellStyle name="Note 3 2 4 9" xfId="7671" xr:uid="{00000000-0005-0000-0000-00007F1D0000}"/>
    <cellStyle name="Note 3 2 5" xfId="5659" xr:uid="{00000000-0005-0000-0000-0000801D0000}"/>
    <cellStyle name="Note 3 2 5 2" xfId="19000" xr:uid="{5A51BA41-FB69-4853-9AB3-824FFE95751A}"/>
    <cellStyle name="Note 3 2 5 2 2" xfId="23457" xr:uid="{25271162-FC82-4831-B0D6-C11E4D1BB801}"/>
    <cellStyle name="Note 3 2 5 2 3" xfId="25405" xr:uid="{55B62D90-639C-4014-A220-2C2C1075D6C7}"/>
    <cellStyle name="Note 3 2 5 3" xfId="21636" xr:uid="{A4AD71C9-316F-455C-BFE7-64D2BBA26B2B}"/>
    <cellStyle name="Note 3 2 5 4" xfId="15438" xr:uid="{AD70CCDB-307B-4CF7-9156-1FE7CB227EDA}"/>
    <cellStyle name="Note 3 2 6" xfId="5244" xr:uid="{00000000-0005-0000-0000-0000811D0000}"/>
    <cellStyle name="Note 3 2 6 2" xfId="20388" xr:uid="{AE3E189D-45FE-4A31-B4A5-8A7495751BF3}"/>
    <cellStyle name="Note 3 2 6 3" xfId="24624" xr:uid="{6B0003E5-6619-4BBC-B696-CA41DC759F18}"/>
    <cellStyle name="Note 3 2 6 4" xfId="17783" xr:uid="{51D151C4-4489-4EFF-A779-ADA122E3153F}"/>
    <cellStyle name="Note 3 2 7" xfId="3164" xr:uid="{00000000-0005-0000-0000-0000821D0000}"/>
    <cellStyle name="Note 3 2 7 2" xfId="20745" xr:uid="{0F3ACAD9-6484-419F-BF61-0F3C96BB5443}"/>
    <cellStyle name="Note 3 2 8" xfId="5736" xr:uid="{00000000-0005-0000-0000-0000831D0000}"/>
    <cellStyle name="Note 3 2 9" xfId="4256" xr:uid="{00000000-0005-0000-0000-0000841D0000}"/>
    <cellStyle name="Note 3 3" xfId="2122" xr:uid="{00000000-0005-0000-0000-0000851D0000}"/>
    <cellStyle name="Note 3 3 10" xfId="8977" xr:uid="{00000000-0005-0000-0000-0000861D0000}"/>
    <cellStyle name="Note 3 3 11" xfId="5171" xr:uid="{00000000-0005-0000-0000-0000871D0000}"/>
    <cellStyle name="Note 3 3 12" xfId="3160" xr:uid="{00000000-0005-0000-0000-0000881D0000}"/>
    <cellStyle name="Note 3 3 13" xfId="8940" xr:uid="{00000000-0005-0000-0000-0000891D0000}"/>
    <cellStyle name="Note 3 3 14" xfId="8461" xr:uid="{00000000-0005-0000-0000-00008A1D0000}"/>
    <cellStyle name="Note 3 3 15" xfId="13321" xr:uid="{FF0144A3-2655-4ACE-B4C9-44E61112582D}"/>
    <cellStyle name="Note 3 3 2" xfId="5084" xr:uid="{00000000-0005-0000-0000-00008B1D0000}"/>
    <cellStyle name="Note 3 3 2 10" xfId="9079" xr:uid="{00000000-0005-0000-0000-00008C1D0000}"/>
    <cellStyle name="Note 3 3 2 11" xfId="7703" xr:uid="{00000000-0005-0000-0000-00008D1D0000}"/>
    <cellStyle name="Note 3 3 2 12" xfId="8547" xr:uid="{00000000-0005-0000-0000-00008E1D0000}"/>
    <cellStyle name="Note 3 3 2 13" xfId="13322" xr:uid="{CDEFD66E-F9E2-497B-956F-9E1FF95A2B35}"/>
    <cellStyle name="Note 3 3 2 2" xfId="5897" xr:uid="{00000000-0005-0000-0000-00008F1D0000}"/>
    <cellStyle name="Note 3 3 2 2 10" xfId="9484" xr:uid="{00000000-0005-0000-0000-0000901D0000}"/>
    <cellStyle name="Note 3 3 2 2 11" xfId="9556" xr:uid="{00000000-0005-0000-0000-0000911D0000}"/>
    <cellStyle name="Note 3 3 2 2 12" xfId="14043" xr:uid="{4F4292DD-2D2D-4D48-9D99-2EBFF7513C30}"/>
    <cellStyle name="Note 3 3 2 2 2" xfId="8017" xr:uid="{00000000-0005-0000-0000-0000921D0000}"/>
    <cellStyle name="Note 3 3 2 2 2 2" xfId="18397" xr:uid="{4CE015E2-0CC9-4E4B-A22A-8DA5A9613EFA}"/>
    <cellStyle name="Note 3 3 2 2 2 2 2" xfId="22654" xr:uid="{579AC97D-4A77-44BE-96B5-3474522295BA}"/>
    <cellStyle name="Note 3 3 2 2 2 2 3" xfId="23067" xr:uid="{68F13C66-8031-4C27-BAF6-9D12114909DF}"/>
    <cellStyle name="Note 3 3 2 2 2 2 4" xfId="25030" xr:uid="{9B288BC5-D376-4FBA-A5B2-811EFE778619}"/>
    <cellStyle name="Note 3 3 2 2 2 3" xfId="19300" xr:uid="{EB2F4B08-2379-4A60-97B1-BB16F4E3415A}"/>
    <cellStyle name="Note 3 3 2 2 2 3 2" xfId="23757" xr:uid="{24DCCDD7-38FC-4DC7-ADF2-A8B2F7F28C64}"/>
    <cellStyle name="Note 3 3 2 2 2 3 3" xfId="25705" xr:uid="{CC252412-7EB3-4E18-B3CE-DB1CC9EDFED0}"/>
    <cellStyle name="Note 3 3 2 2 2 4" xfId="20838" xr:uid="{B0A5C058-CCC4-46D1-B9DD-93AE902CFB3C}"/>
    <cellStyle name="Note 3 3 2 2 2 5" xfId="15966" xr:uid="{B34EFAE5-E12F-42ED-992C-642B27148B54}"/>
    <cellStyle name="Note 3 3 2 2 3" xfId="8702" xr:uid="{00000000-0005-0000-0000-0000931D0000}"/>
    <cellStyle name="Note 3 3 2 2 3 2" xfId="18939" xr:uid="{320D7379-854B-4CDC-AFAA-C66890DDF85A}"/>
    <cellStyle name="Note 3 3 2 2 3 2 2" xfId="23396" xr:uid="{57377571-5151-4429-98EE-41A91A93DC17}"/>
    <cellStyle name="Note 3 3 2 2 3 2 3" xfId="25344" xr:uid="{32254582-01DB-48E1-90CF-9AB19CA4A1EC}"/>
    <cellStyle name="Note 3 3 2 2 3 3" xfId="21132" xr:uid="{932DE7B7-5F3B-4325-8E31-C9D61D69639D}"/>
    <cellStyle name="Note 3 3 2 2 3 4" xfId="15034" xr:uid="{907EB19D-AC45-4D6E-8F3B-0A3CFC852092}"/>
    <cellStyle name="Note 3 3 2 2 4" xfId="5380" xr:uid="{00000000-0005-0000-0000-0000941D0000}"/>
    <cellStyle name="Note 3 3 2 2 4 2" xfId="19818" xr:uid="{2A236E4A-E848-4037-93DE-2D2D14BAC71C}"/>
    <cellStyle name="Note 3 3 2 2 4 3" xfId="24051" xr:uid="{0316FE41-DBE5-443F-9075-52304DD6A10E}"/>
    <cellStyle name="Note 3 3 2 2 4 4" xfId="16527" xr:uid="{C6601E6D-B824-4796-9B35-532DD4A7791B}"/>
    <cellStyle name="Note 3 3 2 2 5" xfId="5622" xr:uid="{00000000-0005-0000-0000-0000951D0000}"/>
    <cellStyle name="Note 3 3 2 2 5 2" xfId="22957" xr:uid="{63A43495-C390-412F-B75F-6F6D791B7F5A}"/>
    <cellStyle name="Note 3 3 2 2 6" xfId="9133" xr:uid="{00000000-0005-0000-0000-0000961D0000}"/>
    <cellStyle name="Note 3 3 2 2 7" xfId="7336" xr:uid="{00000000-0005-0000-0000-0000971D0000}"/>
    <cellStyle name="Note 3 3 2 2 8" xfId="9328" xr:uid="{00000000-0005-0000-0000-0000981D0000}"/>
    <cellStyle name="Note 3 3 2 2 9" xfId="5588" xr:uid="{00000000-0005-0000-0000-0000991D0000}"/>
    <cellStyle name="Note 3 3 2 3" xfId="6027" xr:uid="{00000000-0005-0000-0000-00009A1D0000}"/>
    <cellStyle name="Note 3 3 2 3 2" xfId="17987" xr:uid="{2F0058B7-EA2B-4A67-93EF-F92724331CF4}"/>
    <cellStyle name="Note 3 3 2 3 2 2" xfId="22376" xr:uid="{65A998D7-6263-4A46-9F81-91C2C532561D}"/>
    <cellStyle name="Note 3 3 2 3 2 3" xfId="20292" xr:uid="{E8EAF10E-4240-42E8-9DE7-D8E78F2FAF48}"/>
    <cellStyle name="Note 3 3 2 3 2 4" xfId="24771" xr:uid="{5B214211-86FE-44FF-B503-AF321EF48A25}"/>
    <cellStyle name="Note 3 3 2 3 3" xfId="19029" xr:uid="{DAEE6C56-C3F0-41BE-8D07-995F74A9D527}"/>
    <cellStyle name="Note 3 3 2 3 3 2" xfId="23486" xr:uid="{7936FD12-C37A-4D2C-8320-F7D12B638E4B}"/>
    <cellStyle name="Note 3 3 2 3 3 3" xfId="25434" xr:uid="{BFAB2F1A-BBE8-42EF-9A9A-BA70D443D0B4}"/>
    <cellStyle name="Note 3 3 2 3 4" xfId="22764" xr:uid="{AEA3633B-CDA3-4783-9BA6-8BA46D109C10}"/>
    <cellStyle name="Note 3 3 2 3 5" xfId="15469" xr:uid="{469D5F23-C6D5-4619-8D50-F38A358D7511}"/>
    <cellStyle name="Note 3 3 2 4" xfId="5465" xr:uid="{00000000-0005-0000-0000-00009B1D0000}"/>
    <cellStyle name="Note 3 3 2 4 2" xfId="18767" xr:uid="{F7B2D9E5-4EED-41BC-93FD-B8991D768E4A}"/>
    <cellStyle name="Note 3 3 2 4 2 2" xfId="23223" xr:uid="{59897F8B-FA19-4BFC-A4E7-BE4DD69BA607}"/>
    <cellStyle name="Note 3 3 2 4 2 3" xfId="25172" xr:uid="{609306D6-D4DF-47CD-9109-270BAA397A4E}"/>
    <cellStyle name="Note 3 3 2 4 3" xfId="22930" xr:uid="{DBF1E6C4-14B7-4970-99B2-A362BD6B12BB}"/>
    <cellStyle name="Note 3 3 2 4 4" xfId="14736" xr:uid="{8BF1DA35-F1DE-4EE0-BAAA-EE4962C2D82C}"/>
    <cellStyle name="Note 3 3 2 5" xfId="8537" xr:uid="{00000000-0005-0000-0000-00009C1D0000}"/>
    <cellStyle name="Note 3 3 2 5 2" xfId="20467" xr:uid="{3E1F48EC-11C1-4171-9F10-F93324DE085B}"/>
    <cellStyle name="Note 3 3 2 5 3" xfId="24201" xr:uid="{BFB31F72-4F8E-476B-9BF9-AD8ADACDB5EC}"/>
    <cellStyle name="Note 3 3 2 5 4" xfId="16677" xr:uid="{A0474D7E-878B-44C6-856B-8B03BAA6BD29}"/>
    <cellStyle name="Note 3 3 2 6" xfId="3206" xr:uid="{00000000-0005-0000-0000-00009D1D0000}"/>
    <cellStyle name="Note 3 3 2 6 2" xfId="19993" xr:uid="{334E98EA-9B25-4AA7-A16D-6AA818287320}"/>
    <cellStyle name="Note 3 3 2 7" xfId="8650" xr:uid="{00000000-0005-0000-0000-00009E1D0000}"/>
    <cellStyle name="Note 3 3 2 8" xfId="3329" xr:uid="{00000000-0005-0000-0000-00009F1D0000}"/>
    <cellStyle name="Note 3 3 2 9" xfId="8535" xr:uid="{00000000-0005-0000-0000-0000A01D0000}"/>
    <cellStyle name="Note 3 3 3" xfId="4452" xr:uid="{00000000-0005-0000-0000-0000A11D0000}"/>
    <cellStyle name="Note 3 3 3 10" xfId="5688" xr:uid="{00000000-0005-0000-0000-0000A21D0000}"/>
    <cellStyle name="Note 3 3 3 11" xfId="3100" xr:uid="{00000000-0005-0000-0000-0000A31D0000}"/>
    <cellStyle name="Note 3 3 3 12" xfId="14042" xr:uid="{0B08EE8E-6641-4976-95AF-43582FDC01D2}"/>
    <cellStyle name="Note 3 3 3 2" xfId="7718" xr:uid="{00000000-0005-0000-0000-0000A41D0000}"/>
    <cellStyle name="Note 3 3 3 2 2" xfId="18396" xr:uid="{E3C771A3-B52D-4920-8E41-168E6DBFFFDC}"/>
    <cellStyle name="Note 3 3 3 2 2 2" xfId="22653" xr:uid="{28532FDA-ABAA-46FC-80A0-61C4EEC1FFE3}"/>
    <cellStyle name="Note 3 3 3 2 2 3" xfId="23066" xr:uid="{2DBC9023-9C6F-4ED4-A607-98A7D7DA0831}"/>
    <cellStyle name="Note 3 3 3 2 2 4" xfId="25029" xr:uid="{69E2EE09-17E7-41D6-A187-F01816749F5E}"/>
    <cellStyle name="Note 3 3 3 2 3" xfId="19299" xr:uid="{33E3DC30-3A56-4C85-A458-BC9980FF7725}"/>
    <cellStyle name="Note 3 3 3 2 3 2" xfId="23756" xr:uid="{9C211033-7BA4-4743-8DC8-CF911389836A}"/>
    <cellStyle name="Note 3 3 3 2 3 3" xfId="25704" xr:uid="{A0A3FA64-1028-4C26-AE80-2EA33A220E4B}"/>
    <cellStyle name="Note 3 3 3 2 4" xfId="21492" xr:uid="{2DEBB637-8999-46CC-909D-EB6D3EE77B60}"/>
    <cellStyle name="Note 3 3 3 2 5" xfId="15965" xr:uid="{81F96654-EC95-49D3-8D3F-CD28AE75642A}"/>
    <cellStyle name="Note 3 3 3 3" xfId="8421" xr:uid="{00000000-0005-0000-0000-0000A51D0000}"/>
    <cellStyle name="Note 3 3 3 3 2" xfId="18938" xr:uid="{BECEF1BD-E0AD-42D6-BB91-4357531379DE}"/>
    <cellStyle name="Note 3 3 3 3 2 2" xfId="23395" xr:uid="{7B2D8231-DE90-41EB-9B0D-08577CF20BDC}"/>
    <cellStyle name="Note 3 3 3 3 2 3" xfId="25343" xr:uid="{B62C0B15-7A48-40D5-B8C0-0753F341C56A}"/>
    <cellStyle name="Note 3 3 3 3 3" xfId="19910" xr:uid="{9DECE74F-B92A-4B6D-80A3-17D9941A7E5E}"/>
    <cellStyle name="Note 3 3 3 3 4" xfId="15033" xr:uid="{6428F9B0-A59E-425C-A687-7A16FF93647E}"/>
    <cellStyle name="Note 3 3 3 4" xfId="3356" xr:uid="{00000000-0005-0000-0000-0000A61D0000}"/>
    <cellStyle name="Note 3 3 3 4 2" xfId="19817" xr:uid="{CE15378E-00DE-457D-B2BF-4D6FC3152246}"/>
    <cellStyle name="Note 3 3 3 4 3" xfId="24052" xr:uid="{B3349E82-0BBF-4943-9C65-E74A84088F79}"/>
    <cellStyle name="Note 3 3 3 4 4" xfId="16528" xr:uid="{5BE2B909-6307-4635-B4E8-7653CD6AA0A3}"/>
    <cellStyle name="Note 3 3 3 5" xfId="3118" xr:uid="{00000000-0005-0000-0000-0000A71D0000}"/>
    <cellStyle name="Note 3 3 3 5 2" xfId="21762" xr:uid="{6417FB32-E6CF-4ED6-AB6A-3D586302B8CD}"/>
    <cellStyle name="Note 3 3 3 6" xfId="8132" xr:uid="{00000000-0005-0000-0000-0000A81D0000}"/>
    <cellStyle name="Note 3 3 3 7" xfId="7960" xr:uid="{00000000-0005-0000-0000-0000A91D0000}"/>
    <cellStyle name="Note 3 3 3 8" xfId="5615" xr:uid="{00000000-0005-0000-0000-0000AA1D0000}"/>
    <cellStyle name="Note 3 3 3 9" xfId="5784" xr:uid="{00000000-0005-0000-0000-0000AB1D0000}"/>
    <cellStyle name="Note 3 3 4" xfId="5576" xr:uid="{00000000-0005-0000-0000-0000AC1D0000}"/>
    <cellStyle name="Note 3 3 4 10" xfId="8942" xr:uid="{00000000-0005-0000-0000-0000AD1D0000}"/>
    <cellStyle name="Note 3 3 4 11" xfId="8891" xr:uid="{00000000-0005-0000-0000-0000AE1D0000}"/>
    <cellStyle name="Note 3 3 4 12" xfId="15468" xr:uid="{F45C0F6C-C2DB-454A-A40F-D8A5F9AF5DEB}"/>
    <cellStyle name="Note 3 3 4 2" xfId="6632" xr:uid="{00000000-0005-0000-0000-0000AF1D0000}"/>
    <cellStyle name="Note 3 3 4 2 2" xfId="22375" xr:uid="{E405F25C-F95D-4285-9949-3E20C52553FC}"/>
    <cellStyle name="Note 3 3 4 2 3" xfId="20293" xr:uid="{583B0A33-7CF8-47FB-BA24-5EA8FA5C4C20}"/>
    <cellStyle name="Note 3 3 4 2 4" xfId="24770" xr:uid="{D6A17631-C286-4DF3-8F5B-BCBD10283C60}"/>
    <cellStyle name="Note 3 3 4 2 5" xfId="17986" xr:uid="{CAF8D858-504F-40F9-A7FB-77715BFB95F1}"/>
    <cellStyle name="Note 3 3 4 3" xfId="5535" xr:uid="{00000000-0005-0000-0000-0000B01D0000}"/>
    <cellStyle name="Note 3 3 4 3 2" xfId="23485" xr:uid="{1F3B72C1-644E-4F5F-AB1B-AA3D1D87890B}"/>
    <cellStyle name="Note 3 3 4 3 3" xfId="25433" xr:uid="{FD66F4BA-EB06-4A87-9DFC-F90D97F44952}"/>
    <cellStyle name="Note 3 3 4 3 4" xfId="19028" xr:uid="{AD97B39C-F753-447C-B5BF-59F6C333D64D}"/>
    <cellStyle name="Note 3 3 4 4" xfId="2878" xr:uid="{00000000-0005-0000-0000-0000B11D0000}"/>
    <cellStyle name="Note 3 3 4 4 2" xfId="22131" xr:uid="{28CBE00F-58BC-41CE-AE0A-6CB7201D69A1}"/>
    <cellStyle name="Note 3 3 4 5" xfId="8365" xr:uid="{00000000-0005-0000-0000-0000B21D0000}"/>
    <cellStyle name="Note 3 3 4 6" xfId="7573" xr:uid="{00000000-0005-0000-0000-0000B31D0000}"/>
    <cellStyle name="Note 3 3 4 7" xfId="8946" xr:uid="{00000000-0005-0000-0000-0000B41D0000}"/>
    <cellStyle name="Note 3 3 4 8" xfId="5259" xr:uid="{00000000-0005-0000-0000-0000B51D0000}"/>
    <cellStyle name="Note 3 3 4 9" xfId="3153" xr:uid="{00000000-0005-0000-0000-0000B61D0000}"/>
    <cellStyle name="Note 3 3 5" xfId="2918" xr:uid="{00000000-0005-0000-0000-0000B71D0000}"/>
    <cellStyle name="Note 3 3 5 2" xfId="19002" xr:uid="{365F80F2-A881-499C-B0E8-08A54887505F}"/>
    <cellStyle name="Note 3 3 5 2 2" xfId="23459" xr:uid="{956A8261-EC53-4DD1-8252-E98BE657E4AC}"/>
    <cellStyle name="Note 3 3 5 2 3" xfId="25407" xr:uid="{11C34772-03F2-4C1E-B60C-CB804B595450}"/>
    <cellStyle name="Note 3 3 5 3" xfId="20860" xr:uid="{673F4588-988B-458B-B451-E81B8ED7C6BF}"/>
    <cellStyle name="Note 3 3 5 4" xfId="15440" xr:uid="{BE94F85E-D5BA-42F8-877F-96C9E7FF0B40}"/>
    <cellStyle name="Note 3 3 6" xfId="3128" xr:uid="{00000000-0005-0000-0000-0000B81D0000}"/>
    <cellStyle name="Note 3 3 6 2" xfId="20446" xr:uid="{82652DAD-C677-466F-8DE5-39ABB9E5B293}"/>
    <cellStyle name="Note 3 3 6 3" xfId="24411" xr:uid="{8C0DA8E5-38CD-4F83-80FD-3C36095D272A}"/>
    <cellStyle name="Note 3 3 6 4" xfId="17003" xr:uid="{603C3FAA-686D-4113-969F-BD25D5091C1B}"/>
    <cellStyle name="Note 3 3 7" xfId="8087" xr:uid="{00000000-0005-0000-0000-0000B91D0000}"/>
    <cellStyle name="Note 3 3 7 2" xfId="19994" xr:uid="{154E59E3-61F8-4BA3-875D-C8DEF4F3F7D6}"/>
    <cellStyle name="Note 3 3 8" xfId="5335" xr:uid="{00000000-0005-0000-0000-0000BA1D0000}"/>
    <cellStyle name="Note 3 3 9" xfId="7931" xr:uid="{00000000-0005-0000-0000-0000BB1D0000}"/>
    <cellStyle name="Note 3 4" xfId="5036" xr:uid="{00000000-0005-0000-0000-0000BC1D0000}"/>
    <cellStyle name="Note 3 4 10" xfId="9415" xr:uid="{00000000-0005-0000-0000-0000BD1D0000}"/>
    <cellStyle name="Note 3 4 11" xfId="7507" xr:uid="{00000000-0005-0000-0000-0000BE1D0000}"/>
    <cellStyle name="Note 3 4 12" xfId="7309" xr:uid="{00000000-0005-0000-0000-0000BF1D0000}"/>
    <cellStyle name="Note 3 4 13" xfId="13323" xr:uid="{0F3EC81C-06AC-464A-9486-36D32B32DC8F}"/>
    <cellStyle name="Note 3 4 2" xfId="5849" xr:uid="{00000000-0005-0000-0000-0000C01D0000}"/>
    <cellStyle name="Note 3 4 2 10" xfId="9460" xr:uid="{00000000-0005-0000-0000-0000C11D0000}"/>
    <cellStyle name="Note 3 4 2 11" xfId="9532" xr:uid="{00000000-0005-0000-0000-0000C21D0000}"/>
    <cellStyle name="Note 3 4 2 12" xfId="13324" xr:uid="{18CDB1DA-B8B1-4495-AF89-51D882CBE551}"/>
    <cellStyle name="Note 3 4 2 2" xfId="7984" xr:uid="{00000000-0005-0000-0000-0000C31D0000}"/>
    <cellStyle name="Note 3 4 2 2 2" xfId="15968" xr:uid="{858F7EA4-350D-4067-823B-DE177B684D03}"/>
    <cellStyle name="Note 3 4 2 2 2 2" xfId="18399" xr:uid="{B1B9EDEE-18BB-4B3C-AF3A-90AC75A1774D}"/>
    <cellStyle name="Note 3 4 2 2 2 2 2" xfId="22656" xr:uid="{9CDE23A2-4876-40F5-B038-DD0D3DEC2614}"/>
    <cellStyle name="Note 3 4 2 2 2 2 3" xfId="23069" xr:uid="{6C884F27-88A5-4E3A-AE22-CEF80AB1862A}"/>
    <cellStyle name="Note 3 4 2 2 2 2 4" xfId="25032" xr:uid="{7C7A5745-1081-4A67-92DF-398C23288F83}"/>
    <cellStyle name="Note 3 4 2 2 2 3" xfId="19302" xr:uid="{4D969C6B-E8B1-45F2-ABB0-E40BC0498F81}"/>
    <cellStyle name="Note 3 4 2 2 2 3 2" xfId="23759" xr:uid="{62CC0078-C8B0-4715-B2AA-14A57845D4CF}"/>
    <cellStyle name="Note 3 4 2 2 2 3 3" xfId="25707" xr:uid="{5C4DBCE6-28B4-4F30-A523-B77ABA5867F1}"/>
    <cellStyle name="Note 3 4 2 2 2 4" xfId="21539" xr:uid="{7438D53D-8D0D-4E4B-A892-3C4039397012}"/>
    <cellStyle name="Note 3 4 2 2 3" xfId="14424" xr:uid="{D1A7E9BC-53E4-4E11-AE8F-A784E8BF5E3B}"/>
    <cellStyle name="Note 3 4 2 2 3 2" xfId="16913" xr:uid="{CD20D6FA-A139-4A09-88EE-88F8F7844B79}"/>
    <cellStyle name="Note 3 4 2 2 3 2 2" xfId="22829" xr:uid="{0A5A3871-9C2B-4C05-ABDD-181214A0FF68}"/>
    <cellStyle name="Note 3 4 2 2 3 2 3" xfId="24343" xr:uid="{F2D29904-F963-4842-AB93-CEA303242692}"/>
    <cellStyle name="Note 3 4 2 2 3 3" xfId="21123" xr:uid="{F6DDF0CB-3E2A-4E13-A2AE-09497A296B1E}"/>
    <cellStyle name="Note 3 4 2 2 4" xfId="16525" xr:uid="{3A68301C-6819-41BB-A756-9D2F04020898}"/>
    <cellStyle name="Note 3 4 2 2 4 2" xfId="19820" xr:uid="{30DF8F33-07B1-4384-ACC7-204995EC5571}"/>
    <cellStyle name="Note 3 4 2 2 4 3" xfId="24049" xr:uid="{4E65C843-ED67-40BE-A318-C5AA3783C0B2}"/>
    <cellStyle name="Note 3 4 2 2 5" xfId="22951" xr:uid="{6858B82A-D42F-4A53-A0A9-6E78789B005F}"/>
    <cellStyle name="Note 3 4 2 2 6" xfId="14045" xr:uid="{8D8EAABF-379A-4C11-800C-3C64879FF286}"/>
    <cellStyle name="Note 3 4 2 3" xfId="8670" xr:uid="{00000000-0005-0000-0000-0000C41D0000}"/>
    <cellStyle name="Note 3 4 2 3 2" xfId="17989" xr:uid="{1D961035-AA02-4EA1-B349-B73735CCC9E7}"/>
    <cellStyle name="Note 3 4 2 3 2 2" xfId="22378" xr:uid="{46736C89-B43B-4C02-9EC8-21584CDBE770}"/>
    <cellStyle name="Note 3 4 2 3 2 3" xfId="20290" xr:uid="{2DFC06DC-AC40-42E8-AA31-BB7797CF009C}"/>
    <cellStyle name="Note 3 4 2 3 2 4" xfId="24773" xr:uid="{266C77CD-D997-4AA2-B710-D243C7518C8F}"/>
    <cellStyle name="Note 3 4 2 3 3" xfId="19031" xr:uid="{35236DED-FF31-4725-9434-29D40A229FB9}"/>
    <cellStyle name="Note 3 4 2 3 3 2" xfId="23488" xr:uid="{24678A20-6AFE-4409-BC92-4269EB61C889}"/>
    <cellStyle name="Note 3 4 2 3 3 3" xfId="25436" xr:uid="{AC1B921C-E85D-40F1-A4C8-29861E1F1207}"/>
    <cellStyle name="Note 3 4 2 3 4" xfId="20998" xr:uid="{F7C0B31B-6770-473A-BDB6-EC674D644C34}"/>
    <cellStyle name="Note 3 4 2 3 5" xfId="15471" xr:uid="{3152CA09-0690-46EB-AC66-D2EA60BB4003}"/>
    <cellStyle name="Note 3 4 2 4" xfId="8206" xr:uid="{00000000-0005-0000-0000-0000C51D0000}"/>
    <cellStyle name="Note 3 4 2 4 2" xfId="19004" xr:uid="{B01E7B8F-4838-4566-9C24-5058BAAF0369}"/>
    <cellStyle name="Note 3 4 2 4 2 2" xfId="23461" xr:uid="{91967303-AC53-4FF7-8C10-E4822DA0D44E}"/>
    <cellStyle name="Note 3 4 2 4 2 3" xfId="25409" xr:uid="{5EAC4778-3D9B-4ECB-8B3B-7B56BC767BBF}"/>
    <cellStyle name="Note 3 4 2 4 3" xfId="22537" xr:uid="{58291616-BF25-4930-90CC-E093508896A1}"/>
    <cellStyle name="Note 3 4 2 4 4" xfId="15442" xr:uid="{01362E0A-C015-47AF-93BD-95146FF871C3}"/>
    <cellStyle name="Note 3 4 2 5" xfId="5699" xr:uid="{00000000-0005-0000-0000-0000C61D0000}"/>
    <cellStyle name="Note 3 4 2 5 2" xfId="20865" xr:uid="{4F58ED8C-928A-43CF-AB3D-DEBE13188C2B}"/>
    <cellStyle name="Note 3 4 2 5 3" xfId="24410" xr:uid="{139EFA83-33B4-4538-966B-A6D11E2544FF}"/>
    <cellStyle name="Note 3 4 2 5 4" xfId="17002" xr:uid="{B5EE78EF-044D-40D9-8FCF-CACC61EC3654}"/>
    <cellStyle name="Note 3 4 2 6" xfId="9104" xr:uid="{00000000-0005-0000-0000-0000C71D0000}"/>
    <cellStyle name="Note 3 4 2 6 2" xfId="20743" xr:uid="{8BBD3099-3F61-45F9-8589-D4EB5BFB7434}"/>
    <cellStyle name="Note 3 4 2 7" xfId="8315" xr:uid="{00000000-0005-0000-0000-0000C81D0000}"/>
    <cellStyle name="Note 3 4 2 8" xfId="9299" xr:uid="{00000000-0005-0000-0000-0000C91D0000}"/>
    <cellStyle name="Note 3 4 2 9" xfId="3407" xr:uid="{00000000-0005-0000-0000-0000CA1D0000}"/>
    <cellStyle name="Note 3 4 3" xfId="5996" xr:uid="{00000000-0005-0000-0000-0000CB1D0000}"/>
    <cellStyle name="Note 3 4 3 2" xfId="15967" xr:uid="{BEBDE132-B5B1-4422-B950-D2FDADE88F84}"/>
    <cellStyle name="Note 3 4 3 2 2" xfId="18398" xr:uid="{81A1031D-15D9-4486-8BC9-5C74E5B5E8EC}"/>
    <cellStyle name="Note 3 4 3 2 2 2" xfId="22655" xr:uid="{A8FAD81D-53B8-4414-BBDC-88F251890794}"/>
    <cellStyle name="Note 3 4 3 2 2 3" xfId="23068" xr:uid="{BF4025D9-B8EF-4B27-8B48-EBCD9ED43C5A}"/>
    <cellStyle name="Note 3 4 3 2 2 4" xfId="25031" xr:uid="{B2BB2306-9476-479E-A251-6279B033CB93}"/>
    <cellStyle name="Note 3 4 3 2 3" xfId="19301" xr:uid="{3D6664B5-734F-4FF8-BB46-A06D592300B1}"/>
    <cellStyle name="Note 3 4 3 2 3 2" xfId="23758" xr:uid="{5E1AC49F-26F3-412F-BD98-1618CB3CD634}"/>
    <cellStyle name="Note 3 4 3 2 3 3" xfId="25706" xr:uid="{008389B3-2E98-4EE3-A7D7-E1454214A7A3}"/>
    <cellStyle name="Note 3 4 3 2 4" xfId="21452" xr:uid="{F6C8BA34-1A2F-4D91-B0A7-331C3D6A25B9}"/>
    <cellStyle name="Note 3 4 3 3" xfId="14423" xr:uid="{D3B09725-B3D2-46EB-A022-AEB3BEF3BCC0}"/>
    <cellStyle name="Note 3 4 3 3 2" xfId="16914" xr:uid="{D86E3B53-0BFD-4F94-8C91-066E0EB08711}"/>
    <cellStyle name="Note 3 4 3 3 2 2" xfId="21153" xr:uid="{86871AB0-B05B-4239-94E9-C0411C10B1D5}"/>
    <cellStyle name="Note 3 4 3 3 2 3" xfId="24344" xr:uid="{952DA5ED-2615-472B-916B-0953FE742E5E}"/>
    <cellStyle name="Note 3 4 3 3 3" xfId="22816" xr:uid="{9D62D1CB-7F59-4BC9-A9F6-8B7E546E806B}"/>
    <cellStyle name="Note 3 4 3 4" xfId="16526" xr:uid="{2876D00F-1A16-4E54-87F7-B20B2D071FA8}"/>
    <cellStyle name="Note 3 4 3 4 2" xfId="19819" xr:uid="{C2742B7A-68DE-4D3A-B374-540865CC02C1}"/>
    <cellStyle name="Note 3 4 3 4 3" xfId="24050" xr:uid="{7D04B054-B597-40C2-B0A4-64AFFD0C0146}"/>
    <cellStyle name="Note 3 4 3 5" xfId="21580" xr:uid="{05B9E9F6-62FB-4A20-9585-03B4C7FB8ABE}"/>
    <cellStyle name="Note 3 4 3 6" xfId="14044" xr:uid="{260ED264-8E28-40D4-B40B-832CF98ADEC6}"/>
    <cellStyle name="Note 3 4 4" xfId="3185" xr:uid="{00000000-0005-0000-0000-0000CC1D0000}"/>
    <cellStyle name="Note 3 4 4 2" xfId="17988" xr:uid="{AB6C49A3-B220-49DF-9E3D-B43057D3B138}"/>
    <cellStyle name="Note 3 4 4 2 2" xfId="22377" xr:uid="{6F96C24E-A176-47A7-B73F-8025B671A8FE}"/>
    <cellStyle name="Note 3 4 4 2 3" xfId="20291" xr:uid="{5EF286F3-D00B-41C5-B985-BF20714F37B2}"/>
    <cellStyle name="Note 3 4 4 2 4" xfId="24772" xr:uid="{4E3B4CD4-D5DD-4874-90B3-518001BDAFFE}"/>
    <cellStyle name="Note 3 4 4 3" xfId="19030" xr:uid="{A0B5A7CF-508A-47F2-A75E-C074AEE46B9B}"/>
    <cellStyle name="Note 3 4 4 3 2" xfId="23487" xr:uid="{CFF32222-A4A2-4C44-BCD1-EEEDC1B263E6}"/>
    <cellStyle name="Note 3 4 4 3 3" xfId="25435" xr:uid="{2F1BD9B7-5849-4E21-A178-35D27B355245}"/>
    <cellStyle name="Note 3 4 4 4" xfId="21639" xr:uid="{43524646-59EE-4BF1-9A42-E0D8F274E223}"/>
    <cellStyle name="Note 3 4 4 5" xfId="15470" xr:uid="{B5ABF390-13DA-490D-819F-3A0FFD0FB043}"/>
    <cellStyle name="Note 3 4 5" xfId="8849" xr:uid="{00000000-0005-0000-0000-0000CD1D0000}"/>
    <cellStyle name="Note 3 4 5 2" xfId="19003" xr:uid="{0A0B34A6-DCC3-49B8-ABB1-24B00ADA5957}"/>
    <cellStyle name="Note 3 4 5 2 2" xfId="23460" xr:uid="{8CCF72F6-4325-4256-87E4-103FBD9B73FB}"/>
    <cellStyle name="Note 3 4 5 2 3" xfId="25408" xr:uid="{1E72C9AA-642A-4AD1-8555-B310520D6A70}"/>
    <cellStyle name="Note 3 4 5 3" xfId="22025" xr:uid="{58EAD07C-61D2-4C0A-A246-5FD37958C126}"/>
    <cellStyle name="Note 3 4 5 4" xfId="15441" xr:uid="{0748646D-A215-44EB-A2C3-72FBC2FE35D3}"/>
    <cellStyle name="Note 3 4 6" xfId="8991" xr:uid="{00000000-0005-0000-0000-0000CE1D0000}"/>
    <cellStyle name="Note 3 4 6 2" xfId="20314" xr:uid="{FC7C673F-D1B6-43AA-BC23-DA965934AC25}"/>
    <cellStyle name="Note 3 4 6 3" xfId="24734" xr:uid="{FDE5F9D2-E373-4943-8C69-A8FE4B58BAE2}"/>
    <cellStyle name="Note 3 4 6 4" xfId="17936" xr:uid="{A6853653-227B-4632-B1F6-AE82855AF968}"/>
    <cellStyle name="Note 3 4 7" xfId="7627" xr:uid="{00000000-0005-0000-0000-0000CF1D0000}"/>
    <cellStyle name="Note 3 4 7 2" xfId="19992" xr:uid="{DE9E4A63-AB12-402E-89BE-573F83FFDF75}"/>
    <cellStyle name="Note 3 4 8" xfId="9047" xr:uid="{00000000-0005-0000-0000-0000D01D0000}"/>
    <cellStyle name="Note 3 4 9" xfId="7667" xr:uid="{00000000-0005-0000-0000-0000D11D0000}"/>
    <cellStyle name="Note 3 5" xfId="3976" xr:uid="{00000000-0005-0000-0000-0000D21D0000}"/>
    <cellStyle name="Note 3 5 10" xfId="8358" xr:uid="{00000000-0005-0000-0000-0000D31D0000}"/>
    <cellStyle name="Note 3 5 11" xfId="8541" xr:uid="{00000000-0005-0000-0000-0000D41D0000}"/>
    <cellStyle name="Note 3 5 12" xfId="13325" xr:uid="{AAF587C6-B4E1-459B-B7A2-1BC3F0DBC919}"/>
    <cellStyle name="Note 3 5 2" xfId="7546" xr:uid="{00000000-0005-0000-0000-0000D51D0000}"/>
    <cellStyle name="Note 3 5 2 2" xfId="14047" xr:uid="{6F642E6D-72F5-4DB1-8310-F688BD2CB46F}"/>
    <cellStyle name="Note 3 5 2 2 2" xfId="15970" xr:uid="{33CC2736-113F-48F4-A13B-41D2DEE6CE9E}"/>
    <cellStyle name="Note 3 5 2 2 2 2" xfId="18401" xr:uid="{0DF39686-D74C-48ED-82BA-57161CCD6DEC}"/>
    <cellStyle name="Note 3 5 2 2 2 2 2" xfId="22658" xr:uid="{5C6E39A0-641B-4A1C-B5F4-863656511C2A}"/>
    <cellStyle name="Note 3 5 2 2 2 2 3" xfId="23071" xr:uid="{6E424B5C-59FA-480D-88BF-DD40971DB14A}"/>
    <cellStyle name="Note 3 5 2 2 2 2 4" xfId="25034" xr:uid="{8CEF9530-58E8-4F56-B1D9-DDECE3D81720}"/>
    <cellStyle name="Note 3 5 2 2 2 3" xfId="19304" xr:uid="{EBDC3CD4-46E8-4021-A466-8983A7911051}"/>
    <cellStyle name="Note 3 5 2 2 2 3 2" xfId="23761" xr:uid="{9CCCCA83-FAF0-414D-BC16-3C7751AEEC9E}"/>
    <cellStyle name="Note 3 5 2 2 2 3 3" xfId="25709" xr:uid="{BE8C08B7-4ACF-4CEF-A65A-91843D86A764}"/>
    <cellStyle name="Note 3 5 2 2 2 4" xfId="21573" xr:uid="{A5FA5ABC-293B-471F-A212-F4722B2257DF}"/>
    <cellStyle name="Note 3 5 2 2 3" xfId="14425" xr:uid="{4518C487-344C-4FF6-92CA-D34D31711A66}"/>
    <cellStyle name="Note 3 5 2 2 3 2" xfId="16912" xr:uid="{1CDE8F43-FD13-4648-9746-54581ACA79DF}"/>
    <cellStyle name="Note 3 5 2 2 3 2 2" xfId="21783" xr:uid="{F0BDD5FD-6619-4C8B-BF4D-62EF3AE8499F}"/>
    <cellStyle name="Note 3 5 2 2 3 2 3" xfId="24342" xr:uid="{11543E5D-99E8-4855-BEE4-587080AC0513}"/>
    <cellStyle name="Note 3 5 2 2 3 3" xfId="21726" xr:uid="{C9F623EC-CFF3-49CD-9897-648086136113}"/>
    <cellStyle name="Note 3 5 2 2 4" xfId="16523" xr:uid="{95A5C882-4020-4391-A03F-311E84111483}"/>
    <cellStyle name="Note 3 5 2 2 4 2" xfId="19822" xr:uid="{F426DB22-7119-4C51-B5D0-A1E8864A91C6}"/>
    <cellStyle name="Note 3 5 2 2 4 3" xfId="24047" xr:uid="{90A2BB9B-F5EA-4E57-89B3-75C3516FBF09}"/>
    <cellStyle name="Note 3 5 2 2 5" xfId="20916" xr:uid="{E4217F9E-3B43-4F0B-B5A3-C398C0912103}"/>
    <cellStyle name="Note 3 5 2 3" xfId="15473" xr:uid="{E07FD061-66E0-4AB8-B679-02894BE7C4F4}"/>
    <cellStyle name="Note 3 5 2 3 2" xfId="17991" xr:uid="{E3A645E9-B032-4C64-89F0-FF58B187FD1B}"/>
    <cellStyle name="Note 3 5 2 3 2 2" xfId="22380" xr:uid="{D72A16DC-6BAE-47EF-9E84-3A4F186C2E6C}"/>
    <cellStyle name="Note 3 5 2 3 2 3" xfId="20288" xr:uid="{897A80C6-D55A-4598-9FD1-A88171A8781C}"/>
    <cellStyle name="Note 3 5 2 3 2 4" xfId="24775" xr:uid="{299FD2F2-61C7-41AF-AD0A-85EFF51492D0}"/>
    <cellStyle name="Note 3 5 2 3 3" xfId="19033" xr:uid="{83550BD1-08D5-4257-943E-DEEA8AF162F0}"/>
    <cellStyle name="Note 3 5 2 3 3 2" xfId="23490" xr:uid="{741974E5-88F0-4D75-9313-9232F6DFE9E2}"/>
    <cellStyle name="Note 3 5 2 3 3 3" xfId="25438" xr:uid="{939B8755-1167-4110-8F63-5C7CA542D87A}"/>
    <cellStyle name="Note 3 5 2 3 4" xfId="22040" xr:uid="{E70F5358-0324-44C7-9D83-6172C5CC0934}"/>
    <cellStyle name="Note 3 5 2 4" xfId="14737" xr:uid="{640CF8F8-208B-4B9C-B040-035B2C5EB2B5}"/>
    <cellStyle name="Note 3 5 2 4 2" xfId="18768" xr:uid="{5D78A3BD-397B-43F4-B639-6BBD19516114}"/>
    <cellStyle name="Note 3 5 2 4 2 2" xfId="23224" xr:uid="{163B9ED0-32B5-4EB4-946F-E7EC2DCAF5E4}"/>
    <cellStyle name="Note 3 5 2 4 2 3" xfId="25173" xr:uid="{8336FF5F-AC9D-4B14-B695-F6653006B125}"/>
    <cellStyle name="Note 3 5 2 4 3" xfId="21536" xr:uid="{DE4FF264-4753-4DAC-8D05-A503512DD0C8}"/>
    <cellStyle name="Note 3 5 2 5" xfId="18695" xr:uid="{0F6F5B8E-3451-4C5A-B33F-C51CC16B2403}"/>
    <cellStyle name="Note 3 5 2 5 2" xfId="23151" xr:uid="{3AEFB4D0-9AAC-4E0C-AA6E-EF892E87A74F}"/>
    <cellStyle name="Note 3 5 2 5 3" xfId="25107" xr:uid="{F20AF4A8-3947-4B82-B1FE-3175A2B09E87}"/>
    <cellStyle name="Note 3 5 2 6" xfId="19590" xr:uid="{3F263FAC-3F36-418F-8128-C0AA86D2839F}"/>
    <cellStyle name="Note 3 5 2 7" xfId="13326" xr:uid="{3128807E-B686-4825-A1A3-F3130FA88E00}"/>
    <cellStyle name="Note 3 5 3" xfId="8272" xr:uid="{00000000-0005-0000-0000-0000D61D0000}"/>
    <cellStyle name="Note 3 5 3 2" xfId="15969" xr:uid="{2FE1DF31-32CF-44A3-9CDC-C16BF95F071E}"/>
    <cellStyle name="Note 3 5 3 2 2" xfId="18400" xr:uid="{4E426E7A-EAC7-4C2F-8E3F-4EE9507C0ED8}"/>
    <cellStyle name="Note 3 5 3 2 2 2" xfId="22657" xr:uid="{E6D9095E-71F3-4812-827E-2C1F4F30D5EA}"/>
    <cellStyle name="Note 3 5 3 2 2 3" xfId="23070" xr:uid="{FC58E268-D437-4361-AE9F-817BE91125A5}"/>
    <cellStyle name="Note 3 5 3 2 2 4" xfId="25033" xr:uid="{FF631313-2938-4929-BA76-5ACDFD7054C4}"/>
    <cellStyle name="Note 3 5 3 2 3" xfId="19303" xr:uid="{BCEE7EC0-0551-4F93-B289-AE0100259E58}"/>
    <cellStyle name="Note 3 5 3 2 3 2" xfId="23760" xr:uid="{D04A7C36-EA28-40C6-975E-E0137BA6F2A1}"/>
    <cellStyle name="Note 3 5 3 2 3 3" xfId="25708" xr:uid="{1F7814C1-BE90-4815-A168-E88B79986474}"/>
    <cellStyle name="Note 3 5 3 2 4" xfId="20891" xr:uid="{93E92BC8-053D-488F-BBA8-F35A69FA16F3}"/>
    <cellStyle name="Note 3 5 3 3" xfId="15035" xr:uid="{3221343B-ACA4-4264-9476-DCDE31D4CAAE}"/>
    <cellStyle name="Note 3 5 3 3 2" xfId="18940" xr:uid="{3EAB6490-BC33-4C6C-94F2-C688F474C006}"/>
    <cellStyle name="Note 3 5 3 3 2 2" xfId="23397" xr:uid="{24DC4B28-0ED7-442F-9E99-856D1F9D87BF}"/>
    <cellStyle name="Note 3 5 3 3 2 3" xfId="25345" xr:uid="{086F132D-0A34-4217-A905-1433F52BD385}"/>
    <cellStyle name="Note 3 5 3 3 3" xfId="19909" xr:uid="{DD1BB872-322C-4BBB-A647-4A0335F39C06}"/>
    <cellStyle name="Note 3 5 3 4" xfId="16524" xr:uid="{B5361FC1-E41A-4E71-8DE8-CE95F0CFCF3E}"/>
    <cellStyle name="Note 3 5 3 4 2" xfId="19821" xr:uid="{559E4BE9-0603-48A7-B066-633E52735616}"/>
    <cellStyle name="Note 3 5 3 4 3" xfId="24048" xr:uid="{352ADBE2-F6B4-40EE-8A72-817D1F62DDAA}"/>
    <cellStyle name="Note 3 5 3 5" xfId="21563" xr:uid="{C45A7671-B595-46F8-91AE-73FB1742C197}"/>
    <cellStyle name="Note 3 5 3 6" xfId="14046" xr:uid="{FD917BCC-FC84-4255-8724-C783C8FE8E9D}"/>
    <cellStyle name="Note 3 5 4" xfId="7521" xr:uid="{00000000-0005-0000-0000-0000D71D0000}"/>
    <cellStyle name="Note 3 5 4 2" xfId="17990" xr:uid="{DE2838CC-32DF-4D03-9FD2-E5096BA7F3A3}"/>
    <cellStyle name="Note 3 5 4 2 2" xfId="22379" xr:uid="{7482F2B9-C82D-4BE4-B880-3DADDD0E94F3}"/>
    <cellStyle name="Note 3 5 4 2 3" xfId="20289" xr:uid="{61BF677F-478F-4E62-8AD7-AC8A39DCDBD5}"/>
    <cellStyle name="Note 3 5 4 2 4" xfId="24774" xr:uid="{08C38754-FD2F-422F-B659-FAC705E0CDF6}"/>
    <cellStyle name="Note 3 5 4 3" xfId="19032" xr:uid="{B687F05F-D431-4551-BEE6-7A457AF9F374}"/>
    <cellStyle name="Note 3 5 4 3 2" xfId="23489" xr:uid="{12E13789-F002-4558-AB02-5F8F135FA54D}"/>
    <cellStyle name="Note 3 5 4 3 3" xfId="25437" xr:uid="{DB5FC3B5-BBFA-4A5D-B441-B34E67A45A0A}"/>
    <cellStyle name="Note 3 5 4 4" xfId="20863" xr:uid="{4513CC4B-DE65-4AEA-B6E8-B25DFC5B0031}"/>
    <cellStyle name="Note 3 5 4 5" xfId="15472" xr:uid="{0F8E391B-E7A2-4886-A87C-866D4DBE3399}"/>
    <cellStyle name="Note 3 5 5" xfId="3146" xr:uid="{00000000-0005-0000-0000-0000D81D0000}"/>
    <cellStyle name="Note 3 5 5 2" xfId="19005" xr:uid="{400A989D-4CC4-4DA9-B779-71A10DCE0469}"/>
    <cellStyle name="Note 3 5 5 2 2" xfId="23462" xr:uid="{A01AE55C-95B9-47C9-AECD-0417518684AA}"/>
    <cellStyle name="Note 3 5 5 2 3" xfId="25410" xr:uid="{96855D33-33DC-4413-A77E-E4A09A85684E}"/>
    <cellStyle name="Note 3 5 5 3" xfId="21503" xr:uid="{E41750A5-2419-4EF5-827F-806ED250A5BF}"/>
    <cellStyle name="Note 3 5 5 4" xfId="15443" xr:uid="{AEDE4980-2CE8-4296-AC23-83A48DD4F7AE}"/>
    <cellStyle name="Note 3 5 6" xfId="8660" xr:uid="{00000000-0005-0000-0000-0000D91D0000}"/>
    <cellStyle name="Note 3 5 6 2" xfId="20896" xr:uid="{B83FA6C3-6ECC-4E4B-B18B-FEF31D6749AD}"/>
    <cellStyle name="Note 3 5 6 3" xfId="23914" xr:uid="{DD74AE36-ACD4-4893-988A-F3298A96094F}"/>
    <cellStyle name="Note 3 5 6 4" xfId="16378" xr:uid="{E268A653-CA30-4AB2-8C7A-936653B67E2A}"/>
    <cellStyle name="Note 3 5 7" xfId="5813" xr:uid="{00000000-0005-0000-0000-0000DA1D0000}"/>
    <cellStyle name="Note 3 5 7 2" xfId="20742" xr:uid="{93078112-E57E-4C9A-BFDB-F90791782171}"/>
    <cellStyle name="Note 3 5 8" xfId="5246" xr:uid="{00000000-0005-0000-0000-0000DB1D0000}"/>
    <cellStyle name="Note 3 5 9" xfId="8299" xr:uid="{00000000-0005-0000-0000-0000DC1D0000}"/>
    <cellStyle name="Note 3 6" xfId="5328" xr:uid="{00000000-0005-0000-0000-0000DD1D0000}"/>
    <cellStyle name="Note 3 6 10" xfId="5199" xr:uid="{00000000-0005-0000-0000-0000DE1D0000}"/>
    <cellStyle name="Note 3 6 11" xfId="8962" xr:uid="{00000000-0005-0000-0000-0000DF1D0000}"/>
    <cellStyle name="Note 3 6 12" xfId="13327" xr:uid="{74441D27-5CCD-4B3C-8A69-D4121F40463D}"/>
    <cellStyle name="Note 3 6 2" xfId="6245" xr:uid="{00000000-0005-0000-0000-0000E01D0000}"/>
    <cellStyle name="Note 3 6 2 2" xfId="14049" xr:uid="{7788C76D-86BB-42DE-B60D-8E1334FD85C7}"/>
    <cellStyle name="Note 3 6 2 2 2" xfId="15972" xr:uid="{CCBFAC5D-FFBD-4C1B-A284-5AECD5DCC31C}"/>
    <cellStyle name="Note 3 6 2 2 2 2" xfId="18403" xr:uid="{CC9DBD14-5AC6-4148-96F9-264322AE3948}"/>
    <cellStyle name="Note 3 6 2 2 2 2 2" xfId="22660" xr:uid="{66A23AC4-24EC-4174-8E75-2716CD63DE02}"/>
    <cellStyle name="Note 3 6 2 2 2 2 3" xfId="23073" xr:uid="{5D102231-B988-4BAB-8DFE-5DDFF825C82B}"/>
    <cellStyle name="Note 3 6 2 2 2 2 4" xfId="25036" xr:uid="{D5014044-C05C-4811-BD27-5BCD9D29A39B}"/>
    <cellStyle name="Note 3 6 2 2 2 3" xfId="19306" xr:uid="{920E0966-5580-45A1-912F-1A86D8BB3A08}"/>
    <cellStyle name="Note 3 6 2 2 2 3 2" xfId="23763" xr:uid="{352A98E5-5CFD-410E-8084-7FBB427EC46B}"/>
    <cellStyle name="Note 3 6 2 2 2 3 3" xfId="25711" xr:uid="{EEBEAE11-595B-4CC3-8C46-21C972276950}"/>
    <cellStyle name="Note 3 6 2 2 2 4" xfId="21541" xr:uid="{BF29EF64-BCE2-4787-B530-31F4E5A0118F}"/>
    <cellStyle name="Note 3 6 2 2 3" xfId="14426" xr:uid="{F6C36212-C774-4112-9F72-385EABE8AA33}"/>
    <cellStyle name="Note 3 6 2 2 3 2" xfId="16911" xr:uid="{477046D7-2017-494A-B8A0-A73155A22B20}"/>
    <cellStyle name="Note 3 6 2 2 3 2 2" xfId="19785" xr:uid="{D6AD5B3F-6395-465E-9D90-BA70F977152D}"/>
    <cellStyle name="Note 3 6 2 2 3 2 3" xfId="24341" xr:uid="{47963B79-D971-4B5C-AB1B-7C6983890031}"/>
    <cellStyle name="Note 3 6 2 2 3 3" xfId="21041" xr:uid="{48071D42-E5EF-4ADC-98C3-A57D225EA623}"/>
    <cellStyle name="Note 3 6 2 2 4" xfId="16521" xr:uid="{8B91FD4D-5DF0-4C19-AA1A-96333C752227}"/>
    <cellStyle name="Note 3 6 2 2 4 2" xfId="19824" xr:uid="{FFEA968B-27EE-4CE6-B82C-3F0C2AD491FC}"/>
    <cellStyle name="Note 3 6 2 2 4 3" xfId="24045" xr:uid="{1860CB2C-B3E5-45AA-B193-684E84B06B63}"/>
    <cellStyle name="Note 3 6 2 2 5" xfId="21940" xr:uid="{CBBDCC24-0B8F-4A04-8184-7A8FFFE2D47C}"/>
    <cellStyle name="Note 3 6 2 3" xfId="15475" xr:uid="{15525EE0-9A5B-4EB5-8FA5-C9D4FC548B06}"/>
    <cellStyle name="Note 3 6 2 3 2" xfId="17993" xr:uid="{018B09CA-151B-4AD4-9D10-EAF114D9568F}"/>
    <cellStyle name="Note 3 6 2 3 2 2" xfId="22382" xr:uid="{70D1FBC4-4DA4-476B-8087-8A64A1438695}"/>
    <cellStyle name="Note 3 6 2 3 2 3" xfId="20286" xr:uid="{F4D8F41E-6CFE-49BA-881F-CFE985BC639D}"/>
    <cellStyle name="Note 3 6 2 3 2 4" xfId="24777" xr:uid="{BE8C0326-BED6-46A0-B7FB-E3917DF4F262}"/>
    <cellStyle name="Note 3 6 2 3 3" xfId="19035" xr:uid="{3FBC5733-E6E3-4811-AAC8-2314F7678895}"/>
    <cellStyle name="Note 3 6 2 3 3 2" xfId="23492" xr:uid="{631CA1C6-FF43-4474-A04E-0505287B7567}"/>
    <cellStyle name="Note 3 6 2 3 3 3" xfId="25440" xr:uid="{FAC5540A-4BD8-4FBB-BD7A-FC8C47B2ED54}"/>
    <cellStyle name="Note 3 6 2 3 4" xfId="21521" xr:uid="{560B9D66-B9ED-4FE9-9280-6DCB6F789F39}"/>
    <cellStyle name="Note 3 6 2 4" xfId="15445" xr:uid="{F0C1C457-A8BF-4666-8C04-CF8DD5B4EF82}"/>
    <cellStyle name="Note 3 6 2 4 2" xfId="19007" xr:uid="{B3F75FD6-D1F4-495A-934F-443AB20E8BB2}"/>
    <cellStyle name="Note 3 6 2 4 2 2" xfId="23464" xr:uid="{E4D48881-2C8D-48D7-9625-477433A58D06}"/>
    <cellStyle name="Note 3 6 2 4 2 3" xfId="25412" xr:uid="{D0934760-880F-43CA-966A-E8D727DA9529}"/>
    <cellStyle name="Note 3 6 2 4 3" xfId="22757" xr:uid="{68B34BDB-4BDD-4145-9BED-FB0BD1A968FF}"/>
    <cellStyle name="Note 3 6 2 5" xfId="17935" xr:uid="{43B9BBCE-8077-46AC-9347-83CA9410786D}"/>
    <cellStyle name="Note 3 6 2 5 2" xfId="20315" xr:uid="{6E306BBB-7B03-4662-B276-1160D713BF94}"/>
    <cellStyle name="Note 3 6 2 5 3" xfId="24733" xr:uid="{EEDF2DDC-4CD2-4662-A436-930471FBBACB}"/>
    <cellStyle name="Note 3 6 2 6" xfId="19990" xr:uid="{8946E42D-A718-4B37-96EC-708BC5D2C0A0}"/>
    <cellStyle name="Note 3 6 2 7" xfId="13328" xr:uid="{8291AD05-56BC-416B-894F-95893C0BDCFF}"/>
    <cellStyle name="Note 3 6 3" xfId="7944" xr:uid="{00000000-0005-0000-0000-0000E11D0000}"/>
    <cellStyle name="Note 3 6 3 2" xfId="15971" xr:uid="{5EAA27CE-B283-495C-A6B9-2C3ED0FC9C0F}"/>
    <cellStyle name="Note 3 6 3 2 2" xfId="18402" xr:uid="{8D0CA43F-5B14-4DFA-9DCD-8D5E89247720}"/>
    <cellStyle name="Note 3 6 3 2 2 2" xfId="22659" xr:uid="{31406E93-8304-4487-BE7B-CC75E763AB5E}"/>
    <cellStyle name="Note 3 6 3 2 2 3" xfId="23072" xr:uid="{0D4FBDD0-12C9-4EE4-88DA-C710995FA162}"/>
    <cellStyle name="Note 3 6 3 2 2 4" xfId="25035" xr:uid="{B7C86D15-9777-4EF7-902F-B5D803137E7E}"/>
    <cellStyle name="Note 3 6 3 2 3" xfId="19305" xr:uid="{A0775119-30EC-437A-8854-6D15098A42D5}"/>
    <cellStyle name="Note 3 6 3 2 3 2" xfId="23762" xr:uid="{958AE8F9-02A6-4E39-8159-31A5C061989F}"/>
    <cellStyle name="Note 3 6 3 2 3 3" xfId="25710" xr:uid="{9A285C18-7B3A-42DE-803B-AE0D2F25E257}"/>
    <cellStyle name="Note 3 6 3 2 4" xfId="20926" xr:uid="{9E119F03-C126-45E8-8C1F-A24F2FF01306}"/>
    <cellStyle name="Note 3 6 3 3" xfId="15036" xr:uid="{76212223-6868-4AC8-9A27-767958658FDC}"/>
    <cellStyle name="Note 3 6 3 3 2" xfId="18941" xr:uid="{40D47CE9-C612-429F-994A-CB635A449AF8}"/>
    <cellStyle name="Note 3 6 3 3 2 2" xfId="23398" xr:uid="{FD2428B9-980F-4486-A01C-6A15344EB416}"/>
    <cellStyle name="Note 3 6 3 3 2 3" xfId="25346" xr:uid="{DF50034D-1F41-48D6-A6C9-BD315D7C8B58}"/>
    <cellStyle name="Note 3 6 3 3 3" xfId="21131" xr:uid="{8450B259-CA4B-4AA1-9D9D-F144E67E0A28}"/>
    <cellStyle name="Note 3 6 3 4" xfId="16522" xr:uid="{D6E232FD-F3BA-4A9B-9A0B-46AEB160A6E2}"/>
    <cellStyle name="Note 3 6 3 4 2" xfId="19823" xr:uid="{9B5AE342-2338-4D8C-9FAD-3685C5F5B243}"/>
    <cellStyle name="Note 3 6 3 4 3" xfId="24046" xr:uid="{C1EB843D-4E37-49AE-97AE-673ADBC1DFB3}"/>
    <cellStyle name="Note 3 6 3 5" xfId="20700" xr:uid="{36E28A34-2CF2-4111-9380-6F9CCAEBB20B}"/>
    <cellStyle name="Note 3 6 3 6" xfId="14048" xr:uid="{B156C6C6-0A35-47C4-AFF6-3998F6CDD1E8}"/>
    <cellStyle name="Note 3 6 4" xfId="7204" xr:uid="{00000000-0005-0000-0000-0000E21D0000}"/>
    <cellStyle name="Note 3 6 4 2" xfId="17992" xr:uid="{DDF05AF5-54D5-41F2-9D12-9A4B8BA03944}"/>
    <cellStyle name="Note 3 6 4 2 2" xfId="22381" xr:uid="{844182A9-2297-4EDB-B3E8-880977F8699B}"/>
    <cellStyle name="Note 3 6 4 2 3" xfId="20287" xr:uid="{99120B59-B7F2-40F1-AD8C-26095AE00524}"/>
    <cellStyle name="Note 3 6 4 2 4" xfId="24776" xr:uid="{07D1C945-5A6B-45EA-A3A0-161F093028AB}"/>
    <cellStyle name="Note 3 6 4 3" xfId="19034" xr:uid="{0A9990F7-7467-4A16-A75F-8078ECD8BBF1}"/>
    <cellStyle name="Note 3 6 4 3 2" xfId="23491" xr:uid="{3FAE8051-B15E-4B48-8253-3E28834C017A}"/>
    <cellStyle name="Note 3 6 4 3 3" xfId="25439" xr:uid="{B08A78E2-C632-4280-B92E-25DCE7888687}"/>
    <cellStyle name="Note 3 6 4 4" xfId="22572" xr:uid="{EC62197A-C8F5-47B4-AEB9-AF7C68D6E3C7}"/>
    <cellStyle name="Note 3 6 4 5" xfId="15474" xr:uid="{48E20DAA-7AAB-48E2-A16D-0CF325A492AA}"/>
    <cellStyle name="Note 3 6 5" xfId="3227" xr:uid="{00000000-0005-0000-0000-0000E31D0000}"/>
    <cellStyle name="Note 3 6 5 2" xfId="19006" xr:uid="{1361D31C-D5A8-426E-9111-CCB3C7C88885}"/>
    <cellStyle name="Note 3 6 5 2 2" xfId="23463" xr:uid="{6439318E-E292-4AC6-AB02-92ED1333E4AA}"/>
    <cellStyle name="Note 3 6 5 2 3" xfId="25411" xr:uid="{E0CA59D1-2BD9-4688-B5BF-5B291CD600ED}"/>
    <cellStyle name="Note 3 6 5 3" xfId="22123" xr:uid="{6FF684EA-A424-480F-851E-F42472F3F159}"/>
    <cellStyle name="Note 3 6 5 4" xfId="15444" xr:uid="{48B421D0-C77C-4677-BC58-7B6B9782B382}"/>
    <cellStyle name="Note 3 6 6" xfId="5489" xr:uid="{00000000-0005-0000-0000-0000E41D0000}"/>
    <cellStyle name="Note 3 6 6 2" xfId="19684" xr:uid="{7B010A2E-75EB-4059-A748-C31DD78C73C3}"/>
    <cellStyle name="Note 3 6 6 3" xfId="24547" xr:uid="{631A54CB-BCDB-487F-BAA3-586A05B78F09}"/>
    <cellStyle name="Note 3 6 6 4" xfId="17328" xr:uid="{BF817929-45A8-4F7F-A1EF-AFAEC53484FD}"/>
    <cellStyle name="Note 3 6 7" xfId="8183" xr:uid="{00000000-0005-0000-0000-0000E51D0000}"/>
    <cellStyle name="Note 3 6 7 2" xfId="19991" xr:uid="{8A4AA288-F1E7-4661-86D7-F88A211A6A38}"/>
    <cellStyle name="Note 3 6 8" xfId="5804" xr:uid="{00000000-0005-0000-0000-0000E61D0000}"/>
    <cellStyle name="Note 3 6 9" xfId="4233" xr:uid="{00000000-0005-0000-0000-0000E71D0000}"/>
    <cellStyle name="Note 3 7" xfId="4483" xr:uid="{00000000-0005-0000-0000-0000E81D0000}"/>
    <cellStyle name="Note 3 7 2" xfId="14050" xr:uid="{67E98F27-85A9-489B-A67A-A66AE6651AEF}"/>
    <cellStyle name="Note 3 7 2 2" xfId="15973" xr:uid="{C835C65F-1988-48AF-894F-89B58C4628FB}"/>
    <cellStyle name="Note 3 7 2 2 2" xfId="18404" xr:uid="{EB31F4D4-F199-4034-8AE9-FD8B62A7E320}"/>
    <cellStyle name="Note 3 7 2 2 2 2" xfId="22661" xr:uid="{5200A23D-BB66-4290-83E9-EF38F79B0FD3}"/>
    <cellStyle name="Note 3 7 2 2 2 3" xfId="23074" xr:uid="{826C3ABF-DB1A-48AB-8FAF-2310FA0FC511}"/>
    <cellStyle name="Note 3 7 2 2 2 4" xfId="25037" xr:uid="{1FD0B6DD-5ABA-4BD2-9255-D3AEE77ED5DA}"/>
    <cellStyle name="Note 3 7 2 2 3" xfId="19307" xr:uid="{C248E59F-2600-4609-8C2A-D150CBD26593}"/>
    <cellStyle name="Note 3 7 2 2 3 2" xfId="23764" xr:uid="{51F54780-2DC3-4A5F-8A25-5AFEAC36CBFE}"/>
    <cellStyle name="Note 3 7 2 2 3 3" xfId="25712" xr:uid="{47FFF9B6-7856-4ACA-9FE3-D64538F1E2A6}"/>
    <cellStyle name="Note 3 7 2 2 4" xfId="20893" xr:uid="{0B08B6E4-3294-45EC-B6D7-AFE5D3882BE5}"/>
    <cellStyle name="Note 3 7 2 3" xfId="15037" xr:uid="{0817BD1F-DBFD-4EE4-9FCD-F0D32E1A064D}"/>
    <cellStyle name="Note 3 7 2 3 2" xfId="18942" xr:uid="{6ADC19E9-6B59-40AB-A36A-BBF813BBA16D}"/>
    <cellStyle name="Note 3 7 2 3 2 2" xfId="23399" xr:uid="{CFF517C2-090F-4412-B794-635F50920CB2}"/>
    <cellStyle name="Note 3 7 2 3 2 3" xfId="25347" xr:uid="{D7BE71B5-6089-45F6-94D7-129268253887}"/>
    <cellStyle name="Note 3 7 2 3 3" xfId="21389" xr:uid="{E2B863E2-A6C6-4855-8FDF-BE3F965F5650}"/>
    <cellStyle name="Note 3 7 2 4" xfId="16520" xr:uid="{92F28EC5-5ABF-49C1-846E-C9C200658A5E}"/>
    <cellStyle name="Note 3 7 2 4 2" xfId="19825" xr:uid="{4810C62B-E1D2-46FE-A73C-95DD702D83D3}"/>
    <cellStyle name="Note 3 7 2 4 3" xfId="24044" xr:uid="{272685D9-AB54-416C-B3CC-578E45CE7CCD}"/>
    <cellStyle name="Note 3 7 2 5" xfId="22900" xr:uid="{760D27C8-1F1E-4683-9623-FD750B695F2D}"/>
    <cellStyle name="Note 3 7 3" xfId="15476" xr:uid="{D76AFD9B-2B44-42B4-AEEE-4AFAB39DC4DB}"/>
    <cellStyle name="Note 3 7 3 2" xfId="17994" xr:uid="{C3B8A19E-D654-4425-BABD-C402E70D1E6B}"/>
    <cellStyle name="Note 3 7 3 2 2" xfId="22383" xr:uid="{7F36EA58-072A-41F5-A198-7017C4CE3D8B}"/>
    <cellStyle name="Note 3 7 3 2 3" xfId="20285" xr:uid="{6EF6A08A-3135-49BE-9B1F-07184E4EEEB4}"/>
    <cellStyle name="Note 3 7 3 2 4" xfId="24778" xr:uid="{79A075DC-1013-472C-A2A7-D1D5D51F3A4E}"/>
    <cellStyle name="Note 3 7 3 3" xfId="19036" xr:uid="{561AC455-490D-4F35-9ECE-16D141D21724}"/>
    <cellStyle name="Note 3 7 3 3 2" xfId="23493" xr:uid="{9F42F4DC-A985-466A-8562-26C15CCB38E0}"/>
    <cellStyle name="Note 3 7 3 3 3" xfId="25441" xr:uid="{0DE09BE0-6478-4723-A3EF-A916923C9B39}"/>
    <cellStyle name="Note 3 7 3 4" xfId="22133" xr:uid="{9BF7EC43-2054-4AD7-AFEC-BB2B4CB7E5CB}"/>
    <cellStyle name="Note 3 7 4" xfId="14738" xr:uid="{21AA0F57-EA71-42D9-81DB-A44DA0EFB9E9}"/>
    <cellStyle name="Note 3 7 4 2" xfId="18769" xr:uid="{32250745-28AA-4C6C-989C-EAC719444ED7}"/>
    <cellStyle name="Note 3 7 4 2 2" xfId="23225" xr:uid="{D100F4F3-E173-4C41-AE5E-BB32AEFDD75D}"/>
    <cellStyle name="Note 3 7 4 2 3" xfId="25174" xr:uid="{558CA8FB-AE1A-421A-9E24-111D6CF3E9CD}"/>
    <cellStyle name="Note 3 7 4 3" xfId="20888" xr:uid="{0E7D144A-976D-492C-9E53-16DA996810B3}"/>
    <cellStyle name="Note 3 7 5" xfId="17001" xr:uid="{E145DB99-D5CC-4DB6-BC3C-4903D8B2AF9D}"/>
    <cellStyle name="Note 3 7 5 2" xfId="21518" xr:uid="{4E272FC7-5DB9-4D12-A0D3-FBB0E5D45876}"/>
    <cellStyle name="Note 3 7 5 3" xfId="24409" xr:uid="{36FC882A-2093-4543-BA67-6C7AFC2B68AE}"/>
    <cellStyle name="Note 3 7 6" xfId="19989" xr:uid="{938F78F5-61D1-49CA-ABE4-8CBE58D91AD1}"/>
    <cellStyle name="Note 3 7 7" xfId="26738" xr:uid="{0E3F7EF9-B52D-44E6-B9CA-B32AD281C5B0}"/>
    <cellStyle name="Note 3 7 8" xfId="13329" xr:uid="{76955478-4584-4CB5-BBA1-88FBF9FF28EF}"/>
    <cellStyle name="Note 3 8" xfId="5645" xr:uid="{00000000-0005-0000-0000-0000E91D0000}"/>
    <cellStyle name="Note 3 8 2" xfId="15962" xr:uid="{6BB0DE15-F17D-4193-AA96-5179169DC932}"/>
    <cellStyle name="Note 3 8 2 2" xfId="18393" xr:uid="{B838916B-AA69-4DD9-9CAE-1D6DD28CEA12}"/>
    <cellStyle name="Note 3 8 2 2 2" xfId="22650" xr:uid="{EC12EE11-DE8E-47E8-A867-3B1B37CD1F43}"/>
    <cellStyle name="Note 3 8 2 2 3" xfId="23063" xr:uid="{D1860F46-7F39-4BB4-BEBE-06C856F17E18}"/>
    <cellStyle name="Note 3 8 2 2 4" xfId="25026" xr:uid="{470AE072-1FCF-47C4-9275-7329792A6849}"/>
    <cellStyle name="Note 3 8 2 3" xfId="19296" xr:uid="{5C4D42EA-8203-4B2C-A1D2-7A5399CD21FC}"/>
    <cellStyle name="Note 3 8 2 3 2" xfId="23753" xr:uid="{9B0C102E-B5A8-4544-8292-0EC69E2EAC87}"/>
    <cellStyle name="Note 3 8 2 3 3" xfId="25701" xr:uid="{8EF07F4D-1316-4755-AF9C-1C625AA768C2}"/>
    <cellStyle name="Note 3 8 2 4" xfId="19889" xr:uid="{53095C1B-DFB6-459E-864F-E1946929CB6D}"/>
    <cellStyle name="Note 3 8 3" xfId="15031" xr:uid="{939FF08A-9A69-4479-A723-FC5512C58548}"/>
    <cellStyle name="Note 3 8 3 2" xfId="18936" xr:uid="{236CE321-A355-4091-BDE3-804DD698A08A}"/>
    <cellStyle name="Note 3 8 3 2 2" xfId="23393" xr:uid="{7580C88C-DC07-442F-A835-E6002402FDDC}"/>
    <cellStyle name="Note 3 8 3 2 3" xfId="25341" xr:uid="{E1C5587D-364E-4B16-A0F7-E3C5AC8F026B}"/>
    <cellStyle name="Note 3 8 3 3" xfId="20620" xr:uid="{E77C9DF1-C2A8-49A9-A1C9-4A0C857D869A}"/>
    <cellStyle name="Note 3 8 4" xfId="16531" xr:uid="{C03F822A-3941-429F-9787-E60852CC1EB3}"/>
    <cellStyle name="Note 3 8 4 2" xfId="19814" xr:uid="{A6A8DBCE-3DED-4E3C-950A-7A7B44FE408A}"/>
    <cellStyle name="Note 3 8 4 3" xfId="24055" xr:uid="{0218E17B-7B5F-49BB-B29C-B38B4D4409E7}"/>
    <cellStyle name="Note 3 8 5" xfId="21710" xr:uid="{87F6A3DE-7850-446E-944D-E13BFF0BD1C4}"/>
    <cellStyle name="Note 3 8 6" xfId="14039" xr:uid="{0D7AECB9-CCE9-4F82-8583-823F29F570A5}"/>
    <cellStyle name="Note 3 9" xfId="7881" xr:uid="{00000000-0005-0000-0000-0000EA1D0000}"/>
    <cellStyle name="Note 3 9 2" xfId="17983" xr:uid="{2C0B52DE-B4EC-470D-8B21-77760962A18A}"/>
    <cellStyle name="Note 3 9 2 2" xfId="22372" xr:uid="{13311102-12B9-477E-B926-C10F7E2A18F6}"/>
    <cellStyle name="Note 3 9 2 3" xfId="20296" xr:uid="{AB49D094-571F-4E0A-8E30-2C5911795C65}"/>
    <cellStyle name="Note 3 9 2 4" xfId="24767" xr:uid="{212B224A-29D3-4F59-96D0-7350AFCD8A08}"/>
    <cellStyle name="Note 3 9 3" xfId="19025" xr:uid="{84CEA049-E3D2-49EC-87EC-88D75B4F8401}"/>
    <cellStyle name="Note 3 9 3 2" xfId="23482" xr:uid="{A68AB33C-BCBE-4EFC-98AC-A5E39AAF0324}"/>
    <cellStyle name="Note 3 9 3 3" xfId="25430" xr:uid="{6061085A-48F3-41AA-AA3A-83B770DF3DB1}"/>
    <cellStyle name="Note 3 9 4" xfId="22038" xr:uid="{3A0398F7-060E-4B93-9CA5-502F7059419E}"/>
    <cellStyle name="Note 3 9 5" xfId="15465" xr:uid="{778F1F2F-1821-4C28-9BF8-D248C30CD057}"/>
    <cellStyle name="Note 4" xfId="13330" xr:uid="{7102129C-39C2-4CAC-B4D8-8186A25A1513}"/>
    <cellStyle name="Note 4 2" xfId="13331" xr:uid="{C88669B8-4C43-443B-A15F-8CCF9D38E1AD}"/>
    <cellStyle name="Note 4 3" xfId="13332" xr:uid="{0265E8A3-F7C3-4CEA-B42A-D17869D2688E}"/>
    <cellStyle name="Note 4 3 2" xfId="14052" xr:uid="{FCD80E39-2CFB-4F0D-A456-03DBDB6C7D26}"/>
    <cellStyle name="Note 4 3 2 2" xfId="15975" xr:uid="{6CA83A8D-0D94-4FD1-8FA2-65117B576B0F}"/>
    <cellStyle name="Note 4 3 2 2 2" xfId="18406" xr:uid="{91783D78-A62C-4FC0-BBD4-D94E8FDBFB84}"/>
    <cellStyle name="Note 4 3 2 2 2 2" xfId="22663" xr:uid="{87A58B16-A654-4EA7-BA53-E8016F9E6C1B}"/>
    <cellStyle name="Note 4 3 2 2 2 3" xfId="23076" xr:uid="{F1A0B605-E0BD-4A2A-B110-B4871705D3D3}"/>
    <cellStyle name="Note 4 3 2 2 2 4" xfId="25039" xr:uid="{8D2D5E6C-4C4F-4C7A-BE9F-CB804C01C7F9}"/>
    <cellStyle name="Note 4 3 2 2 3" xfId="19309" xr:uid="{16D9C0F1-E0A8-4006-82D7-D106295F86B8}"/>
    <cellStyle name="Note 4 3 2 2 3 2" xfId="23766" xr:uid="{C10D800E-1AF1-4360-91DB-EC6580593F19}"/>
    <cellStyle name="Note 4 3 2 2 3 3" xfId="25714" xr:uid="{B83FB0B9-3169-4CCB-9433-6CF2BE8F6C23}"/>
    <cellStyle name="Note 4 3 2 2 4" xfId="21190" xr:uid="{ADD3797A-C77A-4F03-86F5-DBAA88F1E7E3}"/>
    <cellStyle name="Note 4 3 2 3" xfId="14427" xr:uid="{ADE196B3-6696-44B3-85D2-8F471C9D6AAA}"/>
    <cellStyle name="Note 4 3 2 3 2" xfId="16910" xr:uid="{2FB6BB48-4FF0-4D6A-BFFA-1BBCD7D88FB0}"/>
    <cellStyle name="Note 4 3 2 3 2 2" xfId="20808" xr:uid="{A071C061-2FAA-4360-887E-89711303843B}"/>
    <cellStyle name="Note 4 3 2 3 2 3" xfId="24340" xr:uid="{B31155F8-704E-4242-940E-2F52DD428BF2}"/>
    <cellStyle name="Note 4 3 2 3 3" xfId="21737" xr:uid="{4A294CE7-40D7-47CD-82CF-D567D546E255}"/>
    <cellStyle name="Note 4 3 2 4" xfId="16518" xr:uid="{257FF484-7378-4E64-BE28-C47102A070B2}"/>
    <cellStyle name="Note 4 3 2 4 2" xfId="19827" xr:uid="{B81D4382-9114-49A6-9BC0-1FB87998D15F}"/>
    <cellStyle name="Note 4 3 2 4 3" xfId="24042" xr:uid="{A0169D17-0539-4E50-8A11-4CF779AB81F4}"/>
    <cellStyle name="Note 4 3 2 5" xfId="22883" xr:uid="{0BF00A8D-678D-40FD-93E1-82377100BE7A}"/>
    <cellStyle name="Note 4 3 3" xfId="15478" xr:uid="{24BE9812-358E-4AD9-8F7E-E969C1F059A6}"/>
    <cellStyle name="Note 4 3 3 2" xfId="17996" xr:uid="{296F1020-1914-4ADE-B1E6-AD8E26004AE2}"/>
    <cellStyle name="Note 4 3 3 2 2" xfId="22385" xr:uid="{55FA68E1-7F3D-4CE4-9763-4B3B12DE8F1A}"/>
    <cellStyle name="Note 4 3 3 2 3" xfId="20283" xr:uid="{BDEC3EA6-3BE6-4A93-9C80-4A694A2B6657}"/>
    <cellStyle name="Note 4 3 3 2 4" xfId="24780" xr:uid="{43C4C25B-426A-4519-B70C-DFD7748B387E}"/>
    <cellStyle name="Note 4 3 3 3" xfId="19038" xr:uid="{E13065B1-8CE7-4B4F-8D23-FE7289D95ADF}"/>
    <cellStyle name="Note 4 3 3 3 2" xfId="23495" xr:uid="{6EB98034-DA33-43E4-8F2F-5B53B71AF4C1}"/>
    <cellStyle name="Note 4 3 3 3 3" xfId="25443" xr:uid="{88AE11DF-34F2-4AFB-AC00-7479D744D957}"/>
    <cellStyle name="Note 4 3 3 4" xfId="21642" xr:uid="{AF42ABBA-9B2C-43AA-8446-1A2D87787838}"/>
    <cellStyle name="Note 4 3 4" xfId="14976" xr:uid="{327541FB-21DE-4AF8-A479-A11EDD107BC3}"/>
    <cellStyle name="Note 4 3 4 2" xfId="18886" xr:uid="{5132CD6B-89DD-4866-A701-B91FB4A5516B}"/>
    <cellStyle name="Note 4 3 4 2 2" xfId="23343" xr:uid="{60781982-B681-48A0-BEB4-36B15D2FE59E}"/>
    <cellStyle name="Note 4 3 4 2 3" xfId="25291" xr:uid="{0E178C06-39E3-4415-975C-B8003E9BF3C5}"/>
    <cellStyle name="Note 4 3 4 3" xfId="20637" xr:uid="{5D46FB2C-F202-442D-A835-14B7EC8359CD}"/>
    <cellStyle name="Note 4 3 5" xfId="17933" xr:uid="{127CBA18-3C27-4331-AEEC-2F0F7AB8B582}"/>
    <cellStyle name="Note 4 3 5 2" xfId="20317" xr:uid="{812AA98C-71AE-49D8-9401-13D2C7A8C56E}"/>
    <cellStyle name="Note 4 3 5 3" xfId="24731" xr:uid="{EBD8B016-4DE1-4190-8561-626168750D36}"/>
    <cellStyle name="Note 4 3 6" xfId="19987" xr:uid="{0C4DF5F8-E762-4DF3-A1E7-957E829E5673}"/>
    <cellStyle name="Note 4 4" xfId="14051" xr:uid="{51F9C47D-6C40-49A4-94F8-42C86943B533}"/>
    <cellStyle name="Note 4 4 2" xfId="15974" xr:uid="{71F73CD6-BED6-47B6-A121-2921FF337C17}"/>
    <cellStyle name="Note 4 4 2 2" xfId="18405" xr:uid="{08E48846-DA0A-447E-B244-49BA3B89E01D}"/>
    <cellStyle name="Note 4 4 2 2 2" xfId="22662" xr:uid="{AAF6F594-EC04-4B14-8CA2-C7CC5A8693B5}"/>
    <cellStyle name="Note 4 4 2 2 3" xfId="23075" xr:uid="{B97CC4B1-60C9-4FEE-B139-7BA38493BF34}"/>
    <cellStyle name="Note 4 4 2 2 4" xfId="25038" xr:uid="{EC2DC254-286E-4D56-8144-AE2A227AF243}"/>
    <cellStyle name="Note 4 4 2 3" xfId="19308" xr:uid="{017721DB-08ED-4B56-A91F-88982338005D}"/>
    <cellStyle name="Note 4 4 2 3 2" xfId="23765" xr:uid="{1BF587E4-B43C-48D9-B276-B5CE613BAB52}"/>
    <cellStyle name="Note 4 4 2 3 3" xfId="25713" xr:uid="{2B433BC7-3F8F-46FA-AE16-C9A1C42066E5}"/>
    <cellStyle name="Note 4 4 2 4" xfId="20785" xr:uid="{C576AF61-CA2B-4C54-A323-785FA2890DA3}"/>
    <cellStyle name="Note 4 4 3" xfId="15038" xr:uid="{CCF8F1BA-457B-40F2-B5A3-304D5AC7C3E6}"/>
    <cellStyle name="Note 4 4 3 2" xfId="18943" xr:uid="{B36793E2-305C-42DF-A93F-B7259B7378D7}"/>
    <cellStyle name="Note 4 4 3 2 2" xfId="23400" xr:uid="{2B2A68CE-B2F3-4C02-9E60-EFBDB0383E07}"/>
    <cellStyle name="Note 4 4 3 2 3" xfId="25348" xr:uid="{0B4E2AAE-704D-4BC5-8989-ECD8A7528ADE}"/>
    <cellStyle name="Note 4 4 3 3" xfId="20619" xr:uid="{5C187D2A-45F4-4CBC-B431-A45A438F39F3}"/>
    <cellStyle name="Note 4 4 4" xfId="16519" xr:uid="{BE002C06-E988-4EBD-AE28-5625F5CDA72A}"/>
    <cellStyle name="Note 4 4 4 2" xfId="19826" xr:uid="{1DB06A2D-683F-4F6F-8AE3-2C8476C9A4AB}"/>
    <cellStyle name="Note 4 4 4 3" xfId="24043" xr:uid="{3F103070-8CAD-4C60-B428-89C8FB8C0461}"/>
    <cellStyle name="Note 4 4 5" xfId="21448" xr:uid="{562B32BE-FF11-4D77-BFAA-CB97688DA457}"/>
    <cellStyle name="Note 4 5" xfId="15477" xr:uid="{DD4D3A61-D7BF-422D-8FD9-1F905ABBC818}"/>
    <cellStyle name="Note 4 5 2" xfId="17995" xr:uid="{181F51B5-CA5E-4FF4-9B25-25F0E5DF8997}"/>
    <cellStyle name="Note 4 5 2 2" xfId="22384" xr:uid="{45C05681-8CFA-44B8-B9B5-6D798486C568}"/>
    <cellStyle name="Note 4 5 2 3" xfId="20284" xr:uid="{F0930C20-55AB-41DE-ACFE-FEA8EC1BE561}"/>
    <cellStyle name="Note 4 5 2 4" xfId="24779" xr:uid="{DF80156C-E00A-4479-846B-AA6122535053}"/>
    <cellStyle name="Note 4 5 3" xfId="19037" xr:uid="{B41FF06E-AE99-45ED-96E9-2ADDD7A38505}"/>
    <cellStyle name="Note 4 5 3 2" xfId="23494" xr:uid="{74C9ED01-290F-4F51-918B-974B5FE026B2}"/>
    <cellStyle name="Note 4 5 3 3" xfId="25442" xr:uid="{6CCC5B9C-C0AC-4E37-BD76-424E2E44425D}"/>
    <cellStyle name="Note 4 5 4" xfId="22765" xr:uid="{E123B168-326F-4A69-AA88-E73427863D4D}"/>
    <cellStyle name="Note 4 6" xfId="15446" xr:uid="{7AF57563-06F4-48B7-B689-C1AD4A5F727A}"/>
    <cellStyle name="Note 4 6 2" xfId="19008" xr:uid="{6BAE064D-337A-45E4-9A49-22948631DA4E}"/>
    <cellStyle name="Note 4 6 2 2" xfId="23465" xr:uid="{EB45D2E6-83D1-4851-9BFC-A31090B15C3A}"/>
    <cellStyle name="Note 4 6 2 3" xfId="25413" xr:uid="{74FB688F-40F9-4AC7-850A-F93BEC414734}"/>
    <cellStyle name="Note 4 6 3" xfId="21632" xr:uid="{61573A0E-2B2A-4135-9C39-EE6235229EBE}"/>
    <cellStyle name="Note 4 7" xfId="17934" xr:uid="{64FB6EA2-40CF-4E01-B5E6-AFB978D0B955}"/>
    <cellStyle name="Note 4 7 2" xfId="20316" xr:uid="{8801D8DF-BDDA-4874-A906-0A2A608B6F39}"/>
    <cellStyle name="Note 4 7 3" xfId="24732" xr:uid="{FC1B915A-E067-448F-A9D7-C25A63651CB4}"/>
    <cellStyle name="Note 4 8" xfId="19988" xr:uid="{3CAAA9A1-4682-4913-9B30-5427ACF51814}"/>
    <cellStyle name="Note 4 9" xfId="26739" xr:uid="{22ED1BCC-D5D9-4D67-841E-B1AB7705DC6C}"/>
    <cellStyle name="Note 5" xfId="13333" xr:uid="{04335EEC-98B3-4843-A7FF-5F93B4205AA8}"/>
    <cellStyle name="Note 5 2" xfId="13334" xr:uid="{94D1789E-B0CE-4A0A-BEEC-E171E27726B3}"/>
    <cellStyle name="Note 5 3" xfId="13335" xr:uid="{65315715-D9E3-4403-B83F-BE382486E3D7}"/>
    <cellStyle name="Note 5 3 2" xfId="14054" xr:uid="{07DE2F9C-843D-46D4-9F6E-DAD4DDCC8469}"/>
    <cellStyle name="Note 5 3 2 2" xfId="15977" xr:uid="{5550C68A-3D56-420B-ADFA-D002618EE7AA}"/>
    <cellStyle name="Note 5 3 2 2 2" xfId="18408" xr:uid="{0F1CEC9A-CF40-4EB8-AA50-2D8A44A9F572}"/>
    <cellStyle name="Note 5 3 2 2 2 2" xfId="22665" xr:uid="{0157AA98-1162-442E-B47E-140BD867F6A1}"/>
    <cellStyle name="Note 5 3 2 2 2 3" xfId="23078" xr:uid="{9EC78DCA-5557-40E6-A829-61F4607980A6}"/>
    <cellStyle name="Note 5 3 2 2 2 4" xfId="25041" xr:uid="{3892883D-2CAD-4D2F-91CC-05E360A318B0}"/>
    <cellStyle name="Note 5 3 2 2 3" xfId="19311" xr:uid="{02498F2E-8A41-44BD-AB4A-FEA2FB00EC77}"/>
    <cellStyle name="Note 5 3 2 2 3 2" xfId="23768" xr:uid="{812EC0EF-5EE1-4C4C-9E52-BD4B61F7B423}"/>
    <cellStyle name="Note 5 3 2 2 3 3" xfId="25716" xr:uid="{12B2A2C3-E788-4F2F-A1A0-C3CA8089D2F0}"/>
    <cellStyle name="Note 5 3 2 2 4" xfId="21193" xr:uid="{5A1E3BD7-37F5-4B5F-A1DA-4568A6E4DEE1}"/>
    <cellStyle name="Note 5 3 2 3" xfId="15040" xr:uid="{D4FF06C6-B796-48B3-A96B-88E9A5ED4EF2}"/>
    <cellStyle name="Note 5 3 2 3 2" xfId="18945" xr:uid="{61EA1543-E12A-4DEC-BB34-696353A93AC2}"/>
    <cellStyle name="Note 5 3 2 3 2 2" xfId="23402" xr:uid="{E7528DE1-B527-47D1-A687-7A5870EFFB86}"/>
    <cellStyle name="Note 5 3 2 3 2 3" xfId="25350" xr:uid="{FC84FDE9-ACCD-4ECA-AF80-47DCA479AC55}"/>
    <cellStyle name="Note 5 3 2 3 3" xfId="21388" xr:uid="{F07F3A28-B401-4995-8090-13A967F07110}"/>
    <cellStyle name="Note 5 3 2 4" xfId="16516" xr:uid="{676C0A4F-56FD-4D4A-BD24-9F547FA29746}"/>
    <cellStyle name="Note 5 3 2 4 2" xfId="19829" xr:uid="{A845DBBD-51A6-4A21-8922-3181C543F193}"/>
    <cellStyle name="Note 5 3 2 4 3" xfId="24040" xr:uid="{B83A9651-F0C8-4585-A970-EA6192EAC96A}"/>
    <cellStyle name="Note 5 3 2 5" xfId="21763" xr:uid="{5A4C4CD2-B8F6-4B6B-BED2-4B3A57B415E2}"/>
    <cellStyle name="Note 5 3 3" xfId="15480" xr:uid="{D62AD2E7-7019-44C1-BD78-9970CAA58C47}"/>
    <cellStyle name="Note 5 3 3 2" xfId="17998" xr:uid="{DFC1F609-D337-46F4-9A99-9DD04E893E13}"/>
    <cellStyle name="Note 5 3 3 2 2" xfId="22387" xr:uid="{FD54A7AF-4112-4642-8988-A2E144B0F541}"/>
    <cellStyle name="Note 5 3 3 2 3" xfId="20281" xr:uid="{CF74634B-71E7-4303-A6BD-89E267E9286F}"/>
    <cellStyle name="Note 5 3 3 2 4" xfId="24782" xr:uid="{D9035848-49ED-48CF-91A2-6FBE63ED43AD}"/>
    <cellStyle name="Note 5 3 3 3" xfId="19040" xr:uid="{1C39F724-9E69-48DF-95AB-BA1AC3F3A34F}"/>
    <cellStyle name="Note 5 3 3 3 2" xfId="23497" xr:uid="{A81322F6-B366-4F47-8864-C0295DEAE5BC}"/>
    <cellStyle name="Note 5 3 3 3 3" xfId="25445" xr:uid="{567D9421-F4DB-4168-99A3-18CF5D77B386}"/>
    <cellStyle name="Note 5 3 3 4" xfId="20869" xr:uid="{C08602F9-7DF9-49B1-848F-1DE3AB09E0CA}"/>
    <cellStyle name="Note 5 3 4" xfId="14978" xr:uid="{925C6177-9EEE-4B58-B2CA-7FB71C8EEAB2}"/>
    <cellStyle name="Note 5 3 4 2" xfId="18888" xr:uid="{58619ED5-61E4-4C71-A227-3EB1DCE9F50C}"/>
    <cellStyle name="Note 5 3 4 2 2" xfId="23345" xr:uid="{C932530E-4642-4D5B-A7F5-F0C21457984F}"/>
    <cellStyle name="Note 5 3 4 2 3" xfId="25293" xr:uid="{52EFC781-E105-4209-870B-4DFB8623CF40}"/>
    <cellStyle name="Note 5 3 4 3" xfId="21134" xr:uid="{6218DF93-1326-467D-A603-252E256283E0}"/>
    <cellStyle name="Note 5 3 5" xfId="17734" xr:uid="{E091AC6A-34D5-4ADA-94FD-915BED64EB6F}"/>
    <cellStyle name="Note 5 3 5 2" xfId="20416" xr:uid="{33C314A1-5377-40DC-A87A-36CFD5F1A7CE}"/>
    <cellStyle name="Note 5 3 5 3" xfId="24581" xr:uid="{9E25AB97-6ADF-40E6-B90E-E559266D33DC}"/>
    <cellStyle name="Note 5 3 6" xfId="19985" xr:uid="{CB739CBC-C5ED-46E1-A1C3-BCE25CA17886}"/>
    <cellStyle name="Note 5 4" xfId="14053" xr:uid="{918A042E-2EFC-4903-A4A8-863ACDCB4931}"/>
    <cellStyle name="Note 5 4 2" xfId="15976" xr:uid="{D1DEDE1B-7F1E-43F4-9797-50DEEEDE7CE0}"/>
    <cellStyle name="Note 5 4 2 2" xfId="18407" xr:uid="{76777CCE-D2B0-42A3-A520-3E3C9C43E18F}"/>
    <cellStyle name="Note 5 4 2 2 2" xfId="22664" xr:uid="{008C5267-9507-4DE5-B3C3-F1FDF7EC2217}"/>
    <cellStyle name="Note 5 4 2 2 3" xfId="23077" xr:uid="{18A52E8E-7057-4808-87E9-2A7ED44773E6}"/>
    <cellStyle name="Note 5 4 2 2 4" xfId="25040" xr:uid="{4542831D-064A-46F0-9FE1-4FF6582AA7C6}"/>
    <cellStyle name="Note 5 4 2 3" xfId="19310" xr:uid="{A94C649C-622A-4062-9F0B-AB3F80FE3C7C}"/>
    <cellStyle name="Note 5 4 2 3 2" xfId="23767" xr:uid="{0D4F8FFA-1B11-49E9-BA90-0EA486C9473E}"/>
    <cellStyle name="Note 5 4 2 3 3" xfId="25715" xr:uid="{8A2AC136-C497-49E8-A5A6-EA21F9DD133C}"/>
    <cellStyle name="Note 5 4 2 4" xfId="20061" xr:uid="{1E03F936-ACFF-4581-81C0-7E4BA13628EB}"/>
    <cellStyle name="Note 5 4 3" xfId="15039" xr:uid="{6B1594B0-B539-42DF-8FA5-69B85F36DB43}"/>
    <cellStyle name="Note 5 4 3 2" xfId="18944" xr:uid="{122D33C5-4EA7-4158-82F0-7DE48D9BD767}"/>
    <cellStyle name="Note 5 4 3 2 2" xfId="23401" xr:uid="{4A05318D-5B8F-4D70-A7FA-AC924D97B4DC}"/>
    <cellStyle name="Note 5 4 3 2 3" xfId="25349" xr:uid="{01F2A723-08EB-4922-B427-35E8D65E6F02}"/>
    <cellStyle name="Note 5 4 3 3" xfId="19908" xr:uid="{FB6C9C2F-692A-4A60-AD0F-24E03D77B45E}"/>
    <cellStyle name="Note 5 4 4" xfId="16517" xr:uid="{E45E64B7-B40B-4071-9B16-6EF88915A863}"/>
    <cellStyle name="Note 5 4 4 2" xfId="19828" xr:uid="{A5CF30EA-FF30-4F64-A842-7A3136C4857E}"/>
    <cellStyle name="Note 5 4 4 3" xfId="24041" xr:uid="{8CD553C4-932F-4C6E-B4DD-9E1117048593}"/>
    <cellStyle name="Note 5 4 5" xfId="21427" xr:uid="{2F7EC21F-0E45-4823-80E5-BC0F08781DAF}"/>
    <cellStyle name="Note 5 5" xfId="15479" xr:uid="{9016BE55-C408-4CBC-B020-11E55B6B6A45}"/>
    <cellStyle name="Note 5 5 2" xfId="17997" xr:uid="{A46C5CE0-93FF-4D8C-9948-EDC812AE7930}"/>
    <cellStyle name="Note 5 5 2 2" xfId="22386" xr:uid="{248247C1-DD25-4C63-AC3D-676CAE22F317}"/>
    <cellStyle name="Note 5 5 2 3" xfId="20282" xr:uid="{6A5D8F9A-1783-4499-8DB8-99B8F60F4AFF}"/>
    <cellStyle name="Note 5 5 2 4" xfId="24781" xr:uid="{A99E87FE-9293-43CA-BEFE-98C167F1AD83}"/>
    <cellStyle name="Note 5 5 3" xfId="19039" xr:uid="{F8993B4A-FACE-484E-AF3B-D4BC3C248C7D}"/>
    <cellStyle name="Note 5 5 3 2" xfId="23496" xr:uid="{BC0277AF-EC31-43D2-BD08-0F517FC6255A}"/>
    <cellStyle name="Note 5 5 3 3" xfId="25444" xr:uid="{4CF4C74A-C024-4C24-A419-1FE21A3AAE30}"/>
    <cellStyle name="Note 5 5 4" xfId="21000" xr:uid="{08545891-FCCA-4ED7-AEBC-F06AA77254AC}"/>
    <cellStyle name="Note 5 6" xfId="14977" xr:uid="{D4639DF8-64D4-4428-8EC8-9EC7D827A60B}"/>
    <cellStyle name="Note 5 6 2" xfId="18887" xr:uid="{C1E877F9-8D68-41C8-8E1C-2CFCB4609922}"/>
    <cellStyle name="Note 5 6 2 2" xfId="23344" xr:uid="{935A22EB-C1DA-49EF-BFA0-9020EE48D603}"/>
    <cellStyle name="Note 5 6 2 3" xfId="25292" xr:uid="{9D53A1FC-96CF-49A1-A49A-265AA91DFD7E}"/>
    <cellStyle name="Note 5 6 3" xfId="19914" xr:uid="{EF618954-4822-4897-BE19-A3A5E59A53B6}"/>
    <cellStyle name="Note 5 7" xfId="17000" xr:uid="{8815DAD8-8FBD-4BB3-BF9B-3933CF0D227B}"/>
    <cellStyle name="Note 5 7 2" xfId="22922" xr:uid="{901467AD-D0D6-49BA-81C9-D52F60658853}"/>
    <cellStyle name="Note 5 7 3" xfId="24408" xr:uid="{7166A0DA-C2D9-4A2F-88BF-76F13173801C}"/>
    <cellStyle name="Note 5 8" xfId="19986" xr:uid="{A989AE4C-1A60-4A08-AD18-537F177F9AA8}"/>
    <cellStyle name="Note 6" xfId="13336" xr:uid="{93BD4015-AD49-4653-A31B-55CB2FA63BC6}"/>
    <cellStyle name="Note 6 2" xfId="13337" xr:uid="{FBA3F385-BC6C-41F1-8574-5E99048A9AEA}"/>
    <cellStyle name="Note 7" xfId="13338" xr:uid="{86CC2615-B909-41BF-9F2C-AB448188D1F9}"/>
    <cellStyle name="Note 7 2" xfId="13339" xr:uid="{7A48403B-0B2B-427B-ABDD-80C4C081C4DF}"/>
    <cellStyle name="Note 8" xfId="13340" xr:uid="{0902AFB4-41D4-4A61-ABB0-BDCD826EF505}"/>
    <cellStyle name="Note 8 2" xfId="13341" xr:uid="{D1CE7CCD-FFE3-4E5C-A35E-FDF51F652DC0}"/>
    <cellStyle name="Note 9" xfId="13342" xr:uid="{D4C7A79A-82D2-4CB9-B733-A7D6A4991CAE}"/>
    <cellStyle name="Note 9 2" xfId="13343" xr:uid="{9865D71A-2B3B-46EE-92ED-075770652B89}"/>
    <cellStyle name="NUMBER" xfId="9905" xr:uid="{E6DD3F4C-3A85-4F27-BB27-95ACA74B1B98}"/>
    <cellStyle name="NUMBER 2" xfId="13344" xr:uid="{61F357A3-3E76-464F-AF7A-EBB0A51325A7}"/>
    <cellStyle name="Œ…‹æØ‚è [0.00]_ƒ}ƒXƒ^i“¾ˆÓæj" xfId="13345" xr:uid="{AB9CDDE9-CAFE-4A7F-BBBE-7E406DFF6D3D}"/>
    <cellStyle name="Œ…‹æØ‚è_ƒ}ƒXƒ^i“¾ˆÓæj" xfId="13346" xr:uid="{27FEE4F4-C7B9-4B3A-8D56-19E0D7EFF677}"/>
    <cellStyle name="oft Excel]_x000d__x000a_Comment=The open=/f lines load custom functions into the Paste Function list._x000d__x000a_Maximized=3_x000d__x000a_Basics=1_x000d__x000a_A" xfId="9906" xr:uid="{753AAC23-A9A6-4338-875D-965352DE55C2}"/>
    <cellStyle name="oft Excel]_x000d__x000a_Comment=The open=/f lines load custom functions into the Paste Function list._x000d__x000a_Maximized=3_x000d__x000a_Basics=1_x000d__x000a_A 2" xfId="14465" xr:uid="{C9347D15-7044-4DEE-80B5-D13DFA14F303}"/>
    <cellStyle name="oft Mail]_x000d__x000a_NextOnMoveDelete=1_x000d__x000a_CustomInitHandler=_x000d__x000a_DemosEnabled=1_x000d__x000a_WG=0_x000d__x000a_Login=slwong_x000d__x000a_MAPIHELP=C:\MSMAIL\MSMAIL.HL" xfId="9907" xr:uid="{6A9E36C5-99DB-458B-B825-1C8B8EB44D4A}"/>
    <cellStyle name="_x0004_omma_laroux_1_PLDT_Term loan &amp; PP-(YT)" xfId="13347" xr:uid="{496DBF0A-B4F1-496B-85FD-31AEF3AAAFFA}"/>
    <cellStyle name="OTM" xfId="9908" xr:uid="{AABF7C54-1E2A-458E-94A6-E9F4D31B25B2}"/>
    <cellStyle name="Output 2" xfId="1556" xr:uid="{00000000-0005-0000-0000-0000EB1D0000}"/>
    <cellStyle name="Output 2 10" xfId="5772" xr:uid="{00000000-0005-0000-0000-0000EC1D0000}"/>
    <cellStyle name="Output 2 10 2" xfId="15609" xr:uid="{70039408-4D21-47F0-84A6-ACA6347AF8D1}"/>
    <cellStyle name="Output 2 10 2 2" xfId="18084" xr:uid="{D193BF7A-9A70-434B-BFEA-108316C07732}"/>
    <cellStyle name="Output 2 10 2 2 2" xfId="22459" xr:uid="{D53B6CA7-BFA3-4FE4-9526-83594859E3C4}"/>
    <cellStyle name="Output 2 10 2 2 3" xfId="20238" xr:uid="{01858801-BB67-4EA0-9956-2BBA15AE78D3}"/>
    <cellStyle name="Output 2 10 2 2 4" xfId="24854" xr:uid="{AC856D4E-F5F9-40A3-A561-BA6CDB62BD65}"/>
    <cellStyle name="Output 2 10 2 3" xfId="19124" xr:uid="{CBBB9C6F-CACB-42AA-84B6-5AD877397666}"/>
    <cellStyle name="Output 2 10 2 3 2" xfId="23581" xr:uid="{804BD64B-1560-414E-8F88-AA24AC918D76}"/>
    <cellStyle name="Output 2 10 2 3 3" xfId="25529" xr:uid="{E9C7686B-6C36-46C8-9878-A8DBEBED5E3B}"/>
    <cellStyle name="Output 2 10 2 4" xfId="22101" xr:uid="{C86BFFCA-A80E-4EB0-8C19-8A4538007202}"/>
    <cellStyle name="Output 2 10 3" xfId="14987" xr:uid="{14DC0CA5-8C57-4C7D-B83D-3B9E4CCEFC64}"/>
    <cellStyle name="Output 2 10 3 2" xfId="18896" xr:uid="{B4FCF691-FD5A-41AA-B71E-51C36768406B}"/>
    <cellStyle name="Output 2 10 3 2 2" xfId="23353" xr:uid="{736C3BAB-D13D-4EA8-A92B-851D3872E0B5}"/>
    <cellStyle name="Output 2 10 3 2 3" xfId="25301" xr:uid="{31766C14-6BB2-4969-B851-3287D16109AC}"/>
    <cellStyle name="Output 2 10 3 3" xfId="21399" xr:uid="{FD4B7C27-1F64-43DE-AAA3-DBD7042FDF61}"/>
    <cellStyle name="Output 2 10 4" xfId="16675" xr:uid="{697C1CB7-E04D-4751-A675-075A345038AF}"/>
    <cellStyle name="Output 2 10 4 2" xfId="20468" xr:uid="{D7D021F0-73D3-47F5-91C8-FC341DC4C1BA}"/>
    <cellStyle name="Output 2 10 4 3" xfId="24199" xr:uid="{F3B853DB-2CF8-4181-9B5D-AB6A1CC5CDAC}"/>
    <cellStyle name="Output 2 10 5" xfId="20735" xr:uid="{B6856BDE-6E6E-450C-B978-FCFC92F60100}"/>
    <cellStyle name="Output 2 10 6" xfId="13647" xr:uid="{A2E81E3D-EBC4-4442-AECA-FBE72121C47C}"/>
    <cellStyle name="Output 2 11" xfId="8555" xr:uid="{00000000-0005-0000-0000-0000ED1D0000}"/>
    <cellStyle name="Output 2 11 2" xfId="17823" xr:uid="{33EB7637-3C38-42E9-87FE-2EE36EB0133A}"/>
    <cellStyle name="Output 2 11 2 2" xfId="22264" xr:uid="{F39ED726-D085-4BE0-A4B9-F5071DAD96BA}"/>
    <cellStyle name="Output 2 11 2 3" xfId="20372" xr:uid="{0ED39C6D-BF27-4D6E-9222-715805196F25}"/>
    <cellStyle name="Output 2 11 2 4" xfId="24649" xr:uid="{79D1CAF8-3C3E-4606-9E83-0BBD62F42FC9}"/>
    <cellStyle name="Output 2 11 3" xfId="18790" xr:uid="{E7B2729C-2E8A-4924-BF8D-835C05217380}"/>
    <cellStyle name="Output 2 11 3 2" xfId="23246" xr:uid="{4ED0991A-E691-45F4-A797-DA15A3315E73}"/>
    <cellStyle name="Output 2 11 3 3" xfId="25195" xr:uid="{AF204A08-8247-4D36-8E8C-E469F152BA20}"/>
    <cellStyle name="Output 2 11 4" xfId="19531" xr:uid="{2FB3097F-AF2C-40FF-A196-F920BCCD9A76}"/>
    <cellStyle name="Output 2 11 5" xfId="14761" xr:uid="{9E2898BC-F735-4126-B4C5-ABFEFEDEC9C3}"/>
    <cellStyle name="Output 2 12" xfId="8755" xr:uid="{00000000-0005-0000-0000-0000EE1D0000}"/>
    <cellStyle name="Output 2 12 2" xfId="18975" xr:uid="{B6681D4C-6020-438D-AA34-B616CC0D682D}"/>
    <cellStyle name="Output 2 12 2 2" xfId="23432" xr:uid="{96D30CB7-5975-43C8-9046-45012D26E848}"/>
    <cellStyle name="Output 2 12 2 3" xfId="25380" xr:uid="{183EA7CC-56D9-4D65-988F-CC8BB90CC223}"/>
    <cellStyle name="Output 2 12 3" xfId="21635" xr:uid="{842F78B2-A7FD-4763-832E-49C46FF87024}"/>
    <cellStyle name="Output 2 12 4" xfId="15407" xr:uid="{1C2AE8E4-4D35-4654-8053-30FBCBD6F7E0}"/>
    <cellStyle name="Output 2 13" xfId="8162" xr:uid="{00000000-0005-0000-0000-0000EF1D0000}"/>
    <cellStyle name="Output 2 13 2" xfId="21247" xr:uid="{C21AE17C-48BD-49BA-8071-698F82B91E55}"/>
    <cellStyle name="Output 2 13 3" xfId="24231" xr:uid="{E1DE7237-0267-4D12-8367-4EDA9333B5A5}"/>
    <cellStyle name="Output 2 13 4" xfId="16711" xr:uid="{B1810EFE-48B9-422F-9B42-2AA3E89D48D0}"/>
    <cellStyle name="Output 2 14" xfId="2919" xr:uid="{00000000-0005-0000-0000-0000F01D0000}"/>
    <cellStyle name="Output 2 14 2" xfId="20770" xr:uid="{26953F9D-57C7-4698-8516-D8C7EE2AF99B}"/>
    <cellStyle name="Output 2 15" xfId="3248" xr:uid="{00000000-0005-0000-0000-0000F11D0000}"/>
    <cellStyle name="Output 2 15 2" xfId="26740" xr:uid="{33528F54-52A0-44E6-A5D1-0E6E63C27BA6}"/>
    <cellStyle name="Output 2 16" xfId="9251" xr:uid="{00000000-0005-0000-0000-0000F21D0000}"/>
    <cellStyle name="Output 2 17" xfId="9116" xr:uid="{00000000-0005-0000-0000-0000F31D0000}"/>
    <cellStyle name="Output 2 18" xfId="9440" xr:uid="{00000000-0005-0000-0000-0000F41D0000}"/>
    <cellStyle name="Output 2 19" xfId="11284" xr:uid="{5FCB4256-C1E7-48F7-9208-32C9133ECB5F}"/>
    <cellStyle name="Output 2 2" xfId="1557" xr:uid="{00000000-0005-0000-0000-0000F51D0000}"/>
    <cellStyle name="Output 2 2 10" xfId="8871" xr:uid="{00000000-0005-0000-0000-0000F61D0000}"/>
    <cellStyle name="Output 2 2 11" xfId="3958" xr:uid="{00000000-0005-0000-0000-0000F71D0000}"/>
    <cellStyle name="Output 2 2 12" xfId="5135" xr:uid="{00000000-0005-0000-0000-0000F81D0000}"/>
    <cellStyle name="Output 2 2 13" xfId="8330" xr:uid="{00000000-0005-0000-0000-0000F91D0000}"/>
    <cellStyle name="Output 2 2 14" xfId="5462" xr:uid="{00000000-0005-0000-0000-0000FA1D0000}"/>
    <cellStyle name="Output 2 2 15" xfId="3300" xr:uid="{00000000-0005-0000-0000-0000FB1D0000}"/>
    <cellStyle name="Output 2 2 16" xfId="9063" xr:uid="{00000000-0005-0000-0000-0000FC1D0000}"/>
    <cellStyle name="Output 2 2 17" xfId="11285" xr:uid="{9D68B959-5A0D-4EEF-9D0D-428E15ED168C}"/>
    <cellStyle name="Output 2 2 2" xfId="2333" xr:uid="{00000000-0005-0000-0000-0000FD1D0000}"/>
    <cellStyle name="Output 2 2 2 10" xfId="7835" xr:uid="{00000000-0005-0000-0000-0000FE1D0000}"/>
    <cellStyle name="Output 2 2 2 11" xfId="5209" xr:uid="{00000000-0005-0000-0000-0000FF1D0000}"/>
    <cellStyle name="Output 2 2 2 12" xfId="7898" xr:uid="{00000000-0005-0000-0000-0000001E0000}"/>
    <cellStyle name="Output 2 2 2 13" xfId="8471" xr:uid="{00000000-0005-0000-0000-0000011E0000}"/>
    <cellStyle name="Output 2 2 2 14" xfId="9267" xr:uid="{00000000-0005-0000-0000-0000021E0000}"/>
    <cellStyle name="Output 2 2 2 15" xfId="11286" xr:uid="{2381FE28-85A4-42B3-BFE1-C226F6B0D0C8}"/>
    <cellStyle name="Output 2 2 2 2" xfId="5120" xr:uid="{00000000-0005-0000-0000-0000031E0000}"/>
    <cellStyle name="Output 2 2 2 2 10" xfId="7594" xr:uid="{00000000-0005-0000-0000-0000041E0000}"/>
    <cellStyle name="Output 2 2 2 2 11" xfId="3869" xr:uid="{00000000-0005-0000-0000-0000051E0000}"/>
    <cellStyle name="Output 2 2 2 2 12" xfId="8746" xr:uid="{00000000-0005-0000-0000-0000061E0000}"/>
    <cellStyle name="Output 2 2 2 2 2" xfId="5933" xr:uid="{00000000-0005-0000-0000-0000071E0000}"/>
    <cellStyle name="Output 2 2 2 2 2 10" xfId="9510" xr:uid="{00000000-0005-0000-0000-0000081E0000}"/>
    <cellStyle name="Output 2 2 2 2 2 11" xfId="9582" xr:uid="{00000000-0005-0000-0000-0000091E0000}"/>
    <cellStyle name="Output 2 2 2 2 2 2" xfId="8045" xr:uid="{00000000-0005-0000-0000-00000A1E0000}"/>
    <cellStyle name="Output 2 2 2 2 2 3" xfId="8728" xr:uid="{00000000-0005-0000-0000-00000B1E0000}"/>
    <cellStyle name="Output 2 2 2 2 2 4" xfId="8245" xr:uid="{00000000-0005-0000-0000-00000C1E0000}"/>
    <cellStyle name="Output 2 2 2 2 2 5" xfId="5437" xr:uid="{00000000-0005-0000-0000-00000D1E0000}"/>
    <cellStyle name="Output 2 2 2 2 2 6" xfId="9160" xr:uid="{00000000-0005-0000-0000-00000E1E0000}"/>
    <cellStyle name="Output 2 2 2 2 2 7" xfId="3151" xr:uid="{00000000-0005-0000-0000-00000F1E0000}"/>
    <cellStyle name="Output 2 2 2 2 2 8" xfId="9354" xr:uid="{00000000-0005-0000-0000-0000101E0000}"/>
    <cellStyle name="Output 2 2 2 2 2 9" xfId="7274" xr:uid="{00000000-0005-0000-0000-0000111E0000}"/>
    <cellStyle name="Output 2 2 2 2 3" xfId="6054" xr:uid="{00000000-0005-0000-0000-0000121E0000}"/>
    <cellStyle name="Output 2 2 2 2 4" xfId="5234" xr:uid="{00000000-0005-0000-0000-0000131E0000}"/>
    <cellStyle name="Output 2 2 2 2 5" xfId="8218" xr:uid="{00000000-0005-0000-0000-0000141E0000}"/>
    <cellStyle name="Output 2 2 2 2 6" xfId="7847" xr:uid="{00000000-0005-0000-0000-0000151E0000}"/>
    <cellStyle name="Output 2 2 2 2 7" xfId="7690" xr:uid="{00000000-0005-0000-0000-0000161E0000}"/>
    <cellStyle name="Output 2 2 2 2 8" xfId="8738" xr:uid="{00000000-0005-0000-0000-0000171E0000}"/>
    <cellStyle name="Output 2 2 2 2 9" xfId="3266" xr:uid="{00000000-0005-0000-0000-0000181E0000}"/>
    <cellStyle name="Output 2 2 2 3" xfId="4659" xr:uid="{00000000-0005-0000-0000-0000191E0000}"/>
    <cellStyle name="Output 2 2 2 3 10" xfId="9390" xr:uid="{00000000-0005-0000-0000-00001A1E0000}"/>
    <cellStyle name="Output 2 2 2 3 11" xfId="5717" xr:uid="{00000000-0005-0000-0000-00001B1E0000}"/>
    <cellStyle name="Output 2 2 2 3 2" xfId="7819" xr:uid="{00000000-0005-0000-0000-00001C1E0000}"/>
    <cellStyle name="Output 2 2 2 3 3" xfId="8511" xr:uid="{00000000-0005-0000-0000-00001D1E0000}"/>
    <cellStyle name="Output 2 2 2 3 4" xfId="7942" xr:uid="{00000000-0005-0000-0000-00001E1E0000}"/>
    <cellStyle name="Output 2 2 2 3 5" xfId="7360" xr:uid="{00000000-0005-0000-0000-00001F1E0000}"/>
    <cellStyle name="Output 2 2 2 3 6" xfId="8949" xr:uid="{00000000-0005-0000-0000-0000201E0000}"/>
    <cellStyle name="Output 2 2 2 3 7" xfId="5270" xr:uid="{00000000-0005-0000-0000-0000211E0000}"/>
    <cellStyle name="Output 2 2 2 3 8" xfId="8307" xr:uid="{00000000-0005-0000-0000-0000221E0000}"/>
    <cellStyle name="Output 2 2 2 3 9" xfId="8600" xr:uid="{00000000-0005-0000-0000-0000231E0000}"/>
    <cellStyle name="Output 2 2 2 4" xfId="5680" xr:uid="{00000000-0005-0000-0000-0000241E0000}"/>
    <cellStyle name="Output 2 2 2 4 10" xfId="7347" xr:uid="{00000000-0005-0000-0000-0000251E0000}"/>
    <cellStyle name="Output 2 2 2 4 11" xfId="9442" xr:uid="{00000000-0005-0000-0000-0000261E0000}"/>
    <cellStyle name="Output 2 2 2 4 2" xfId="6839" xr:uid="{00000000-0005-0000-0000-0000271E0000}"/>
    <cellStyle name="Output 2 2 2 4 3" xfId="5974" xr:uid="{00000000-0005-0000-0000-0000281E0000}"/>
    <cellStyle name="Output 2 2 2 4 4" xfId="3267" xr:uid="{00000000-0005-0000-0000-0000291E0000}"/>
    <cellStyle name="Output 2 2 2 4 5" xfId="8240" xr:uid="{00000000-0005-0000-0000-00002A1E0000}"/>
    <cellStyle name="Output 2 2 2 4 6" xfId="3167" xr:uid="{00000000-0005-0000-0000-00002B1E0000}"/>
    <cellStyle name="Output 2 2 2 4 7" xfId="3203" xr:uid="{00000000-0005-0000-0000-00002C1E0000}"/>
    <cellStyle name="Output 2 2 2 4 8" xfId="5266" xr:uid="{00000000-0005-0000-0000-00002D1E0000}"/>
    <cellStyle name="Output 2 2 2 4 9" xfId="7946" xr:uid="{00000000-0005-0000-0000-00002E1E0000}"/>
    <cellStyle name="Output 2 2 2 5" xfId="3040" xr:uid="{00000000-0005-0000-0000-00002F1E0000}"/>
    <cellStyle name="Output 2 2 2 6" xfId="3338" xr:uid="{00000000-0005-0000-0000-0000301E0000}"/>
    <cellStyle name="Output 2 2 2 7" xfId="7637" xr:uid="{00000000-0005-0000-0000-0000311E0000}"/>
    <cellStyle name="Output 2 2 2 8" xfId="8321" xr:uid="{00000000-0005-0000-0000-0000321E0000}"/>
    <cellStyle name="Output 2 2 2 9" xfId="7994" xr:uid="{00000000-0005-0000-0000-0000331E0000}"/>
    <cellStyle name="Output 2 2 3" xfId="2124" xr:uid="{00000000-0005-0000-0000-0000341E0000}"/>
    <cellStyle name="Output 2 2 3 10" xfId="7918" xr:uid="{00000000-0005-0000-0000-0000351E0000}"/>
    <cellStyle name="Output 2 2 3 11" xfId="8474" xr:uid="{00000000-0005-0000-0000-0000361E0000}"/>
    <cellStyle name="Output 2 2 3 12" xfId="8888" xr:uid="{00000000-0005-0000-0000-0000371E0000}"/>
    <cellStyle name="Output 2 2 3 13" xfId="5191" xr:uid="{00000000-0005-0000-0000-0000381E0000}"/>
    <cellStyle name="Output 2 2 3 14" xfId="5195" xr:uid="{00000000-0005-0000-0000-0000391E0000}"/>
    <cellStyle name="Output 2 2 3 15" xfId="26741" xr:uid="{87EFFF1E-AF48-4EB7-A1AB-AD6F5D594013}"/>
    <cellStyle name="Output 2 2 3 2" xfId="5086" xr:uid="{00000000-0005-0000-0000-00003A1E0000}"/>
    <cellStyle name="Output 2 2 3 2 10" xfId="8384" xr:uid="{00000000-0005-0000-0000-00003B1E0000}"/>
    <cellStyle name="Output 2 2 3 2 11" xfId="9426" xr:uid="{00000000-0005-0000-0000-00003C1E0000}"/>
    <cellStyle name="Output 2 2 3 2 12" xfId="9439" xr:uid="{00000000-0005-0000-0000-00003D1E0000}"/>
    <cellStyle name="Output 2 2 3 2 2" xfId="5899" xr:uid="{00000000-0005-0000-0000-00003E1E0000}"/>
    <cellStyle name="Output 2 2 3 2 2 10" xfId="9486" xr:uid="{00000000-0005-0000-0000-00003F1E0000}"/>
    <cellStyle name="Output 2 2 3 2 2 11" xfId="9558" xr:uid="{00000000-0005-0000-0000-0000401E0000}"/>
    <cellStyle name="Output 2 2 3 2 2 2" xfId="8019" xr:uid="{00000000-0005-0000-0000-0000411E0000}"/>
    <cellStyle name="Output 2 2 3 2 2 3" xfId="8704" xr:uid="{00000000-0005-0000-0000-0000421E0000}"/>
    <cellStyle name="Output 2 2 3 2 2 4" xfId="7514" xr:uid="{00000000-0005-0000-0000-0000431E0000}"/>
    <cellStyle name="Output 2 2 3 2 2 5" xfId="8815" xr:uid="{00000000-0005-0000-0000-0000441E0000}"/>
    <cellStyle name="Output 2 2 3 2 2 6" xfId="9135" xr:uid="{00000000-0005-0000-0000-0000451E0000}"/>
    <cellStyle name="Output 2 2 3 2 2 7" xfId="9006" xr:uid="{00000000-0005-0000-0000-0000461E0000}"/>
    <cellStyle name="Output 2 2 3 2 2 8" xfId="9330" xr:uid="{00000000-0005-0000-0000-0000471E0000}"/>
    <cellStyle name="Output 2 2 3 2 2 9" xfId="5524" xr:uid="{00000000-0005-0000-0000-0000481E0000}"/>
    <cellStyle name="Output 2 2 3 2 3" xfId="6029" xr:uid="{00000000-0005-0000-0000-0000491E0000}"/>
    <cellStyle name="Output 2 2 3 2 4" xfId="3041" xr:uid="{00000000-0005-0000-0000-00004A1E0000}"/>
    <cellStyle name="Output 2 2 3 2 5" xfId="5828" xr:uid="{00000000-0005-0000-0000-00004B1E0000}"/>
    <cellStyle name="Output 2 2 3 2 6" xfId="5235" xr:uid="{00000000-0005-0000-0000-00004C1E0000}"/>
    <cellStyle name="Output 2 2 3 2 7" xfId="9015" xr:uid="{00000000-0005-0000-0000-00004D1E0000}"/>
    <cellStyle name="Output 2 2 3 2 8" xfId="7580" xr:uid="{00000000-0005-0000-0000-00004E1E0000}"/>
    <cellStyle name="Output 2 2 3 2 9" xfId="5378" xr:uid="{00000000-0005-0000-0000-00004F1E0000}"/>
    <cellStyle name="Output 2 2 3 3" xfId="4454" xr:uid="{00000000-0005-0000-0000-0000501E0000}"/>
    <cellStyle name="Output 2 2 3 3 10" xfId="8096" xr:uid="{00000000-0005-0000-0000-0000511E0000}"/>
    <cellStyle name="Output 2 2 3 3 11" xfId="8558" xr:uid="{00000000-0005-0000-0000-0000521E0000}"/>
    <cellStyle name="Output 2 2 3 3 2" xfId="7720" xr:uid="{00000000-0005-0000-0000-0000531E0000}"/>
    <cellStyle name="Output 2 2 3 3 3" xfId="8423" xr:uid="{00000000-0005-0000-0000-0000541E0000}"/>
    <cellStyle name="Output 2 2 3 3 4" xfId="8403" xr:uid="{00000000-0005-0000-0000-0000551E0000}"/>
    <cellStyle name="Output 2 2 3 3 5" xfId="8633" xr:uid="{00000000-0005-0000-0000-0000561E0000}"/>
    <cellStyle name="Output 2 2 3 3 6" xfId="8460" xr:uid="{00000000-0005-0000-0000-0000571E0000}"/>
    <cellStyle name="Output 2 2 3 3 7" xfId="5466" xr:uid="{00000000-0005-0000-0000-0000581E0000}"/>
    <cellStyle name="Output 2 2 3 3 8" xfId="3196" xr:uid="{00000000-0005-0000-0000-0000591E0000}"/>
    <cellStyle name="Output 2 2 3 3 9" xfId="3119" xr:uid="{00000000-0005-0000-0000-00005A1E0000}"/>
    <cellStyle name="Output 2 2 3 4" xfId="5578" xr:uid="{00000000-0005-0000-0000-00005B1E0000}"/>
    <cellStyle name="Output 2 2 3 4 10" xfId="8290" xr:uid="{00000000-0005-0000-0000-00005C1E0000}"/>
    <cellStyle name="Output 2 2 3 4 11" xfId="5155" xr:uid="{00000000-0005-0000-0000-00005D1E0000}"/>
    <cellStyle name="Output 2 2 3 4 2" xfId="6634" xr:uid="{00000000-0005-0000-0000-00005E1E0000}"/>
    <cellStyle name="Output 2 2 3 4 3" xfId="5409" xr:uid="{00000000-0005-0000-0000-00005F1E0000}"/>
    <cellStyle name="Output 2 2 3 4 4" xfId="8208" xr:uid="{00000000-0005-0000-0000-0000601E0000}"/>
    <cellStyle name="Output 2 2 3 4 5" xfId="5440" xr:uid="{00000000-0005-0000-0000-0000611E0000}"/>
    <cellStyle name="Output 2 2 3 4 6" xfId="3093" xr:uid="{00000000-0005-0000-0000-0000621E0000}"/>
    <cellStyle name="Output 2 2 3 4 7" xfId="5706" xr:uid="{00000000-0005-0000-0000-0000631E0000}"/>
    <cellStyle name="Output 2 2 3 4 8" xfId="5428" xr:uid="{00000000-0005-0000-0000-0000641E0000}"/>
    <cellStyle name="Output 2 2 3 4 9" xfId="7511" xr:uid="{00000000-0005-0000-0000-0000651E0000}"/>
    <cellStyle name="Output 2 2 3 5" xfId="3299" xr:uid="{00000000-0005-0000-0000-0000661E0000}"/>
    <cellStyle name="Output 2 2 3 6" xfId="5454" xr:uid="{00000000-0005-0000-0000-0000671E0000}"/>
    <cellStyle name="Output 2 2 3 7" xfId="5274" xr:uid="{00000000-0005-0000-0000-0000681E0000}"/>
    <cellStyle name="Output 2 2 3 8" xfId="3366" xr:uid="{00000000-0005-0000-0000-0000691E0000}"/>
    <cellStyle name="Output 2 2 3 9" xfId="3391" xr:uid="{00000000-0005-0000-0000-00006A1E0000}"/>
    <cellStyle name="Output 2 2 4" xfId="5038" xr:uid="{00000000-0005-0000-0000-00006B1E0000}"/>
    <cellStyle name="Output 2 2 4 10" xfId="8763" xr:uid="{00000000-0005-0000-0000-00006C1E0000}"/>
    <cellStyle name="Output 2 2 4 11" xfId="5433" xr:uid="{00000000-0005-0000-0000-00006D1E0000}"/>
    <cellStyle name="Output 2 2 4 12" xfId="2920" xr:uid="{00000000-0005-0000-0000-00006E1E0000}"/>
    <cellStyle name="Output 2 2 4 2" xfId="5851" xr:uid="{00000000-0005-0000-0000-00006F1E0000}"/>
    <cellStyle name="Output 2 2 4 2 10" xfId="9462" xr:uid="{00000000-0005-0000-0000-0000701E0000}"/>
    <cellStyle name="Output 2 2 4 2 11" xfId="9534" xr:uid="{00000000-0005-0000-0000-0000711E0000}"/>
    <cellStyle name="Output 2 2 4 2 2" xfId="7986" xr:uid="{00000000-0005-0000-0000-0000721E0000}"/>
    <cellStyle name="Output 2 2 4 2 3" xfId="8672" xr:uid="{00000000-0005-0000-0000-0000731E0000}"/>
    <cellStyle name="Output 2 2 4 2 4" xfId="3202" xr:uid="{00000000-0005-0000-0000-0000741E0000}"/>
    <cellStyle name="Output 2 2 4 2 5" xfId="7223" xr:uid="{00000000-0005-0000-0000-0000751E0000}"/>
    <cellStyle name="Output 2 2 4 2 6" xfId="9106" xr:uid="{00000000-0005-0000-0000-0000761E0000}"/>
    <cellStyle name="Output 2 2 4 2 7" xfId="8485" xr:uid="{00000000-0005-0000-0000-0000771E0000}"/>
    <cellStyle name="Output 2 2 4 2 8" xfId="9301" xr:uid="{00000000-0005-0000-0000-0000781E0000}"/>
    <cellStyle name="Output 2 2 4 2 9" xfId="8915" xr:uid="{00000000-0005-0000-0000-0000791E0000}"/>
    <cellStyle name="Output 2 2 4 3" xfId="5998" xr:uid="{00000000-0005-0000-0000-00007A1E0000}"/>
    <cellStyle name="Output 2 2 4 4" xfId="7252" xr:uid="{00000000-0005-0000-0000-00007B1E0000}"/>
    <cellStyle name="Output 2 2 4 5" xfId="5700" xr:uid="{00000000-0005-0000-0000-00007C1E0000}"/>
    <cellStyle name="Output 2 2 4 6" xfId="5264" xr:uid="{00000000-0005-0000-0000-00007D1E0000}"/>
    <cellStyle name="Output 2 2 4 7" xfId="5400" xr:uid="{00000000-0005-0000-0000-00007E1E0000}"/>
    <cellStyle name="Output 2 2 4 8" xfId="9221" xr:uid="{00000000-0005-0000-0000-00007F1E0000}"/>
    <cellStyle name="Output 2 2 4 9" xfId="9211" xr:uid="{00000000-0005-0000-0000-0000801E0000}"/>
    <cellStyle name="Output 2 2 5" xfId="3978" xr:uid="{00000000-0005-0000-0000-0000811E0000}"/>
    <cellStyle name="Output 2 2 5 10" xfId="7214" xr:uid="{00000000-0005-0000-0000-0000821E0000}"/>
    <cellStyle name="Output 2 2 5 11" xfId="3074" xr:uid="{00000000-0005-0000-0000-0000831E0000}"/>
    <cellStyle name="Output 2 2 5 2" xfId="7548" xr:uid="{00000000-0005-0000-0000-0000841E0000}"/>
    <cellStyle name="Output 2 2 5 3" xfId="8274" xr:uid="{00000000-0005-0000-0000-0000851E0000}"/>
    <cellStyle name="Output 2 2 5 4" xfId="8651" xr:uid="{00000000-0005-0000-0000-0000861E0000}"/>
    <cellStyle name="Output 2 2 5 5" xfId="3094" xr:uid="{00000000-0005-0000-0000-0000871E0000}"/>
    <cellStyle name="Output 2 2 5 6" xfId="5494" xr:uid="{00000000-0005-0000-0000-0000881E0000}"/>
    <cellStyle name="Output 2 2 5 7" xfId="5233" xr:uid="{00000000-0005-0000-0000-0000891E0000}"/>
    <cellStyle name="Output 2 2 5 8" xfId="5651" xr:uid="{00000000-0005-0000-0000-00008A1E0000}"/>
    <cellStyle name="Output 2 2 5 9" xfId="9284" xr:uid="{00000000-0005-0000-0000-00008B1E0000}"/>
    <cellStyle name="Output 2 2 6" xfId="5330" xr:uid="{00000000-0005-0000-0000-00008C1E0000}"/>
    <cellStyle name="Output 2 2 6 10" xfId="5414" xr:uid="{00000000-0005-0000-0000-00008D1E0000}"/>
    <cellStyle name="Output 2 2 6 11" xfId="3327" xr:uid="{00000000-0005-0000-0000-00008E1E0000}"/>
    <cellStyle name="Output 2 2 6 2" xfId="6247" xr:uid="{00000000-0005-0000-0000-00008F1E0000}"/>
    <cellStyle name="Output 2 2 6 3" xfId="7761" xr:uid="{00000000-0005-0000-0000-0000901E0000}"/>
    <cellStyle name="Output 2 2 6 4" xfId="7995" xr:uid="{00000000-0005-0000-0000-0000911E0000}"/>
    <cellStyle name="Output 2 2 6 5" xfId="2960" xr:uid="{00000000-0005-0000-0000-0000921E0000}"/>
    <cellStyle name="Output 2 2 6 6" xfId="3276" xr:uid="{00000000-0005-0000-0000-0000931E0000}"/>
    <cellStyle name="Output 2 2 6 7" xfId="5668" xr:uid="{00000000-0005-0000-0000-0000941E0000}"/>
    <cellStyle name="Output 2 2 6 8" xfId="8613" xr:uid="{00000000-0005-0000-0000-0000951E0000}"/>
    <cellStyle name="Output 2 2 6 9" xfId="3177" xr:uid="{00000000-0005-0000-0000-0000961E0000}"/>
    <cellStyle name="Output 2 2 7" xfId="3199" xr:uid="{00000000-0005-0000-0000-0000971E0000}"/>
    <cellStyle name="Output 2 2 8" xfId="5390" xr:uid="{00000000-0005-0000-0000-0000981E0000}"/>
    <cellStyle name="Output 2 2 9" xfId="3050" xr:uid="{00000000-0005-0000-0000-0000991E0000}"/>
    <cellStyle name="Output 2 3" xfId="1558" xr:uid="{00000000-0005-0000-0000-00009A1E0000}"/>
    <cellStyle name="Output 2 3 10" xfId="3863" xr:uid="{00000000-0005-0000-0000-00009B1E0000}"/>
    <cellStyle name="Output 2 3 11" xfId="8836" xr:uid="{00000000-0005-0000-0000-00009C1E0000}"/>
    <cellStyle name="Output 2 3 12" xfId="3312" xr:uid="{00000000-0005-0000-0000-00009D1E0000}"/>
    <cellStyle name="Output 2 3 13" xfId="5769" xr:uid="{00000000-0005-0000-0000-00009E1E0000}"/>
    <cellStyle name="Output 2 3 14" xfId="8775" xr:uid="{00000000-0005-0000-0000-00009F1E0000}"/>
    <cellStyle name="Output 2 3 15" xfId="8305" xr:uid="{00000000-0005-0000-0000-0000A01E0000}"/>
    <cellStyle name="Output 2 3 16" xfId="5627" xr:uid="{00000000-0005-0000-0000-0000A11E0000}"/>
    <cellStyle name="Output 2 3 17" xfId="11287" xr:uid="{6AC671F9-BD12-4675-8F65-8B02E32878DB}"/>
    <cellStyle name="Output 2 3 2" xfId="2334" xr:uid="{00000000-0005-0000-0000-0000A21E0000}"/>
    <cellStyle name="Output 2 3 2 10" xfId="8801" xr:uid="{00000000-0005-0000-0000-0000A31E0000}"/>
    <cellStyle name="Output 2 3 2 11" xfId="7876" xr:uid="{00000000-0005-0000-0000-0000A41E0000}"/>
    <cellStyle name="Output 2 3 2 12" xfId="5395" xr:uid="{00000000-0005-0000-0000-0000A51E0000}"/>
    <cellStyle name="Output 2 3 2 13" xfId="7658" xr:uid="{00000000-0005-0000-0000-0000A61E0000}"/>
    <cellStyle name="Output 2 3 2 14" xfId="3237" xr:uid="{00000000-0005-0000-0000-0000A71E0000}"/>
    <cellStyle name="Output 2 3 2 15" xfId="13744" xr:uid="{D197C03B-169B-4A31-8520-2482F6F81F59}"/>
    <cellStyle name="Output 2 3 2 2" xfId="5121" xr:uid="{00000000-0005-0000-0000-0000A81E0000}"/>
    <cellStyle name="Output 2 3 2 2 10" xfId="5649" xr:uid="{00000000-0005-0000-0000-0000A91E0000}"/>
    <cellStyle name="Output 2 3 2 2 11" xfId="9279" xr:uid="{00000000-0005-0000-0000-0000AA1E0000}"/>
    <cellStyle name="Output 2 3 2 2 12" xfId="8455" xr:uid="{00000000-0005-0000-0000-0000AB1E0000}"/>
    <cellStyle name="Output 2 3 2 2 13" xfId="15699" xr:uid="{107F6084-E378-4F78-A19C-8EB9D16ADFC4}"/>
    <cellStyle name="Output 2 3 2 2 2" xfId="5934" xr:uid="{00000000-0005-0000-0000-0000AC1E0000}"/>
    <cellStyle name="Output 2 3 2 2 2 10" xfId="9511" xr:uid="{00000000-0005-0000-0000-0000AD1E0000}"/>
    <cellStyle name="Output 2 3 2 2 2 11" xfId="9583" xr:uid="{00000000-0005-0000-0000-0000AE1E0000}"/>
    <cellStyle name="Output 2 3 2 2 2 12" xfId="18162" xr:uid="{650A8122-50D0-4AAE-9A6B-B4578616A73B}"/>
    <cellStyle name="Output 2 3 2 2 2 2" xfId="8046" xr:uid="{00000000-0005-0000-0000-0000AF1E0000}"/>
    <cellStyle name="Output 2 3 2 2 2 2 2" xfId="22498" xr:uid="{A81928DB-3BED-4F3C-9560-FACC96DBD20D}"/>
    <cellStyle name="Output 2 3 2 2 2 3" xfId="8729" xr:uid="{00000000-0005-0000-0000-0000B01E0000}"/>
    <cellStyle name="Output 2 3 2 2 2 3 2" xfId="20213" xr:uid="{89DF5AC8-D7DC-48A8-9984-A6C7F04B8F97}"/>
    <cellStyle name="Output 2 3 2 2 2 4" xfId="2874" xr:uid="{00000000-0005-0000-0000-0000B11E0000}"/>
    <cellStyle name="Output 2 3 2 2 2 4 2" xfId="24890" xr:uid="{7C1FC6CD-43B0-4B81-B5E8-519F1BEF3F8C}"/>
    <cellStyle name="Output 2 3 2 2 2 5" xfId="2885" xr:uid="{00000000-0005-0000-0000-0000B21E0000}"/>
    <cellStyle name="Output 2 3 2 2 2 6" xfId="9161" xr:uid="{00000000-0005-0000-0000-0000B31E0000}"/>
    <cellStyle name="Output 2 3 2 2 2 7" xfId="3419" xr:uid="{00000000-0005-0000-0000-0000B41E0000}"/>
    <cellStyle name="Output 2 3 2 2 2 8" xfId="9355" xr:uid="{00000000-0005-0000-0000-0000B51E0000}"/>
    <cellStyle name="Output 2 3 2 2 2 9" xfId="8880" xr:uid="{00000000-0005-0000-0000-0000B61E0000}"/>
    <cellStyle name="Output 2 3 2 2 3" xfId="6055" xr:uid="{00000000-0005-0000-0000-0000B71E0000}"/>
    <cellStyle name="Output 2 3 2 2 3 2" xfId="23617" xr:uid="{639C37F5-4182-4188-96BC-F3DD572977A3}"/>
    <cellStyle name="Output 2 3 2 2 3 3" xfId="25565" xr:uid="{110FA5BE-A8D7-4D42-82AE-2255F1AFEA0E}"/>
    <cellStyle name="Output 2 3 2 2 3 4" xfId="19160" xr:uid="{05122BFD-8697-4E21-AD79-FD99A226B838}"/>
    <cellStyle name="Output 2 3 2 2 4" xfId="7755" xr:uid="{00000000-0005-0000-0000-0000B81E0000}"/>
    <cellStyle name="Output 2 3 2 2 4 2" xfId="20848" xr:uid="{177BF3BE-1978-46DD-9DBE-791A20359C4B}"/>
    <cellStyle name="Output 2 3 2 2 5" xfId="5727" xr:uid="{00000000-0005-0000-0000-0000B91E0000}"/>
    <cellStyle name="Output 2 3 2 2 6" xfId="8768" xr:uid="{00000000-0005-0000-0000-0000BA1E0000}"/>
    <cellStyle name="Output 2 3 2 2 7" xfId="5737" xr:uid="{00000000-0005-0000-0000-0000BB1E0000}"/>
    <cellStyle name="Output 2 3 2 2 8" xfId="2908" xr:uid="{00000000-0005-0000-0000-0000BC1E0000}"/>
    <cellStyle name="Output 2 3 2 2 9" xfId="8070" xr:uid="{00000000-0005-0000-0000-0000BD1E0000}"/>
    <cellStyle name="Output 2 3 2 3" xfId="4660" xr:uid="{00000000-0005-0000-0000-0000BE1E0000}"/>
    <cellStyle name="Output 2 3 2 3 10" xfId="9270" xr:uid="{00000000-0005-0000-0000-0000BF1E0000}"/>
    <cellStyle name="Output 2 3 2 3 11" xfId="8744" xr:uid="{00000000-0005-0000-0000-0000C01E0000}"/>
    <cellStyle name="Output 2 3 2 3 12" xfId="15495" xr:uid="{3A25FA96-1415-4043-86E1-7914D0F03E90}"/>
    <cellStyle name="Output 2 3 2 3 2" xfId="7820" xr:uid="{00000000-0005-0000-0000-0000C11E0000}"/>
    <cellStyle name="Output 2 3 2 3 2 2" xfId="23509" xr:uid="{6EE705CA-1F5D-4B6B-BC2B-0A1734687D51}"/>
    <cellStyle name="Output 2 3 2 3 2 3" xfId="25457" xr:uid="{0038B618-3DF9-4FBF-A1D7-F205DA8F10B7}"/>
    <cellStyle name="Output 2 3 2 3 2 4" xfId="19052" xr:uid="{398E106A-E70B-422F-AFAB-76F51EA1D2DE}"/>
    <cellStyle name="Output 2 3 2 3 3" xfId="8512" xr:uid="{00000000-0005-0000-0000-0000C21E0000}"/>
    <cellStyle name="Output 2 3 2 3 3 2" xfId="19901" xr:uid="{B26013FD-C260-4F07-9161-C8D490A6978F}"/>
    <cellStyle name="Output 2 3 2 3 4" xfId="7289" xr:uid="{00000000-0005-0000-0000-0000C31E0000}"/>
    <cellStyle name="Output 2 3 2 3 5" xfId="5598" xr:uid="{00000000-0005-0000-0000-0000C41E0000}"/>
    <cellStyle name="Output 2 3 2 3 6" xfId="8873" xr:uid="{00000000-0005-0000-0000-0000C51E0000}"/>
    <cellStyle name="Output 2 3 2 3 7" xfId="7604" xr:uid="{00000000-0005-0000-0000-0000C61E0000}"/>
    <cellStyle name="Output 2 3 2 3 8" xfId="9203" xr:uid="{00000000-0005-0000-0000-0000C71E0000}"/>
    <cellStyle name="Output 2 3 2 3 9" xfId="8981" xr:uid="{00000000-0005-0000-0000-0000C81E0000}"/>
    <cellStyle name="Output 2 3 2 4" xfId="5681" xr:uid="{00000000-0005-0000-0000-0000C91E0000}"/>
    <cellStyle name="Output 2 3 2 4 10" xfId="9404" xr:uid="{00000000-0005-0000-0000-0000CA1E0000}"/>
    <cellStyle name="Output 2 3 2 4 11" xfId="4031" xr:uid="{00000000-0005-0000-0000-0000CB1E0000}"/>
    <cellStyle name="Output 2 3 2 4 12" xfId="16838" xr:uid="{11EB928A-BEBF-49B0-9F7B-37D1E6E8C988}"/>
    <cellStyle name="Output 2 3 2 4 2" xfId="6840" xr:uid="{00000000-0005-0000-0000-0000CC1E0000}"/>
    <cellStyle name="Output 2 3 2 4 2 2" xfId="22941" xr:uid="{8526DF60-B877-49D8-BAA0-B71E927470F6}"/>
    <cellStyle name="Output 2 3 2 4 3" xfId="7793" xr:uid="{00000000-0005-0000-0000-0000CD1E0000}"/>
    <cellStyle name="Output 2 3 2 4 3 2" xfId="24283" xr:uid="{51E9F002-5CBD-46B8-A7BB-7542586EAEB7}"/>
    <cellStyle name="Output 2 3 2 4 4" xfId="7610" xr:uid="{00000000-0005-0000-0000-0000CE1E0000}"/>
    <cellStyle name="Output 2 3 2 4 5" xfId="3972" xr:uid="{00000000-0005-0000-0000-0000CF1E0000}"/>
    <cellStyle name="Output 2 3 2 4 6" xfId="8976" xr:uid="{00000000-0005-0000-0000-0000D01E0000}"/>
    <cellStyle name="Output 2 3 2 4 7" xfId="2943" xr:uid="{00000000-0005-0000-0000-0000D11E0000}"/>
    <cellStyle name="Output 2 3 2 4 8" xfId="5978" xr:uid="{00000000-0005-0000-0000-0000D21E0000}"/>
    <cellStyle name="Output 2 3 2 4 9" xfId="6007" xr:uid="{00000000-0005-0000-0000-0000D31E0000}"/>
    <cellStyle name="Output 2 3 2 5" xfId="3331" xr:uid="{00000000-0005-0000-0000-0000D41E0000}"/>
    <cellStyle name="Output 2 3 2 5 2" xfId="20152" xr:uid="{FF4C083B-ADFC-4ED4-821E-A63471B6A566}"/>
    <cellStyle name="Output 2 3 2 6" xfId="5518" xr:uid="{00000000-0005-0000-0000-0000D51E0000}"/>
    <cellStyle name="Output 2 3 2 7" xfId="5371" xr:uid="{00000000-0005-0000-0000-0000D61E0000}"/>
    <cellStyle name="Output 2 3 2 8" xfId="7362" xr:uid="{00000000-0005-0000-0000-0000D71E0000}"/>
    <cellStyle name="Output 2 3 2 9" xfId="8103" xr:uid="{00000000-0005-0000-0000-0000D81E0000}"/>
    <cellStyle name="Output 2 3 3" xfId="2125" xr:uid="{00000000-0005-0000-0000-0000D91E0000}"/>
    <cellStyle name="Output 2 3 3 10" xfId="7636" xr:uid="{00000000-0005-0000-0000-0000DA1E0000}"/>
    <cellStyle name="Output 2 3 3 11" xfId="9195" xr:uid="{00000000-0005-0000-0000-0000DB1E0000}"/>
    <cellStyle name="Output 2 3 3 12" xfId="8552" xr:uid="{00000000-0005-0000-0000-0000DC1E0000}"/>
    <cellStyle name="Output 2 3 3 13" xfId="9003" xr:uid="{00000000-0005-0000-0000-0000DD1E0000}"/>
    <cellStyle name="Output 2 3 3 14" xfId="5811" xr:uid="{00000000-0005-0000-0000-0000DE1E0000}"/>
    <cellStyle name="Output 2 3 3 15" xfId="13916" xr:uid="{5A1078E7-6522-412F-882D-6D8B882F9A01}"/>
    <cellStyle name="Output 2 3 3 2" xfId="5087" xr:uid="{00000000-0005-0000-0000-0000DF1E0000}"/>
    <cellStyle name="Output 2 3 3 2 10" xfId="8210" xr:uid="{00000000-0005-0000-0000-0000E01E0000}"/>
    <cellStyle name="Output 2 3 3 2 11" xfId="3911" xr:uid="{00000000-0005-0000-0000-0000E11E0000}"/>
    <cellStyle name="Output 2 3 3 2 12" xfId="9420" xr:uid="{00000000-0005-0000-0000-0000E21E0000}"/>
    <cellStyle name="Output 2 3 3 2 13" xfId="15859" xr:uid="{8034BB49-9FFE-4AA9-BAB1-73E976A804B0}"/>
    <cellStyle name="Output 2 3 3 2 2" xfId="5900" xr:uid="{00000000-0005-0000-0000-0000E31E0000}"/>
    <cellStyle name="Output 2 3 3 2 2 10" xfId="9487" xr:uid="{00000000-0005-0000-0000-0000E41E0000}"/>
    <cellStyle name="Output 2 3 3 2 2 11" xfId="9559" xr:uid="{00000000-0005-0000-0000-0000E51E0000}"/>
    <cellStyle name="Output 2 3 3 2 2 12" xfId="18310" xr:uid="{4325FC87-9A0C-4429-8624-971AFB62508B}"/>
    <cellStyle name="Output 2 3 3 2 2 2" xfId="8020" xr:uid="{00000000-0005-0000-0000-0000E61E0000}"/>
    <cellStyle name="Output 2 3 3 2 2 2 2" xfId="22579" xr:uid="{D33E454A-76B8-4608-82D5-0CE212193AA6}"/>
    <cellStyle name="Output 2 3 3 2 2 3" xfId="8705" xr:uid="{00000000-0005-0000-0000-0000E71E0000}"/>
    <cellStyle name="Output 2 3 3 2 2 3 2" xfId="19427" xr:uid="{DE7155F6-81D1-4F12-9156-37F51B9B2EBB}"/>
    <cellStyle name="Output 2 3 3 2 2 4" xfId="5349" xr:uid="{00000000-0005-0000-0000-0000E81E0000}"/>
    <cellStyle name="Output 2 3 3 2 2 4 2" xfId="24955" xr:uid="{C379CF20-6328-4EEC-A6B0-8DD6FDFD6AD2}"/>
    <cellStyle name="Output 2 3 3 2 2 5" xfId="3385" xr:uid="{00000000-0005-0000-0000-0000E91E0000}"/>
    <cellStyle name="Output 2 3 3 2 2 6" xfId="9136" xr:uid="{00000000-0005-0000-0000-0000EA1E0000}"/>
    <cellStyle name="Output 2 3 3 2 2 7" xfId="5474" xr:uid="{00000000-0005-0000-0000-0000EB1E0000}"/>
    <cellStyle name="Output 2 3 3 2 2 8" xfId="9331" xr:uid="{00000000-0005-0000-0000-0000EC1E0000}"/>
    <cellStyle name="Output 2 3 3 2 2 9" xfId="8757" xr:uid="{00000000-0005-0000-0000-0000ED1E0000}"/>
    <cellStyle name="Output 2 3 3 2 3" xfId="6030" xr:uid="{00000000-0005-0000-0000-0000EE1E0000}"/>
    <cellStyle name="Output 2 3 3 2 3 2" xfId="23677" xr:uid="{C37BD1F5-FF48-490E-986D-9A134BC5F344}"/>
    <cellStyle name="Output 2 3 3 2 3 3" xfId="25625" xr:uid="{C0F2EBD0-9C09-4B4E-8082-CE860E4886FB}"/>
    <cellStyle name="Output 2 3 3 2 3 4" xfId="19220" xr:uid="{7B3BF25B-8CC7-40B0-B73E-3A150701FEF3}"/>
    <cellStyle name="Output 2 3 3 2 4" xfId="3323" xr:uid="{00000000-0005-0000-0000-0000EF1E0000}"/>
    <cellStyle name="Output 2 3 3 2 4 2" xfId="19503" xr:uid="{74F4903A-C968-470E-A0C7-FEF83B7FADC1}"/>
    <cellStyle name="Output 2 3 3 2 5" xfId="5280" xr:uid="{00000000-0005-0000-0000-0000F01E0000}"/>
    <cellStyle name="Output 2 3 3 2 6" xfId="7569" xr:uid="{00000000-0005-0000-0000-0000F11E0000}"/>
    <cellStyle name="Output 2 3 3 2 7" xfId="5637" xr:uid="{00000000-0005-0000-0000-0000F21E0000}"/>
    <cellStyle name="Output 2 3 3 2 8" xfId="7421" xr:uid="{00000000-0005-0000-0000-0000F31E0000}"/>
    <cellStyle name="Output 2 3 3 2 9" xfId="3116" xr:uid="{00000000-0005-0000-0000-0000F41E0000}"/>
    <cellStyle name="Output 2 3 3 3" xfId="4455" xr:uid="{00000000-0005-0000-0000-0000F51E0000}"/>
    <cellStyle name="Output 2 3 3 3 10" xfId="7949" xr:uid="{00000000-0005-0000-0000-0000F61E0000}"/>
    <cellStyle name="Output 2 3 3 3 11" xfId="8251" xr:uid="{00000000-0005-0000-0000-0000F71E0000}"/>
    <cellStyle name="Output 2 3 3 3 12" xfId="14499" xr:uid="{B181317D-64C5-4F71-A140-534F42D54A47}"/>
    <cellStyle name="Output 2 3 3 3 2" xfId="7721" xr:uid="{00000000-0005-0000-0000-0000F81E0000}"/>
    <cellStyle name="Output 2 3 3 3 2 2" xfId="22245" xr:uid="{7F124F85-3FA5-40BE-B01D-7F69CBF4EA33}"/>
    <cellStyle name="Output 2 3 3 3 2 3" xfId="24320" xr:uid="{9EF4B8AD-6778-40C8-99B2-7E9468EA114E}"/>
    <cellStyle name="Output 2 3 3 3 2 4" xfId="16890" xr:uid="{AA7FEE7F-5B07-41CA-8CE7-1A9386C8484C}"/>
    <cellStyle name="Output 2 3 3 3 3" xfId="8424" xr:uid="{00000000-0005-0000-0000-0000F91E0000}"/>
    <cellStyle name="Output 2 3 3 3 3 2" xfId="20791" xr:uid="{92786E72-E5EE-4B67-8B5C-1A539C224CDA}"/>
    <cellStyle name="Output 2 3 3 3 4" xfId="4243" xr:uid="{00000000-0005-0000-0000-0000FA1E0000}"/>
    <cellStyle name="Output 2 3 3 3 5" xfId="8120" xr:uid="{00000000-0005-0000-0000-0000FB1E0000}"/>
    <cellStyle name="Output 2 3 3 3 6" xfId="7587" xr:uid="{00000000-0005-0000-0000-0000FC1E0000}"/>
    <cellStyle name="Output 2 3 3 3 7" xfId="8779" xr:uid="{00000000-0005-0000-0000-0000FD1E0000}"/>
    <cellStyle name="Output 2 3 3 3 8" xfId="5620" xr:uid="{00000000-0005-0000-0000-0000FE1E0000}"/>
    <cellStyle name="Output 2 3 3 3 9" xfId="8998" xr:uid="{00000000-0005-0000-0000-0000FF1E0000}"/>
    <cellStyle name="Output 2 3 3 4" xfId="5579" xr:uid="{00000000-0005-0000-0000-0000001F0000}"/>
    <cellStyle name="Output 2 3 3 4 10" xfId="8304" xr:uid="{00000000-0005-0000-0000-0000011F0000}"/>
    <cellStyle name="Output 2 3 3 4 11" xfId="7205" xr:uid="{00000000-0005-0000-0000-0000021F0000}"/>
    <cellStyle name="Output 2 3 3 4 12" xfId="16599" xr:uid="{712EFE6D-FB55-4D4E-8BA7-0FFAA062925B}"/>
    <cellStyle name="Output 2 3 3 4 2" xfId="6635" xr:uid="{00000000-0005-0000-0000-0000031F0000}"/>
    <cellStyle name="Output 2 3 3 4 2 2" xfId="20825" xr:uid="{E244B488-1E01-4613-B83C-00399046545C}"/>
    <cellStyle name="Output 2 3 3 4 3" xfId="5618" xr:uid="{00000000-0005-0000-0000-0000041F0000}"/>
    <cellStyle name="Output 2 3 3 4 3 2" xfId="24123" xr:uid="{249DC829-3AC0-4D52-B153-8730753F7C0D}"/>
    <cellStyle name="Output 2 3 3 4 4" xfId="5472" xr:uid="{00000000-0005-0000-0000-0000051F0000}"/>
    <cellStyle name="Output 2 3 3 4 5" xfId="6009" xr:uid="{00000000-0005-0000-0000-0000061F0000}"/>
    <cellStyle name="Output 2 3 3 4 6" xfId="5493" xr:uid="{00000000-0005-0000-0000-0000071F0000}"/>
    <cellStyle name="Output 2 3 3 4 7" xfId="2925" xr:uid="{00000000-0005-0000-0000-0000081F0000}"/>
    <cellStyle name="Output 2 3 3 4 8" xfId="5549" xr:uid="{00000000-0005-0000-0000-0000091F0000}"/>
    <cellStyle name="Output 2 3 3 4 9" xfId="5758" xr:uid="{00000000-0005-0000-0000-00000A1F0000}"/>
    <cellStyle name="Output 2 3 3 5" xfId="2873" xr:uid="{00000000-0005-0000-0000-00000B1F0000}"/>
    <cellStyle name="Output 2 3 3 5 2" xfId="20706" xr:uid="{28FCC71C-C8B1-4583-A023-8A164FCE0C95}"/>
    <cellStyle name="Output 2 3 3 6" xfId="3384" xr:uid="{00000000-0005-0000-0000-00000C1F0000}"/>
    <cellStyle name="Output 2 3 3 7" xfId="8200" xr:uid="{00000000-0005-0000-0000-00000D1F0000}"/>
    <cellStyle name="Output 2 3 3 8" xfId="8747" xr:uid="{00000000-0005-0000-0000-00000E1F0000}"/>
    <cellStyle name="Output 2 3 3 9" xfId="7635" xr:uid="{00000000-0005-0000-0000-00000F1F0000}"/>
    <cellStyle name="Output 2 3 4" xfId="5039" xr:uid="{00000000-0005-0000-0000-0000101F0000}"/>
    <cellStyle name="Output 2 3 4 10" xfId="9409" xr:uid="{00000000-0005-0000-0000-0000111F0000}"/>
    <cellStyle name="Output 2 3 4 11" xfId="3261" xr:uid="{00000000-0005-0000-0000-0000121F0000}"/>
    <cellStyle name="Output 2 3 4 12" xfId="3064" xr:uid="{00000000-0005-0000-0000-0000131F0000}"/>
    <cellStyle name="Output 2 3 4 13" xfId="13689" xr:uid="{6FF56EB2-4C53-4EC6-B83E-C9408D53A998}"/>
    <cellStyle name="Output 2 3 4 2" xfId="5852" xr:uid="{00000000-0005-0000-0000-0000141F0000}"/>
    <cellStyle name="Output 2 3 4 2 10" xfId="9463" xr:uid="{00000000-0005-0000-0000-0000151F0000}"/>
    <cellStyle name="Output 2 3 4 2 11" xfId="9535" xr:uid="{00000000-0005-0000-0000-0000161F0000}"/>
    <cellStyle name="Output 2 3 4 2 12" xfId="15646" xr:uid="{0C8BF0A6-B565-4858-89CB-9B8A55E17913}"/>
    <cellStyle name="Output 2 3 4 2 2" xfId="7987" xr:uid="{00000000-0005-0000-0000-0000171F0000}"/>
    <cellStyle name="Output 2 3 4 2 2 2" xfId="22473" xr:uid="{AF81822C-AABD-4E7B-896A-3E6FBE906FE8}"/>
    <cellStyle name="Output 2 3 4 2 2 3" xfId="20103" xr:uid="{224DCAF5-EB00-4FA3-BAA7-87A25C22E492}"/>
    <cellStyle name="Output 2 3 4 2 2 4" xfId="24868" xr:uid="{241A3EEF-56BA-4F97-A00C-C87C945B5523}"/>
    <cellStyle name="Output 2 3 4 2 2 5" xfId="18112" xr:uid="{D38D5577-BF9E-40E3-9565-C7CA5E192C74}"/>
    <cellStyle name="Output 2 3 4 2 3" xfId="8673" xr:uid="{00000000-0005-0000-0000-0000181F0000}"/>
    <cellStyle name="Output 2 3 4 2 3 2" xfId="23595" xr:uid="{27CD86F5-EC10-4E30-A8F9-CF2D1208EE2B}"/>
    <cellStyle name="Output 2 3 4 2 3 3" xfId="25543" xr:uid="{484010FA-90BD-4694-8DD6-FDBB00616B45}"/>
    <cellStyle name="Output 2 3 4 2 3 4" xfId="19138" xr:uid="{D0CDE659-8A5A-44BC-BEF5-AA4E4E979263}"/>
    <cellStyle name="Output 2 3 4 2 4" xfId="2904" xr:uid="{00000000-0005-0000-0000-0000191F0000}"/>
    <cellStyle name="Output 2 3 4 2 4 2" xfId="22547" xr:uid="{57E9AD82-7882-42E6-B9CA-53CA65E007D7}"/>
    <cellStyle name="Output 2 3 4 2 5" xfId="5479" xr:uid="{00000000-0005-0000-0000-00001A1F0000}"/>
    <cellStyle name="Output 2 3 4 2 6" xfId="9107" xr:uid="{00000000-0005-0000-0000-00001B1F0000}"/>
    <cellStyle name="Output 2 3 4 2 7" xfId="3039" xr:uid="{00000000-0005-0000-0000-00001C1F0000}"/>
    <cellStyle name="Output 2 3 4 2 8" xfId="9302" xr:uid="{00000000-0005-0000-0000-00001D1F0000}"/>
    <cellStyle name="Output 2 3 4 2 9" xfId="3102" xr:uid="{00000000-0005-0000-0000-00001E1F0000}"/>
    <cellStyle name="Output 2 3 4 3" xfId="5999" xr:uid="{00000000-0005-0000-0000-00001F1F0000}"/>
    <cellStyle name="Output 2 3 4 3 2" xfId="18867" xr:uid="{B7DA4395-16ED-4469-8396-36D7555D084C}"/>
    <cellStyle name="Output 2 3 4 3 2 2" xfId="23324" xr:uid="{3FD33C0D-E679-463A-A954-58C193F82985}"/>
    <cellStyle name="Output 2 3 4 3 2 3" xfId="25272" xr:uid="{41EDEFED-67EB-4CBF-AD49-805458429BE5}"/>
    <cellStyle name="Output 2 3 4 3 3" xfId="20644" xr:uid="{4359B7AB-7D89-45A4-B10E-1FD068F240FF}"/>
    <cellStyle name="Output 2 3 4 3 4" xfId="14939" xr:uid="{DC41430F-298E-4353-8BEB-B43DCAC26952}"/>
    <cellStyle name="Output 2 3 4 4" xfId="3983" xr:uid="{00000000-0005-0000-0000-0000201F0000}"/>
    <cellStyle name="Output 2 3 4 4 2" xfId="21254" xr:uid="{87A8B3FF-6C9F-4E9A-A88A-B90553A319D4}"/>
    <cellStyle name="Output 2 3 4 4 3" xfId="24195" xr:uid="{AB3A32F1-C81F-47EC-AF63-DC893B068E7D}"/>
    <cellStyle name="Output 2 3 4 4 4" xfId="16671" xr:uid="{4D82446A-67D5-4479-A55B-B94486B45863}"/>
    <cellStyle name="Output 2 3 4 5" xfId="8841" xr:uid="{00000000-0005-0000-0000-0000211F0000}"/>
    <cellStyle name="Output 2 3 4 5 2" xfId="20730" xr:uid="{2251953C-843B-451E-B4DE-48439A6A4E83}"/>
    <cellStyle name="Output 2 3 4 6" xfId="8984" xr:uid="{00000000-0005-0000-0000-0000221F0000}"/>
    <cellStyle name="Output 2 3 4 7" xfId="8624" xr:uid="{00000000-0005-0000-0000-0000231F0000}"/>
    <cellStyle name="Output 2 3 4 8" xfId="8784" xr:uid="{00000000-0005-0000-0000-0000241F0000}"/>
    <cellStyle name="Output 2 3 4 9" xfId="8874" xr:uid="{00000000-0005-0000-0000-0000251F0000}"/>
    <cellStyle name="Output 2 3 5" xfId="3979" xr:uid="{00000000-0005-0000-0000-0000261F0000}"/>
    <cellStyle name="Output 2 3 5 10" xfId="8164" xr:uid="{00000000-0005-0000-0000-0000271F0000}"/>
    <cellStyle name="Output 2 3 5 11" xfId="8958" xr:uid="{00000000-0005-0000-0000-0000281F0000}"/>
    <cellStyle name="Output 2 3 5 12" xfId="14762" xr:uid="{1AF358FD-59D1-4E4A-9C18-B280C0ED3B75}"/>
    <cellStyle name="Output 2 3 5 2" xfId="7549" xr:uid="{00000000-0005-0000-0000-0000291F0000}"/>
    <cellStyle name="Output 2 3 5 2 2" xfId="22265" xr:uid="{70AD3CB6-0E4C-4D5E-93CF-E253D8578250}"/>
    <cellStyle name="Output 2 3 5 2 3" xfId="20371" xr:uid="{57320A94-7660-4C91-B3AD-2174563BCDF4}"/>
    <cellStyle name="Output 2 3 5 2 4" xfId="24650" xr:uid="{34AB4725-C12C-4AC8-8543-904BC46B4D4F}"/>
    <cellStyle name="Output 2 3 5 2 5" xfId="17824" xr:uid="{B7DE3FAC-5CEC-44CF-BEA3-4EAC508A30E1}"/>
    <cellStyle name="Output 2 3 5 3" xfId="8275" xr:uid="{00000000-0005-0000-0000-00002A1F0000}"/>
    <cellStyle name="Output 2 3 5 3 2" xfId="23247" xr:uid="{32C62AD6-4927-4338-81EF-1C8FAEC761F3}"/>
    <cellStyle name="Output 2 3 5 3 3" xfId="25196" xr:uid="{C2D5A47D-A844-4CD9-9EFF-52630B27DF93}"/>
    <cellStyle name="Output 2 3 5 3 4" xfId="18791" xr:uid="{B2E24E13-DE19-4053-812D-1A14DA535182}"/>
    <cellStyle name="Output 2 3 5 4" xfId="8072" xr:uid="{00000000-0005-0000-0000-00002B1F0000}"/>
    <cellStyle name="Output 2 3 5 4 2" xfId="20667" xr:uid="{16842892-13D6-4B1A-B2D6-AAF017B3558C}"/>
    <cellStyle name="Output 2 3 5 5" xfId="3364" xr:uid="{00000000-0005-0000-0000-00002C1F0000}"/>
    <cellStyle name="Output 2 3 5 6" xfId="3181" xr:uid="{00000000-0005-0000-0000-00002D1F0000}"/>
    <cellStyle name="Output 2 3 5 7" xfId="8736" xr:uid="{00000000-0005-0000-0000-00002E1F0000}"/>
    <cellStyle name="Output 2 3 5 8" xfId="5348" xr:uid="{00000000-0005-0000-0000-00002F1F0000}"/>
    <cellStyle name="Output 2 3 5 9" xfId="7788" xr:uid="{00000000-0005-0000-0000-0000301F0000}"/>
    <cellStyle name="Output 2 3 6" xfId="5331" xr:uid="{00000000-0005-0000-0000-0000311F0000}"/>
    <cellStyle name="Output 2 3 6 10" xfId="5612" xr:uid="{00000000-0005-0000-0000-0000321F0000}"/>
    <cellStyle name="Output 2 3 6 11" xfId="9207" xr:uid="{00000000-0005-0000-0000-0000331F0000}"/>
    <cellStyle name="Output 2 3 6 12" xfId="16322" xr:uid="{30B4878B-2DC5-4ADF-A318-28A1A3696F0D}"/>
    <cellStyle name="Output 2 3 6 2" xfId="6248" xr:uid="{00000000-0005-0000-0000-0000341F0000}"/>
    <cellStyle name="Output 2 3 6 2 2" xfId="23847" xr:uid="{8D1E1527-CDCF-428C-B937-294AA158A170}"/>
    <cellStyle name="Output 2 3 6 2 3" xfId="25793" xr:uid="{A8A1174E-9722-4C17-A805-EA2539175ADC}"/>
    <cellStyle name="Output 2 3 6 2 4" xfId="19389" xr:uid="{4251DDEA-75C9-45ED-8E4C-81E204985242}"/>
    <cellStyle name="Output 2 3 6 3" xfId="3913" xr:uid="{00000000-0005-0000-0000-0000351F0000}"/>
    <cellStyle name="Output 2 3 6 3 2" xfId="20543" xr:uid="{D4CF868C-8CAE-459C-9654-9626207858A8}"/>
    <cellStyle name="Output 2 3 6 4" xfId="7925" xr:uid="{00000000-0005-0000-0000-0000361F0000}"/>
    <cellStyle name="Output 2 3 6 5" xfId="2891" xr:uid="{00000000-0005-0000-0000-0000371F0000}"/>
    <cellStyle name="Output 2 3 6 6" xfId="3224" xr:uid="{00000000-0005-0000-0000-0000381F0000}"/>
    <cellStyle name="Output 2 3 6 7" xfId="9002" xr:uid="{00000000-0005-0000-0000-0000391F0000}"/>
    <cellStyle name="Output 2 3 6 8" xfId="8579" xr:uid="{00000000-0005-0000-0000-00003A1F0000}"/>
    <cellStyle name="Output 2 3 6 9" xfId="3933" xr:uid="{00000000-0005-0000-0000-00003B1F0000}"/>
    <cellStyle name="Output 2 3 7" xfId="4040" xr:uid="{00000000-0005-0000-0000-00003C1F0000}"/>
    <cellStyle name="Output 2 3 7 2" xfId="19445" xr:uid="{55810ADA-C68C-43B1-B745-A000EDE23770}"/>
    <cellStyle name="Output 2 3 7 3" xfId="24451" xr:uid="{DE12331E-68F6-489B-9EC6-7148B50F2D67}"/>
    <cellStyle name="Output 2 3 7 4" xfId="17054" xr:uid="{0CA53D44-377C-4404-808D-C3CDD0B94180}"/>
    <cellStyle name="Output 2 3 8" xfId="5820" xr:uid="{00000000-0005-0000-0000-00003D1F0000}"/>
    <cellStyle name="Output 2 3 8 2" xfId="20049" xr:uid="{E56B6597-AE67-4DD0-8053-69D265E5BD68}"/>
    <cellStyle name="Output 2 3 9" xfId="7969" xr:uid="{00000000-0005-0000-0000-00003E1F0000}"/>
    <cellStyle name="Output 2 3 9 2" xfId="26742" xr:uid="{CA58423D-9A8C-44C7-9791-110D30C47D67}"/>
    <cellStyle name="Output 2 4" xfId="2332" xr:uid="{00000000-0005-0000-0000-00003F1F0000}"/>
    <cellStyle name="Output 2 4 10" xfId="8609" xr:uid="{00000000-0005-0000-0000-0000401F0000}"/>
    <cellStyle name="Output 2 4 11" xfId="3317" xr:uid="{00000000-0005-0000-0000-0000411F0000}"/>
    <cellStyle name="Output 2 4 12" xfId="3090" xr:uid="{00000000-0005-0000-0000-0000421F0000}"/>
    <cellStyle name="Output 2 4 13" xfId="9004" xr:uid="{00000000-0005-0000-0000-0000431F0000}"/>
    <cellStyle name="Output 2 4 14" xfId="3965" xr:uid="{00000000-0005-0000-0000-0000441F0000}"/>
    <cellStyle name="Output 2 4 15" xfId="11828" xr:uid="{D54ED9A6-6CE4-4206-B87B-05B51583C473}"/>
    <cellStyle name="Output 2 4 2" xfId="5119" xr:uid="{00000000-0005-0000-0000-0000451F0000}"/>
    <cellStyle name="Output 2 4 2 10" xfId="9421" xr:uid="{00000000-0005-0000-0000-0000461F0000}"/>
    <cellStyle name="Output 2 4 2 11" xfId="8450" xr:uid="{00000000-0005-0000-0000-0000471F0000}"/>
    <cellStyle name="Output 2 4 2 12" xfId="5972" xr:uid="{00000000-0005-0000-0000-0000481F0000}"/>
    <cellStyle name="Output 2 4 2 13" xfId="26743" xr:uid="{19521021-CBA0-41B3-A5CB-F14A81EC5F43}"/>
    <cellStyle name="Output 2 4 2 2" xfId="5932" xr:uid="{00000000-0005-0000-0000-0000491F0000}"/>
    <cellStyle name="Output 2 4 2 2 10" xfId="9509" xr:uid="{00000000-0005-0000-0000-00004A1F0000}"/>
    <cellStyle name="Output 2 4 2 2 11" xfId="9581" xr:uid="{00000000-0005-0000-0000-00004B1F0000}"/>
    <cellStyle name="Output 2 4 2 2 2" xfId="8044" xr:uid="{00000000-0005-0000-0000-00004C1F0000}"/>
    <cellStyle name="Output 2 4 2 2 3" xfId="8727" xr:uid="{00000000-0005-0000-0000-00004D1F0000}"/>
    <cellStyle name="Output 2 4 2 2 4" xfId="5790" xr:uid="{00000000-0005-0000-0000-00004E1F0000}"/>
    <cellStyle name="Output 2 4 2 2 5" xfId="7255" xr:uid="{00000000-0005-0000-0000-00004F1F0000}"/>
    <cellStyle name="Output 2 4 2 2 6" xfId="9159" xr:uid="{00000000-0005-0000-0000-0000501F0000}"/>
    <cellStyle name="Output 2 4 2 2 7" xfId="5695" xr:uid="{00000000-0005-0000-0000-0000511F0000}"/>
    <cellStyle name="Output 2 4 2 2 8" xfId="9353" xr:uid="{00000000-0005-0000-0000-0000521F0000}"/>
    <cellStyle name="Output 2 4 2 2 9" xfId="9060" xr:uid="{00000000-0005-0000-0000-0000531F0000}"/>
    <cellStyle name="Output 2 4 2 3" xfId="6053" xr:uid="{00000000-0005-0000-0000-0000541F0000}"/>
    <cellStyle name="Output 2 4 2 4" xfId="7936" xr:uid="{00000000-0005-0000-0000-0000551F0000}"/>
    <cellStyle name="Output 2 4 2 5" xfId="8864" xr:uid="{00000000-0005-0000-0000-0000561F0000}"/>
    <cellStyle name="Output 2 4 2 6" xfId="9007" xr:uid="{00000000-0005-0000-0000-0000571F0000}"/>
    <cellStyle name="Output 2 4 2 7" xfId="8116" xr:uid="{00000000-0005-0000-0000-0000581F0000}"/>
    <cellStyle name="Output 2 4 2 8" xfId="7652" xr:uid="{00000000-0005-0000-0000-0000591F0000}"/>
    <cellStyle name="Output 2 4 2 9" xfId="8896" xr:uid="{00000000-0005-0000-0000-00005A1F0000}"/>
    <cellStyle name="Output 2 4 3" xfId="4658" xr:uid="{00000000-0005-0000-0000-00005B1F0000}"/>
    <cellStyle name="Output 2 4 3 10" xfId="9174" xr:uid="{00000000-0005-0000-0000-00005C1F0000}"/>
    <cellStyle name="Output 2 4 3 11" xfId="9313" xr:uid="{00000000-0005-0000-0000-00005D1F0000}"/>
    <cellStyle name="Output 2 4 3 2" xfId="7818" xr:uid="{00000000-0005-0000-0000-00005E1F0000}"/>
    <cellStyle name="Output 2 4 3 3" xfId="8510" xr:uid="{00000000-0005-0000-0000-00005F1F0000}"/>
    <cellStyle name="Output 2 4 3 4" xfId="4485" xr:uid="{00000000-0005-0000-0000-0000601F0000}"/>
    <cellStyle name="Output 2 4 3 5" xfId="8803" xr:uid="{00000000-0005-0000-0000-0000611F0000}"/>
    <cellStyle name="Output 2 4 3 6" xfId="3298" xr:uid="{00000000-0005-0000-0000-0000621F0000}"/>
    <cellStyle name="Output 2 4 3 7" xfId="8480" xr:uid="{00000000-0005-0000-0000-0000631F0000}"/>
    <cellStyle name="Output 2 4 3 8" xfId="8968" xr:uid="{00000000-0005-0000-0000-0000641F0000}"/>
    <cellStyle name="Output 2 4 3 9" xfId="5362" xr:uid="{00000000-0005-0000-0000-0000651F0000}"/>
    <cellStyle name="Output 2 4 4" xfId="5679" xr:uid="{00000000-0005-0000-0000-0000661F0000}"/>
    <cellStyle name="Output 2 4 4 10" xfId="5408" xr:uid="{00000000-0005-0000-0000-0000671F0000}"/>
    <cellStyle name="Output 2 4 4 11" xfId="8581" xr:uid="{00000000-0005-0000-0000-0000681F0000}"/>
    <cellStyle name="Output 2 4 4 2" xfId="6838" xr:uid="{00000000-0005-0000-0000-0000691F0000}"/>
    <cellStyle name="Output 2 4 4 3" xfId="7961" xr:uid="{00000000-0005-0000-0000-00006A1F0000}"/>
    <cellStyle name="Output 2 4 4 4" xfId="3296" xr:uid="{00000000-0005-0000-0000-00006B1F0000}"/>
    <cellStyle name="Output 2 4 4 5" xfId="8342" xr:uid="{00000000-0005-0000-0000-00006C1F0000}"/>
    <cellStyle name="Output 2 4 4 6" xfId="7617" xr:uid="{00000000-0005-0000-0000-00006D1F0000}"/>
    <cellStyle name="Output 2 4 4 7" xfId="8207" xr:uid="{00000000-0005-0000-0000-00006E1F0000}"/>
    <cellStyle name="Output 2 4 4 8" xfId="5406" xr:uid="{00000000-0005-0000-0000-00006F1F0000}"/>
    <cellStyle name="Output 2 4 4 9" xfId="8586" xr:uid="{00000000-0005-0000-0000-0000701F0000}"/>
    <cellStyle name="Output 2 4 5" xfId="3904" xr:uid="{00000000-0005-0000-0000-0000711F0000}"/>
    <cellStyle name="Output 2 4 6" xfId="7746" xr:uid="{00000000-0005-0000-0000-0000721F0000}"/>
    <cellStyle name="Output 2 4 7" xfId="3108" xr:uid="{00000000-0005-0000-0000-0000731F0000}"/>
    <cellStyle name="Output 2 4 8" xfId="2867" xr:uid="{00000000-0005-0000-0000-0000741F0000}"/>
    <cellStyle name="Output 2 4 9" xfId="3046" xr:uid="{00000000-0005-0000-0000-0000751F0000}"/>
    <cellStyle name="Output 2 5" xfId="2123" xr:uid="{00000000-0005-0000-0000-0000761F0000}"/>
    <cellStyle name="Output 2 5 10" xfId="8814" xr:uid="{00000000-0005-0000-0000-0000771F0000}"/>
    <cellStyle name="Output 2 5 11" xfId="3256" xr:uid="{00000000-0005-0000-0000-0000781F0000}"/>
    <cellStyle name="Output 2 5 12" xfId="9250" xr:uid="{00000000-0005-0000-0000-0000791F0000}"/>
    <cellStyle name="Output 2 5 13" xfId="5490" xr:uid="{00000000-0005-0000-0000-00007A1F0000}"/>
    <cellStyle name="Output 2 5 14" xfId="2957" xr:uid="{00000000-0005-0000-0000-00007B1F0000}"/>
    <cellStyle name="Output 2 5 15" xfId="11723" xr:uid="{A4D216CD-1D34-4976-A1BE-B85ACAA81D40}"/>
    <cellStyle name="Output 2 5 2" xfId="5085" xr:uid="{00000000-0005-0000-0000-00007C1F0000}"/>
    <cellStyle name="Output 2 5 2 10" xfId="8780" xr:uid="{00000000-0005-0000-0000-00007D1F0000}"/>
    <cellStyle name="Output 2 5 2 11" xfId="8248" xr:uid="{00000000-0005-0000-0000-00007E1F0000}"/>
    <cellStyle name="Output 2 5 2 12" xfId="4244" xr:uid="{00000000-0005-0000-0000-00007F1F0000}"/>
    <cellStyle name="Output 2 5 2 13" xfId="26744" xr:uid="{C48FC3EB-8D76-4F60-AF83-0283B2325A69}"/>
    <cellStyle name="Output 2 5 2 2" xfId="5898" xr:uid="{00000000-0005-0000-0000-0000801F0000}"/>
    <cellStyle name="Output 2 5 2 2 10" xfId="9485" xr:uid="{00000000-0005-0000-0000-0000811F0000}"/>
    <cellStyle name="Output 2 5 2 2 11" xfId="9557" xr:uid="{00000000-0005-0000-0000-0000821F0000}"/>
    <cellStyle name="Output 2 5 2 2 2" xfId="8018" xr:uid="{00000000-0005-0000-0000-0000831F0000}"/>
    <cellStyle name="Output 2 5 2 2 3" xfId="8703" xr:uid="{00000000-0005-0000-0000-0000841F0000}"/>
    <cellStyle name="Output 2 5 2 2 4" xfId="7271" xr:uid="{00000000-0005-0000-0000-0000851F0000}"/>
    <cellStyle name="Output 2 5 2 2 5" xfId="8759" xr:uid="{00000000-0005-0000-0000-0000861F0000}"/>
    <cellStyle name="Output 2 5 2 2 6" xfId="9134" xr:uid="{00000000-0005-0000-0000-0000871F0000}"/>
    <cellStyle name="Output 2 5 2 2 7" xfId="5386" xr:uid="{00000000-0005-0000-0000-0000881F0000}"/>
    <cellStyle name="Output 2 5 2 2 8" xfId="9329" xr:uid="{00000000-0005-0000-0000-0000891F0000}"/>
    <cellStyle name="Output 2 5 2 2 9" xfId="8758" xr:uid="{00000000-0005-0000-0000-00008A1F0000}"/>
    <cellStyle name="Output 2 5 2 3" xfId="6028" xr:uid="{00000000-0005-0000-0000-00008B1F0000}"/>
    <cellStyle name="Output 2 5 2 4" xfId="5793" xr:uid="{00000000-0005-0000-0000-00008C1F0000}"/>
    <cellStyle name="Output 2 5 2 5" xfId="7878" xr:uid="{00000000-0005-0000-0000-00008D1F0000}"/>
    <cellStyle name="Output 2 5 2 6" xfId="3178" xr:uid="{00000000-0005-0000-0000-00008E1F0000}"/>
    <cellStyle name="Output 2 5 2 7" xfId="8194" xr:uid="{00000000-0005-0000-0000-00008F1F0000}"/>
    <cellStyle name="Output 2 5 2 8" xfId="8452" xr:uid="{00000000-0005-0000-0000-0000901F0000}"/>
    <cellStyle name="Output 2 5 2 9" xfId="8181" xr:uid="{00000000-0005-0000-0000-0000911F0000}"/>
    <cellStyle name="Output 2 5 3" xfId="4453" xr:uid="{00000000-0005-0000-0000-0000921F0000}"/>
    <cellStyle name="Output 2 5 3 10" xfId="9380" xr:uid="{00000000-0005-0000-0000-0000931F0000}"/>
    <cellStyle name="Output 2 5 3 11" xfId="5410" xr:uid="{00000000-0005-0000-0000-0000941F0000}"/>
    <cellStyle name="Output 2 5 3 2" xfId="7719" xr:uid="{00000000-0005-0000-0000-0000951F0000}"/>
    <cellStyle name="Output 2 5 3 3" xfId="8422" xr:uid="{00000000-0005-0000-0000-0000961F0000}"/>
    <cellStyle name="Output 2 5 3 4" xfId="5953" xr:uid="{00000000-0005-0000-0000-0000971F0000}"/>
    <cellStyle name="Output 2 5 3 5" xfId="8751" xr:uid="{00000000-0005-0000-0000-0000981F0000}"/>
    <cellStyle name="Output 2 5 3 6" xfId="8925" xr:uid="{00000000-0005-0000-0000-0000991F0000}"/>
    <cellStyle name="Output 2 5 3 7" xfId="8192" xr:uid="{00000000-0005-0000-0000-00009A1F0000}"/>
    <cellStyle name="Output 2 5 3 8" xfId="7632" xr:uid="{00000000-0005-0000-0000-00009B1F0000}"/>
    <cellStyle name="Output 2 5 3 9" xfId="7917" xr:uid="{00000000-0005-0000-0000-00009C1F0000}"/>
    <cellStyle name="Output 2 5 4" xfId="5577" xr:uid="{00000000-0005-0000-0000-00009D1F0000}"/>
    <cellStyle name="Output 2 5 4 10" xfId="5141" xr:uid="{00000000-0005-0000-0000-00009E1F0000}"/>
    <cellStyle name="Output 2 5 4 11" xfId="5297" xr:uid="{00000000-0005-0000-0000-00009F1F0000}"/>
    <cellStyle name="Output 2 5 4 2" xfId="6633" xr:uid="{00000000-0005-0000-0000-0000A01F0000}"/>
    <cellStyle name="Output 2 5 4 3" xfId="5747" xr:uid="{00000000-0005-0000-0000-0000A11F0000}"/>
    <cellStyle name="Output 2 5 4 4" xfId="7634" xr:uid="{00000000-0005-0000-0000-0000A21F0000}"/>
    <cellStyle name="Output 2 5 4 5" xfId="3903" xr:uid="{00000000-0005-0000-0000-0000A31F0000}"/>
    <cellStyle name="Output 2 5 4 6" xfId="7575" xr:uid="{00000000-0005-0000-0000-0000A41F0000}"/>
    <cellStyle name="Output 2 5 4 7" xfId="9089" xr:uid="{00000000-0005-0000-0000-0000A51F0000}"/>
    <cellStyle name="Output 2 5 4 8" xfId="5592" xr:uid="{00000000-0005-0000-0000-0000A61F0000}"/>
    <cellStyle name="Output 2 5 4 9" xfId="8570" xr:uid="{00000000-0005-0000-0000-0000A71F0000}"/>
    <cellStyle name="Output 2 5 5" xfId="3410" xr:uid="{00000000-0005-0000-0000-0000A81F0000}"/>
    <cellStyle name="Output 2 5 6" xfId="5491" xr:uid="{00000000-0005-0000-0000-0000A91F0000}"/>
    <cellStyle name="Output 2 5 7" xfId="8554" xr:uid="{00000000-0005-0000-0000-0000AA1F0000}"/>
    <cellStyle name="Output 2 5 8" xfId="8099" xr:uid="{00000000-0005-0000-0000-0000AB1F0000}"/>
    <cellStyle name="Output 2 5 9" xfId="4260" xr:uid="{00000000-0005-0000-0000-0000AC1F0000}"/>
    <cellStyle name="Output 2 6" xfId="5037" xr:uid="{00000000-0005-0000-0000-0000AD1F0000}"/>
    <cellStyle name="Output 2 6 10" xfId="7861" xr:uid="{00000000-0005-0000-0000-0000AE1F0000}"/>
    <cellStyle name="Output 2 6 11" xfId="9397" xr:uid="{00000000-0005-0000-0000-0000AF1F0000}"/>
    <cellStyle name="Output 2 6 12" xfId="9085" xr:uid="{00000000-0005-0000-0000-0000B01F0000}"/>
    <cellStyle name="Output 2 6 13" xfId="11686" xr:uid="{F453EF86-8D38-4B31-B530-57E2AF2481FA}"/>
    <cellStyle name="Output 2 6 2" xfId="5850" xr:uid="{00000000-0005-0000-0000-0000B11F0000}"/>
    <cellStyle name="Output 2 6 2 10" xfId="9461" xr:uid="{00000000-0005-0000-0000-0000B21F0000}"/>
    <cellStyle name="Output 2 6 2 11" xfId="9533" xr:uid="{00000000-0005-0000-0000-0000B31F0000}"/>
    <cellStyle name="Output 2 6 2 12" xfId="26745" xr:uid="{EB8EF8EA-75BC-4E10-A160-E7E23840148F}"/>
    <cellStyle name="Output 2 6 2 2" xfId="7985" xr:uid="{00000000-0005-0000-0000-0000B41F0000}"/>
    <cellStyle name="Output 2 6 2 3" xfId="8671" xr:uid="{00000000-0005-0000-0000-0000B51F0000}"/>
    <cellStyle name="Output 2 6 2 4" xfId="8098" xr:uid="{00000000-0005-0000-0000-0000B61F0000}"/>
    <cellStyle name="Output 2 6 2 5" xfId="5783" xr:uid="{00000000-0005-0000-0000-0000B71F0000}"/>
    <cellStyle name="Output 2 6 2 6" xfId="9105" xr:uid="{00000000-0005-0000-0000-0000B81F0000}"/>
    <cellStyle name="Output 2 6 2 7" xfId="5512" xr:uid="{00000000-0005-0000-0000-0000B91F0000}"/>
    <cellStyle name="Output 2 6 2 8" xfId="9300" xr:uid="{00000000-0005-0000-0000-0000BA1F0000}"/>
    <cellStyle name="Output 2 6 2 9" xfId="8582" xr:uid="{00000000-0005-0000-0000-0000BB1F0000}"/>
    <cellStyle name="Output 2 6 3" xfId="5997" xr:uid="{00000000-0005-0000-0000-0000BC1F0000}"/>
    <cellStyle name="Output 2 6 4" xfId="3014" xr:uid="{00000000-0005-0000-0000-0000BD1F0000}"/>
    <cellStyle name="Output 2 6 5" xfId="3894" xr:uid="{00000000-0005-0000-0000-0000BE1F0000}"/>
    <cellStyle name="Output 2 6 6" xfId="8373" xr:uid="{00000000-0005-0000-0000-0000BF1F0000}"/>
    <cellStyle name="Output 2 6 7" xfId="8967" xr:uid="{00000000-0005-0000-0000-0000C01F0000}"/>
    <cellStyle name="Output 2 6 8" xfId="8952" xr:uid="{00000000-0005-0000-0000-0000C11F0000}"/>
    <cellStyle name="Output 2 6 9" xfId="7737" xr:uid="{00000000-0005-0000-0000-0000C21F0000}"/>
    <cellStyle name="Output 2 7" xfId="3977" xr:uid="{00000000-0005-0000-0000-0000C31F0000}"/>
    <cellStyle name="Output 2 7 10" xfId="7348" xr:uid="{00000000-0005-0000-0000-0000C41F0000}"/>
    <cellStyle name="Output 2 7 11" xfId="3147" xr:uid="{00000000-0005-0000-0000-0000C51F0000}"/>
    <cellStyle name="Output 2 7 12" xfId="11926" xr:uid="{D1506DD4-BFEF-4B32-A904-D921BDCBE9BA}"/>
    <cellStyle name="Output 2 7 2" xfId="7547" xr:uid="{00000000-0005-0000-0000-0000C61F0000}"/>
    <cellStyle name="Output 2 7 3" xfId="8273" xr:uid="{00000000-0005-0000-0000-0000C71F0000}"/>
    <cellStyle name="Output 2 7 4" xfId="3306" xr:uid="{00000000-0005-0000-0000-0000C81F0000}"/>
    <cellStyle name="Output 2 7 5" xfId="5283" xr:uid="{00000000-0005-0000-0000-0000C91F0000}"/>
    <cellStyle name="Output 2 7 6" xfId="7670" xr:uid="{00000000-0005-0000-0000-0000CA1F0000}"/>
    <cellStyle name="Output 2 7 7" xfId="3336" xr:uid="{00000000-0005-0000-0000-0000CB1F0000}"/>
    <cellStyle name="Output 2 7 8" xfId="9069" xr:uid="{00000000-0005-0000-0000-0000CC1F0000}"/>
    <cellStyle name="Output 2 7 9" xfId="5752" xr:uid="{00000000-0005-0000-0000-0000CD1F0000}"/>
    <cellStyle name="Output 2 8" xfId="5329" xr:uid="{00000000-0005-0000-0000-0000CE1F0000}"/>
    <cellStyle name="Output 2 8 10" xfId="8076" xr:uid="{00000000-0005-0000-0000-0000CF1F0000}"/>
    <cellStyle name="Output 2 8 11" xfId="8106" xr:uid="{00000000-0005-0000-0000-0000D01F0000}"/>
    <cellStyle name="Output 2 8 12" xfId="13743" xr:uid="{603E2E95-CC22-4B07-B68F-AD1F3C943C94}"/>
    <cellStyle name="Output 2 8 2" xfId="6246" xr:uid="{00000000-0005-0000-0000-0000D11F0000}"/>
    <cellStyle name="Output 2 8 2 2" xfId="18161" xr:uid="{720A8432-E18E-4AAE-97DB-0D3A70620C6F}"/>
    <cellStyle name="Output 2 8 2 2 2" xfId="22497" xr:uid="{CA5D6043-D072-4931-BE53-3B3DEFD0BECE}"/>
    <cellStyle name="Output 2 8 2 2 3" xfId="22151" xr:uid="{B581E284-929B-406D-8588-D2E95A27BE0A}"/>
    <cellStyle name="Output 2 8 2 2 4" xfId="24889" xr:uid="{4DC40F1F-27EE-4E8D-B6A9-87B84D6AFD20}"/>
    <cellStyle name="Output 2 8 2 3" xfId="19159" xr:uid="{540C2005-2896-43BA-9F39-99F8C7D18FDD}"/>
    <cellStyle name="Output 2 8 2 3 2" xfId="23616" xr:uid="{13EE2E05-AA01-4E6E-87B5-EB0B9108EB9C}"/>
    <cellStyle name="Output 2 8 2 3 3" xfId="25564" xr:uid="{8E8129F6-5C11-4EEA-9D69-349B48807323}"/>
    <cellStyle name="Output 2 8 2 4" xfId="20988" xr:uid="{366CCD08-EA3B-4E9E-897A-48AE175CA7B0}"/>
    <cellStyle name="Output 2 8 2 5" xfId="15698" xr:uid="{3BC8EE2B-39A7-44FC-95C2-6B7E4F3C6287}"/>
    <cellStyle name="Output 2 8 3" xfId="5941" xr:uid="{00000000-0005-0000-0000-0000D21F0000}"/>
    <cellStyle name="Output 2 8 3 2" xfId="19051" xr:uid="{01B66135-D7E1-4746-98DC-B537B69CE795}"/>
    <cellStyle name="Output 2 8 3 2 2" xfId="23508" xr:uid="{5E76DD2E-5B5B-4ABC-A81B-F60D34D61E39}"/>
    <cellStyle name="Output 2 8 3 2 3" xfId="25456" xr:uid="{2E5316B1-563C-4845-B911-6599DD07A0F6}"/>
    <cellStyle name="Output 2 8 3 3" xfId="21126" xr:uid="{206E6E51-58CC-42F3-86C9-4CAD2D5DE0A7}"/>
    <cellStyle name="Output 2 8 3 4" xfId="15494" xr:uid="{4522BB9B-39D7-4267-92A3-D83918B0D48B}"/>
    <cellStyle name="Output 2 8 4" xfId="7879" xr:uid="{00000000-0005-0000-0000-0000D31F0000}"/>
    <cellStyle name="Output 2 8 4 2" xfId="22246" xr:uid="{51DBEB0E-E355-445F-8E6B-D5E0C05011B3}"/>
    <cellStyle name="Output 2 8 4 3" xfId="24277" xr:uid="{A01C2444-2105-48F2-B10C-6C3A040742CF}"/>
    <cellStyle name="Output 2 8 4 4" xfId="16830" xr:uid="{C540A44B-E7EE-4ECF-BD02-7139A9804283}"/>
    <cellStyle name="Output 2 8 5" xfId="5746" xr:uid="{00000000-0005-0000-0000-0000D41F0000}"/>
    <cellStyle name="Output 2 8 5 2" xfId="20725" xr:uid="{1BCB968D-B74C-4379-8694-76AA7C57CB23}"/>
    <cellStyle name="Output 2 8 6" xfId="5273" xr:uid="{00000000-0005-0000-0000-0000D51F0000}"/>
    <cellStyle name="Output 2 8 7" xfId="3006" xr:uid="{00000000-0005-0000-0000-0000D61F0000}"/>
    <cellStyle name="Output 2 8 8" xfId="8926" xr:uid="{00000000-0005-0000-0000-0000D71F0000}"/>
    <cellStyle name="Output 2 8 9" xfId="7867" xr:uid="{00000000-0005-0000-0000-0000D81F0000}"/>
    <cellStyle name="Output 2 9" xfId="4262" xr:uid="{00000000-0005-0000-0000-0000D91F0000}"/>
    <cellStyle name="Output 2 9 2" xfId="15780" xr:uid="{DC26E2CF-D90F-4258-AD37-A9060F8A008C}"/>
    <cellStyle name="Output 2 9 2 2" xfId="18236" xr:uid="{EC2DDF4C-1299-4FF2-84CA-7F9EEEBDE0DF}"/>
    <cellStyle name="Output 2 9 2 2 2" xfId="22542" xr:uid="{4DF03B17-BE1F-4410-9D65-8C2C3136FF36}"/>
    <cellStyle name="Output 2 9 2 2 3" xfId="20187" xr:uid="{7EFF1473-6FFE-46A1-B018-EAB7BD73517C}"/>
    <cellStyle name="Output 2 9 2 2 4" xfId="24928" xr:uid="{82C1F6D7-74C2-4F76-A80F-5FF12584960E}"/>
    <cellStyle name="Output 2 9 2 3" xfId="19196" xr:uid="{311C6D03-B8AF-4B79-8B52-3CCE8736EE94}"/>
    <cellStyle name="Output 2 9 2 3 2" xfId="23653" xr:uid="{402F80E5-547C-46E4-9B3B-095CBFCD2567}"/>
    <cellStyle name="Output 2 9 2 3 3" xfId="25601" xr:uid="{DFA2380D-9494-41FC-8DD3-7CECAAAB0CDA}"/>
    <cellStyle name="Output 2 9 2 4" xfId="20601" xr:uid="{C0646C1A-FF4C-4D68-89F2-0B65DB407FFB}"/>
    <cellStyle name="Output 2 9 3" xfId="15011" xr:uid="{C00667A6-3D20-4791-A251-952AF0D107CF}"/>
    <cellStyle name="Output 2 9 3 2" xfId="18918" xr:uid="{E3EF48A0-2FB9-49A8-9766-B4DD2EB0086F}"/>
    <cellStyle name="Output 2 9 3 2 2" xfId="23375" xr:uid="{371ED740-3CD8-4E0F-9E79-E73B76206C86}"/>
    <cellStyle name="Output 2 9 3 2 3" xfId="25323" xr:uid="{9468867E-C859-4729-B55C-C5D80F20BD54}"/>
    <cellStyle name="Output 2 9 3 3" xfId="21658" xr:uid="{A98B05A0-ED34-49CA-8396-EC1693394E71}"/>
    <cellStyle name="Output 2 9 4" xfId="16622" xr:uid="{567968C4-0F20-4A3C-AF4F-E8734CF820A6}"/>
    <cellStyle name="Output 2 9 4 2" xfId="20490" xr:uid="{858D47BA-D924-4BBE-92D7-6709ED4B4676}"/>
    <cellStyle name="Output 2 9 4 3" xfId="24146" xr:uid="{5B978C4A-5614-471C-AB92-473FC5E9B4B7}"/>
    <cellStyle name="Output 2 9 5" xfId="19570" xr:uid="{1B996C9E-8F60-487C-89D2-56BB5F2077D6}"/>
    <cellStyle name="Output 2 9 6" xfId="13829" xr:uid="{95A342A5-C048-4221-94CF-CDD74EBF5C8E}"/>
    <cellStyle name="Output 3" xfId="1559" xr:uid="{00000000-0005-0000-0000-0000DA1F0000}"/>
    <cellStyle name="Output 3 10" xfId="7608" xr:uid="{00000000-0005-0000-0000-0000DB1F0000}"/>
    <cellStyle name="Output 3 10 2" xfId="15679" xr:uid="{81C45F0C-C410-445F-9C4C-9EBFE107C77C}"/>
    <cellStyle name="Output 3 10 2 2" xfId="18143" xr:uid="{6B91E588-15CF-4436-A865-36C40FC8A038}"/>
    <cellStyle name="Output 3 10 2 2 2" xfId="22491" xr:uid="{7D128234-4C23-4501-8854-4028017B8876}"/>
    <cellStyle name="Output 3 10 2 2 3" xfId="20215" xr:uid="{62370B6B-7BBF-4235-8345-C4F97EB2D39D}"/>
    <cellStyle name="Output 3 10 2 2 4" xfId="24884" xr:uid="{3A0AF752-9188-4ACF-837D-C8931CE64285}"/>
    <cellStyle name="Output 3 10 2 3" xfId="19155" xr:uid="{D14621D9-E8B7-4CB1-B5BF-001A016E832E}"/>
    <cellStyle name="Output 3 10 2 3 2" xfId="23612" xr:uid="{95751F9A-F005-4306-8052-26F6534A2973}"/>
    <cellStyle name="Output 3 10 2 3 3" xfId="25560" xr:uid="{818D951C-801B-43EC-B7FC-5DDB14EC0455}"/>
    <cellStyle name="Output 3 10 2 4" xfId="22129" xr:uid="{B190231B-84B7-4ED5-A56C-233FE2F7147B}"/>
    <cellStyle name="Output 3 10 3" xfId="14567" xr:uid="{B722123B-2C03-4454-834C-AA713C73CE2A}"/>
    <cellStyle name="Output 3 10 3 2" xfId="16858" xr:uid="{C98BC2C3-3941-4E41-B085-D4955D01F1DB}"/>
    <cellStyle name="Output 3 10 3 2 2" xfId="21239" xr:uid="{FD305785-0624-47B5-A787-25D46A1DE353}"/>
    <cellStyle name="Output 3 10 3 2 3" xfId="24288" xr:uid="{87DCE620-4962-4FD9-9F35-7B92FF5247EB}"/>
    <cellStyle name="Output 3 10 3 3" xfId="19612" xr:uid="{B1EA4895-8BBD-4170-9F60-BF9561F244FE}"/>
    <cellStyle name="Output 3 10 4" xfId="16655" xr:uid="{0476CBC9-88C3-413C-9913-7D06A270FF84}"/>
    <cellStyle name="Output 3 10 4 2" xfId="21261" xr:uid="{27282708-57BA-4732-91AF-03C931A634EF}"/>
    <cellStyle name="Output 3 10 4 3" xfId="24179" xr:uid="{2BC01EA7-77C4-45B7-8CFF-42567F3CA440}"/>
    <cellStyle name="Output 3 10 5" xfId="22137" xr:uid="{D00E23A3-3FA4-41EE-A149-CB25A6578187}"/>
    <cellStyle name="Output 3 10 6" xfId="13723" xr:uid="{272FAB08-7362-4CF0-B542-CA206B83707F}"/>
    <cellStyle name="Output 3 11" xfId="3024" xr:uid="{00000000-0005-0000-0000-0000DC1F0000}"/>
    <cellStyle name="Output 3 11 2" xfId="17825" xr:uid="{6E04A65C-093C-49AE-A98B-283BFB825EC0}"/>
    <cellStyle name="Output 3 11 2 2" xfId="22266" xr:uid="{0DE1C5F6-810F-4F1C-9229-B54206C7144B}"/>
    <cellStyle name="Output 3 11 2 3" xfId="20370" xr:uid="{7D4D5F6D-BB6E-4343-A598-23FC504DDF6D}"/>
    <cellStyle name="Output 3 11 2 4" xfId="24651" xr:uid="{F77C5FA2-342D-41C2-A034-930CD4566C82}"/>
    <cellStyle name="Output 3 11 3" xfId="18792" xr:uid="{9BC825AE-5080-488F-9F7D-9790730EC380}"/>
    <cellStyle name="Output 3 11 3 2" xfId="23248" xr:uid="{6711D04E-E3D7-4CD2-97FC-4C8C793EC912}"/>
    <cellStyle name="Output 3 11 3 3" xfId="25197" xr:uid="{CF092E6A-894D-4732-8E84-841FA305BCAE}"/>
    <cellStyle name="Output 3 11 4" xfId="19530" xr:uid="{41485637-8396-49FA-AE42-5308C070CBAF}"/>
    <cellStyle name="Output 3 11 5" xfId="14763" xr:uid="{BA866313-88E9-470C-9726-F4B4E613CE6A}"/>
    <cellStyle name="Output 3 12" xfId="8283" xr:uid="{00000000-0005-0000-0000-0000DD1F0000}"/>
    <cellStyle name="Output 3 12 2" xfId="19388" xr:uid="{A144628D-4F0B-482F-9140-E3663F41B629}"/>
    <cellStyle name="Output 3 12 2 2" xfId="23846" xr:uid="{A3A87AE7-1B74-4200-A7B2-1B249F8FF56E}"/>
    <cellStyle name="Output 3 12 2 3" xfId="25792" xr:uid="{15CE7769-ED04-429A-ACF1-733B9E95FB19}"/>
    <cellStyle name="Output 3 12 3" xfId="21322" xr:uid="{8A0CC1D1-8431-4604-A389-84D929CE787A}"/>
    <cellStyle name="Output 3 12 4" xfId="16321" xr:uid="{582123D1-2A89-4EDA-BE6F-17DDB365D7C6}"/>
    <cellStyle name="Output 3 13" xfId="2985" xr:uid="{00000000-0005-0000-0000-0000DE1F0000}"/>
    <cellStyle name="Output 3 13 2" xfId="19446" xr:uid="{299ABE9E-0970-4787-8A5E-B439809CB26A}"/>
    <cellStyle name="Output 3 13 3" xfId="24450" xr:uid="{A392D68B-3BB1-4DA5-8747-DE58629F6125}"/>
    <cellStyle name="Output 3 13 4" xfId="17053" xr:uid="{E6457508-B493-453B-B993-967ACF241114}"/>
    <cellStyle name="Output 3 14" xfId="5284" xr:uid="{00000000-0005-0000-0000-0000DF1F0000}"/>
    <cellStyle name="Output 3 14 2" xfId="20769" xr:uid="{7DCF1447-C01E-4498-9503-ED3D6B75A53C}"/>
    <cellStyle name="Output 3 15" xfId="7599" xr:uid="{00000000-0005-0000-0000-0000E01F0000}"/>
    <cellStyle name="Output 3 15 2" xfId="26746" xr:uid="{73449B1F-6092-4090-B4F9-1B1EF2F96DC4}"/>
    <cellStyle name="Output 3 16" xfId="2875" xr:uid="{00000000-0005-0000-0000-0000E11F0000}"/>
    <cellStyle name="Output 3 17" xfId="11288" xr:uid="{DCBA9FA8-17BE-431A-82FD-B4346D652EBB}"/>
    <cellStyle name="Output 3 2" xfId="2335" xr:uid="{00000000-0005-0000-0000-0000E21F0000}"/>
    <cellStyle name="Output 3 2 10" xfId="5178" xr:uid="{00000000-0005-0000-0000-0000E31F0000}"/>
    <cellStyle name="Output 3 2 11" xfId="8549" xr:uid="{00000000-0005-0000-0000-0000E41F0000}"/>
    <cellStyle name="Output 3 2 12" xfId="3195" xr:uid="{00000000-0005-0000-0000-0000E51F0000}"/>
    <cellStyle name="Output 3 2 13" xfId="5617" xr:uid="{00000000-0005-0000-0000-0000E61F0000}"/>
    <cellStyle name="Output 3 2 14" xfId="5324" xr:uid="{00000000-0005-0000-0000-0000E71F0000}"/>
    <cellStyle name="Output 3 2 15" xfId="13348" xr:uid="{3E9D705C-F49A-47C4-A6C1-A62923EB9EB2}"/>
    <cellStyle name="Output 3 2 2" xfId="5122" xr:uid="{00000000-0005-0000-0000-0000E81F0000}"/>
    <cellStyle name="Output 3 2 2 10" xfId="8872" xr:uid="{00000000-0005-0000-0000-0000E91F0000}"/>
    <cellStyle name="Output 3 2 2 11" xfId="9379" xr:uid="{00000000-0005-0000-0000-0000EA1F0000}"/>
    <cellStyle name="Output 3 2 2 12" xfId="5594" xr:uid="{00000000-0005-0000-0000-0000EB1F0000}"/>
    <cellStyle name="Output 3 2 2 13" xfId="14055" xr:uid="{09658580-8469-4D04-81BE-D9AE4F56AFDD}"/>
    <cellStyle name="Output 3 2 2 2" xfId="5935" xr:uid="{00000000-0005-0000-0000-0000EC1F0000}"/>
    <cellStyle name="Output 3 2 2 2 10" xfId="9512" xr:uid="{00000000-0005-0000-0000-0000ED1F0000}"/>
    <cellStyle name="Output 3 2 2 2 11" xfId="9584" xr:uid="{00000000-0005-0000-0000-0000EE1F0000}"/>
    <cellStyle name="Output 3 2 2 2 12" xfId="15978" xr:uid="{135F2D9B-0E7A-476F-8F09-AEA0FA070FAF}"/>
    <cellStyle name="Output 3 2 2 2 2" xfId="8047" xr:uid="{00000000-0005-0000-0000-0000EF1F0000}"/>
    <cellStyle name="Output 3 2 2 2 2 2" xfId="22666" xr:uid="{69438A16-9E31-4C1B-B486-AEF28EA776EF}"/>
    <cellStyle name="Output 3 2 2 2 2 3" xfId="23079" xr:uid="{D59E1E42-1485-4BA0-9A6C-6A12DB3579FD}"/>
    <cellStyle name="Output 3 2 2 2 2 4" xfId="25042" xr:uid="{D19F25D9-67F4-4758-BCDF-6BDA92FE2AF1}"/>
    <cellStyle name="Output 3 2 2 2 2 5" xfId="18409" xr:uid="{1B1F2CC9-DD41-42AD-ACF2-A456F6639918}"/>
    <cellStyle name="Output 3 2 2 2 3" xfId="8730" xr:uid="{00000000-0005-0000-0000-0000F01F0000}"/>
    <cellStyle name="Output 3 2 2 2 3 2" xfId="23769" xr:uid="{56FD47AF-E918-4DF7-87FB-56B0EF2224EB}"/>
    <cellStyle name="Output 3 2 2 2 3 3" xfId="25717" xr:uid="{72DA3888-CA33-4917-A612-0CE5170A0F52}"/>
    <cellStyle name="Output 3 2 2 2 3 4" xfId="19312" xr:uid="{F02E9988-945C-4793-95DE-653220441129}"/>
    <cellStyle name="Output 3 2 2 2 4" xfId="6010" xr:uid="{00000000-0005-0000-0000-0000F11F0000}"/>
    <cellStyle name="Output 3 2 2 2 4 2" xfId="20063" xr:uid="{B9795040-0721-4EE4-B4A0-07B1F6DBEA67}"/>
    <cellStyle name="Output 3 2 2 2 5" xfId="5810" xr:uid="{00000000-0005-0000-0000-0000F21F0000}"/>
    <cellStyle name="Output 3 2 2 2 6" xfId="9162" xr:uid="{00000000-0005-0000-0000-0000F31F0000}"/>
    <cellStyle name="Output 3 2 2 2 7" xfId="2824" xr:uid="{00000000-0005-0000-0000-0000F41F0000}"/>
    <cellStyle name="Output 3 2 2 2 8" xfId="9356" xr:uid="{00000000-0005-0000-0000-0000F51F0000}"/>
    <cellStyle name="Output 3 2 2 2 9" xfId="2895" xr:uid="{00000000-0005-0000-0000-0000F61F0000}"/>
    <cellStyle name="Output 3 2 2 3" xfId="6056" xr:uid="{00000000-0005-0000-0000-0000F71F0000}"/>
    <cellStyle name="Output 3 2 2 3 2" xfId="16887" xr:uid="{8C369D50-E9F3-4F4D-B018-507B34119DBF}"/>
    <cellStyle name="Output 3 2 2 3 2 2" xfId="21553" xr:uid="{DF4D7D9A-5DAD-419A-9425-AA565088E9AF}"/>
    <cellStyle name="Output 3 2 2 3 2 3" xfId="24317" xr:uid="{4662002F-FAA8-4D52-A8A7-D65B94832685}"/>
    <cellStyle name="Output 3 2 2 3 3" xfId="22904" xr:uid="{9802DD78-050A-49DD-A4C9-F03358863826}"/>
    <cellStyle name="Output 3 2 2 3 4" xfId="14505" xr:uid="{C869CBFA-4DEC-45B3-A05A-BA23CB3BAB48}"/>
    <cellStyle name="Output 3 2 2 4" xfId="2845" xr:uid="{00000000-0005-0000-0000-0000F81F0000}"/>
    <cellStyle name="Output 3 2 2 4 2" xfId="19830" xr:uid="{C5D7DFB6-F3E1-4B4B-9C3A-9F2543FFD904}"/>
    <cellStyle name="Output 3 2 2 4 3" xfId="24039" xr:uid="{39619F2F-5260-4783-AA07-1C0EDC7572D2}"/>
    <cellStyle name="Output 3 2 2 4 4" xfId="16515" xr:uid="{64633DCA-2FF9-40B6-9D4A-9C8BE8004F10}"/>
    <cellStyle name="Output 3 2 2 5" xfId="7273" xr:uid="{00000000-0005-0000-0000-0000F91F0000}"/>
    <cellStyle name="Output 3 2 2 5 2" xfId="21888" xr:uid="{C65E922D-A997-4E8F-90BF-AAEE82B7B9A4}"/>
    <cellStyle name="Output 3 2 2 6" xfId="7789" xr:uid="{00000000-0005-0000-0000-0000FA1F0000}"/>
    <cellStyle name="Output 3 2 2 7" xfId="8923" xr:uid="{00000000-0005-0000-0000-0000FB1F0000}"/>
    <cellStyle name="Output 3 2 2 8" xfId="3897" xr:uid="{00000000-0005-0000-0000-0000FC1F0000}"/>
    <cellStyle name="Output 3 2 2 9" xfId="8170" xr:uid="{00000000-0005-0000-0000-0000FD1F0000}"/>
    <cellStyle name="Output 3 2 3" xfId="4661" xr:uid="{00000000-0005-0000-0000-0000FE1F0000}"/>
    <cellStyle name="Output 3 2 3 10" xfId="9065" xr:uid="{00000000-0005-0000-0000-0000FF1F0000}"/>
    <cellStyle name="Output 3 2 3 11" xfId="9043" xr:uid="{00000000-0005-0000-0000-000000200000}"/>
    <cellStyle name="Output 3 2 3 12" xfId="15484" xr:uid="{10FC79AD-D9CC-4E64-86F4-4B18E5DA4481}"/>
    <cellStyle name="Output 3 2 3 2" xfId="7821" xr:uid="{00000000-0005-0000-0000-000001200000}"/>
    <cellStyle name="Output 3 2 3 2 2" xfId="22388" xr:uid="{76848637-0C2A-46FA-A907-865ECFF3D751}"/>
    <cellStyle name="Output 3 2 3 2 3" xfId="20280" xr:uid="{7D3A2FFC-7F50-451E-A106-8EDF6BFB3D5C}"/>
    <cellStyle name="Output 3 2 3 2 4" xfId="24783" xr:uid="{9D05F4DD-8ED6-42A2-9B95-A2B5500054A8}"/>
    <cellStyle name="Output 3 2 3 2 5" xfId="17999" xr:uid="{869E6E97-2E42-4647-BA25-9A3EC0654DCC}"/>
    <cellStyle name="Output 3 2 3 3" xfId="8513" xr:uid="{00000000-0005-0000-0000-000002200000}"/>
    <cellStyle name="Output 3 2 3 3 2" xfId="23499" xr:uid="{293D0577-636F-4195-9849-91B8E0C75439}"/>
    <cellStyle name="Output 3 2 3 3 3" xfId="25447" xr:uid="{2E2FDFA3-7D68-4214-B7E7-B309470FA752}"/>
    <cellStyle name="Output 3 2 3 3 4" xfId="19042" xr:uid="{B9F868CE-2EFC-4149-BAD0-8058022FC0F4}"/>
    <cellStyle name="Output 3 2 3 4" xfId="8119" xr:uid="{00000000-0005-0000-0000-000003200000}"/>
    <cellStyle name="Output 3 2 3 4 2" xfId="22122" xr:uid="{D27D9FE7-AFFA-4D1D-B56D-F4F020EAFC7A}"/>
    <cellStyle name="Output 3 2 3 5" xfId="7352" xr:uid="{00000000-0005-0000-0000-000004200000}"/>
    <cellStyle name="Output 3 2 3 6" xfId="8337" xr:uid="{00000000-0005-0000-0000-000005200000}"/>
    <cellStyle name="Output 3 2 3 7" xfId="5253" xr:uid="{00000000-0005-0000-0000-000006200000}"/>
    <cellStyle name="Output 3 2 3 8" xfId="8468" xr:uid="{00000000-0005-0000-0000-000007200000}"/>
    <cellStyle name="Output 3 2 3 9" xfId="8893" xr:uid="{00000000-0005-0000-0000-000008200000}"/>
    <cellStyle name="Output 3 2 4" xfId="5682" xr:uid="{00000000-0005-0000-0000-000009200000}"/>
    <cellStyle name="Output 3 2 4 10" xfId="5404" xr:uid="{00000000-0005-0000-0000-00000A200000}"/>
    <cellStyle name="Output 3 2 4 11" xfId="3342" xr:uid="{00000000-0005-0000-0000-00000B200000}"/>
    <cellStyle name="Output 3 2 4 12" xfId="15447" xr:uid="{45D5B3BE-E383-46E1-80BF-9A2D01841002}"/>
    <cellStyle name="Output 3 2 4 2" xfId="6841" xr:uid="{00000000-0005-0000-0000-00000C200000}"/>
    <cellStyle name="Output 3 2 4 2 2" xfId="23466" xr:uid="{1FF6DF09-FB76-4ED4-AF4D-8DF17D4DCAF4}"/>
    <cellStyle name="Output 3 2 4 2 3" xfId="25414" xr:uid="{5C9ACB16-0689-414A-920F-9842A14CB32C}"/>
    <cellStyle name="Output 3 2 4 2 4" xfId="19009" xr:uid="{1898D737-384F-4C5F-8844-0F64C7204A9D}"/>
    <cellStyle name="Output 3 2 4 3" xfId="3896" xr:uid="{00000000-0005-0000-0000-00000D200000}"/>
    <cellStyle name="Output 3 2 4 3 2" xfId="20992" xr:uid="{1D6A3623-086E-4D53-A280-AA734C1F4D69}"/>
    <cellStyle name="Output 3 2 4 4" xfId="3291" xr:uid="{00000000-0005-0000-0000-00000E200000}"/>
    <cellStyle name="Output 3 2 4 5" xfId="8794" xr:uid="{00000000-0005-0000-0000-00000F200000}"/>
    <cellStyle name="Output 3 2 4 6" xfId="8632" xr:uid="{00000000-0005-0000-0000-000010200000}"/>
    <cellStyle name="Output 3 2 4 7" xfId="8117" xr:uid="{00000000-0005-0000-0000-000011200000}"/>
    <cellStyle name="Output 3 2 4 8" xfId="9202" xr:uid="{00000000-0005-0000-0000-000012200000}"/>
    <cellStyle name="Output 3 2 4 9" xfId="7756" xr:uid="{00000000-0005-0000-0000-000013200000}"/>
    <cellStyle name="Output 3 2 5" xfId="5212" xr:uid="{00000000-0005-0000-0000-000014200000}"/>
    <cellStyle name="Output 3 2 5 2" xfId="20194" xr:uid="{B798D172-0DC2-4002-9EF0-4707A9B2AD7E}"/>
    <cellStyle name="Output 3 2 5 3" xfId="24914" xr:uid="{87A4F6CE-327D-4CA0-8F37-271EA1AA6FB5}"/>
    <cellStyle name="Output 3 2 5 4" xfId="18188" xr:uid="{35171907-3853-410A-B96D-1610D8CABA69}"/>
    <cellStyle name="Output 3 2 6" xfId="7320" xr:uid="{00000000-0005-0000-0000-000015200000}"/>
    <cellStyle name="Output 3 2 6 2" xfId="19984" xr:uid="{0F49F3B2-6DBC-4D27-83FE-D8821D4252D2}"/>
    <cellStyle name="Output 3 2 7" xfId="7566" xr:uid="{00000000-0005-0000-0000-000016200000}"/>
    <cellStyle name="Output 3 2 8" xfId="5796" xr:uid="{00000000-0005-0000-0000-000017200000}"/>
    <cellStyle name="Output 3 2 9" xfId="3232" xr:uid="{00000000-0005-0000-0000-000018200000}"/>
    <cellStyle name="Output 3 3" xfId="2126" xr:uid="{00000000-0005-0000-0000-000019200000}"/>
    <cellStyle name="Output 3 3 10" xfId="5973" xr:uid="{00000000-0005-0000-0000-00001A200000}"/>
    <cellStyle name="Output 3 3 11" xfId="2991" xr:uid="{00000000-0005-0000-0000-00001B200000}"/>
    <cellStyle name="Output 3 3 12" xfId="5778" xr:uid="{00000000-0005-0000-0000-00001C200000}"/>
    <cellStyle name="Output 3 3 13" xfId="9169" xr:uid="{00000000-0005-0000-0000-00001D200000}"/>
    <cellStyle name="Output 3 3 14" xfId="8436" xr:uid="{00000000-0005-0000-0000-00001E200000}"/>
    <cellStyle name="Output 3 3 15" xfId="13349" xr:uid="{D1F2F618-EAFF-4FDB-9C17-BBB9D1CB2C71}"/>
    <cellStyle name="Output 3 3 2" xfId="5088" xr:uid="{00000000-0005-0000-0000-00001F200000}"/>
    <cellStyle name="Output 3 3 2 10" xfId="5435" xr:uid="{00000000-0005-0000-0000-000020200000}"/>
    <cellStyle name="Output 3 3 2 11" xfId="3211" xr:uid="{00000000-0005-0000-0000-000021200000}"/>
    <cellStyle name="Output 3 3 2 12" xfId="5519" xr:uid="{00000000-0005-0000-0000-000022200000}"/>
    <cellStyle name="Output 3 3 2 13" xfId="14056" xr:uid="{274CC513-917C-4D1D-B30B-D2B8B9244001}"/>
    <cellStyle name="Output 3 3 2 2" xfId="5901" xr:uid="{00000000-0005-0000-0000-000023200000}"/>
    <cellStyle name="Output 3 3 2 2 10" xfId="9488" xr:uid="{00000000-0005-0000-0000-000024200000}"/>
    <cellStyle name="Output 3 3 2 2 11" xfId="9560" xr:uid="{00000000-0005-0000-0000-000025200000}"/>
    <cellStyle name="Output 3 3 2 2 12" xfId="15979" xr:uid="{FB9873A7-070C-4AB3-9671-2F6134E0A462}"/>
    <cellStyle name="Output 3 3 2 2 2" xfId="8021" xr:uid="{00000000-0005-0000-0000-000026200000}"/>
    <cellStyle name="Output 3 3 2 2 2 2" xfId="22667" xr:uid="{297E8E86-331F-4099-A1D0-92036D7419E2}"/>
    <cellStyle name="Output 3 3 2 2 2 3" xfId="23080" xr:uid="{49C9D0F1-8AD5-423C-84C3-3B9FDAA1FF75}"/>
    <cellStyle name="Output 3 3 2 2 2 4" xfId="25043" xr:uid="{7CF8FE03-6756-444A-BA37-24D642DF8129}"/>
    <cellStyle name="Output 3 3 2 2 2 5" xfId="18410" xr:uid="{3352AF49-93DE-4509-97FD-559AFF9FADB7}"/>
    <cellStyle name="Output 3 3 2 2 3" xfId="8706" xr:uid="{00000000-0005-0000-0000-000027200000}"/>
    <cellStyle name="Output 3 3 2 2 3 2" xfId="23770" xr:uid="{EB33CB91-C79F-4B36-B6FF-13C095D52746}"/>
    <cellStyle name="Output 3 3 2 2 3 3" xfId="25718" xr:uid="{C9B6ADC9-6E5C-4EAB-BCFA-927D88BC2677}"/>
    <cellStyle name="Output 3 3 2 2 3 4" xfId="19313" xr:uid="{01DBF29E-DEE2-4574-A774-D4C182EDFACA}"/>
    <cellStyle name="Output 3 3 2 2 4" xfId="5782" xr:uid="{00000000-0005-0000-0000-000028200000}"/>
    <cellStyle name="Output 3 3 2 2 4 2" xfId="21200" xr:uid="{07D4EE58-9EB7-4854-987C-E31DD0BE75DF}"/>
    <cellStyle name="Output 3 3 2 2 5" xfId="8182" xr:uid="{00000000-0005-0000-0000-000029200000}"/>
    <cellStyle name="Output 3 3 2 2 6" xfId="9137" xr:uid="{00000000-0005-0000-0000-00002A200000}"/>
    <cellStyle name="Output 3 3 2 2 7" xfId="7734" xr:uid="{00000000-0005-0000-0000-00002B200000}"/>
    <cellStyle name="Output 3 3 2 2 8" xfId="9332" xr:uid="{00000000-0005-0000-0000-00002C200000}"/>
    <cellStyle name="Output 3 3 2 2 9" xfId="8401" xr:uid="{00000000-0005-0000-0000-00002D200000}"/>
    <cellStyle name="Output 3 3 2 3" xfId="6031" xr:uid="{00000000-0005-0000-0000-00002E200000}"/>
    <cellStyle name="Output 3 3 2 3 2" xfId="16400" xr:uid="{634D2903-7E48-4FE6-889C-F81DE218B00B}"/>
    <cellStyle name="Output 3 3 2 3 2 2" xfId="20871" xr:uid="{28DBC0AE-8555-4952-BB0C-B4A4AE8254CC}"/>
    <cellStyle name="Output 3 3 2 3 2 3" xfId="23936" xr:uid="{3CE004FF-B4AD-4AF0-A125-1391D2944CDD}"/>
    <cellStyle name="Output 3 3 2 3 3" xfId="21458" xr:uid="{32FFBA0D-61A0-4A47-8A47-74BC20EFE14E}"/>
    <cellStyle name="Output 3 3 2 3 4" xfId="14506" xr:uid="{0634A12E-A111-4F08-B9BB-7A1A2E77D88E}"/>
    <cellStyle name="Output 3 3 2 4" xfId="7254" xr:uid="{00000000-0005-0000-0000-00002F200000}"/>
    <cellStyle name="Output 3 3 2 4 2" xfId="19831" xr:uid="{D98BD7F3-89F1-4BB0-92E7-6387A5E7A471}"/>
    <cellStyle name="Output 3 3 2 4 3" xfId="24038" xr:uid="{64A786A9-1976-48A5-AA8C-AFDDDA135539}"/>
    <cellStyle name="Output 3 3 2 4 4" xfId="16514" xr:uid="{29DC6428-DD5F-4DA7-99EF-E0CCC1815407}"/>
    <cellStyle name="Output 3 3 2 5" xfId="5323" xr:uid="{00000000-0005-0000-0000-000030200000}"/>
    <cellStyle name="Output 3 3 2 5 2" xfId="21076" xr:uid="{356D3834-3E89-4063-8C6E-F1F6631E1A37}"/>
    <cellStyle name="Output 3 3 2 6" xfId="8564" xr:uid="{00000000-0005-0000-0000-000031200000}"/>
    <cellStyle name="Output 3 3 2 7" xfId="5644" xr:uid="{00000000-0005-0000-0000-000032200000}"/>
    <cellStyle name="Output 3 3 2 8" xfId="5947" xr:uid="{00000000-0005-0000-0000-000033200000}"/>
    <cellStyle name="Output 3 3 2 9" xfId="7869" xr:uid="{00000000-0005-0000-0000-000034200000}"/>
    <cellStyle name="Output 3 3 3" xfId="4456" xr:uid="{00000000-0005-0000-0000-000035200000}"/>
    <cellStyle name="Output 3 3 3 10" xfId="8053" xr:uid="{00000000-0005-0000-0000-000036200000}"/>
    <cellStyle name="Output 3 3 3 11" xfId="3106" xr:uid="{00000000-0005-0000-0000-000037200000}"/>
    <cellStyle name="Output 3 3 3 12" xfId="15485" xr:uid="{489D3525-693E-4420-9939-1218DDE4503A}"/>
    <cellStyle name="Output 3 3 3 2" xfId="7722" xr:uid="{00000000-0005-0000-0000-000038200000}"/>
    <cellStyle name="Output 3 3 3 2 2" xfId="22389" xr:uid="{621F6550-E40A-4BCC-9A73-C19A85625161}"/>
    <cellStyle name="Output 3 3 3 2 3" xfId="20279" xr:uid="{E7E50992-9395-4F98-AF0C-B83BEF657E11}"/>
    <cellStyle name="Output 3 3 3 2 4" xfId="24784" xr:uid="{DC0F67B8-D8D7-475C-A5B4-C185EF3B3A44}"/>
    <cellStyle name="Output 3 3 3 2 5" xfId="18000" xr:uid="{3817BCEA-EFFE-44F9-BD02-DBFF418883B0}"/>
    <cellStyle name="Output 3 3 3 3" xfId="8425" xr:uid="{00000000-0005-0000-0000-000039200000}"/>
    <cellStyle name="Output 3 3 3 3 2" xfId="23500" xr:uid="{2774292B-1A74-4037-B885-1A93E6DC5B93}"/>
    <cellStyle name="Output 3 3 3 3 3" xfId="25448" xr:uid="{2219C785-E348-412A-8674-B462A4813246}"/>
    <cellStyle name="Output 3 3 3 3 4" xfId="19043" xr:uid="{11CFCB26-2EC8-4C2F-85B6-14EA6115772C}"/>
    <cellStyle name="Output 3 3 3 4" xfId="7769" xr:uid="{00000000-0005-0000-0000-00003A200000}"/>
    <cellStyle name="Output 3 3 3 4 2" xfId="22756" xr:uid="{66B191E5-CDD3-4FCC-85C4-A81D704FDF61}"/>
    <cellStyle name="Output 3 3 3 5" xfId="3019" xr:uid="{00000000-0005-0000-0000-00003B200000}"/>
    <cellStyle name="Output 3 3 3 6" xfId="5200" xr:uid="{00000000-0005-0000-0000-00003C200000}"/>
    <cellStyle name="Output 3 3 3 7" xfId="2988" xr:uid="{00000000-0005-0000-0000-00003D200000}"/>
    <cellStyle name="Output 3 3 3 8" xfId="5255" xr:uid="{00000000-0005-0000-0000-00003E200000}"/>
    <cellStyle name="Output 3 3 3 9" xfId="8028" xr:uid="{00000000-0005-0000-0000-00003F200000}"/>
    <cellStyle name="Output 3 3 4" xfId="5580" xr:uid="{00000000-0005-0000-0000-000040200000}"/>
    <cellStyle name="Output 3 3 4 10" xfId="5391" xr:uid="{00000000-0005-0000-0000-000041200000}"/>
    <cellStyle name="Output 3 3 4 11" xfId="8329" xr:uid="{00000000-0005-0000-0000-000042200000}"/>
    <cellStyle name="Output 3 3 4 12" xfId="15448" xr:uid="{6E1701C5-01AC-4186-839A-80208AED7F88}"/>
    <cellStyle name="Output 3 3 4 2" xfId="6636" xr:uid="{00000000-0005-0000-0000-000043200000}"/>
    <cellStyle name="Output 3 3 4 2 2" xfId="23467" xr:uid="{8EA4A7CF-B1B6-4AE6-94D2-9269243D859E}"/>
    <cellStyle name="Output 3 3 4 2 3" xfId="25415" xr:uid="{A05C0561-BEFC-496E-9F86-926D39626C7B}"/>
    <cellStyle name="Output 3 3 4 2 4" xfId="19010" xr:uid="{52F881E1-7B16-4620-8828-78AD83674195}"/>
    <cellStyle name="Output 3 3 4 3" xfId="3262" xr:uid="{00000000-0005-0000-0000-000044200000}"/>
    <cellStyle name="Output 3 3 4 3 2" xfId="20855" xr:uid="{8E7299F3-C976-4F60-BB47-9A2700A4B05F}"/>
    <cellStyle name="Output 3 3 4 4" xfId="8112" xr:uid="{00000000-0005-0000-0000-000045200000}"/>
    <cellStyle name="Output 3 3 4 5" xfId="7832" xr:uid="{00000000-0005-0000-0000-000046200000}"/>
    <cellStyle name="Output 3 3 4 6" xfId="5442" xr:uid="{00000000-0005-0000-0000-000047200000}"/>
    <cellStyle name="Output 3 3 4 7" xfId="8647" xr:uid="{00000000-0005-0000-0000-000048200000}"/>
    <cellStyle name="Output 3 3 4 8" xfId="8238" xr:uid="{00000000-0005-0000-0000-000049200000}"/>
    <cellStyle name="Output 3 3 4 9" xfId="3075" xr:uid="{00000000-0005-0000-0000-00004A200000}"/>
    <cellStyle name="Output 3 3 5" xfId="2913" xr:uid="{00000000-0005-0000-0000-00004B200000}"/>
    <cellStyle name="Output 3 3 5 2" xfId="19732" xr:uid="{ECAB9111-DFE2-4663-A37D-14E6FEB77115}"/>
    <cellStyle name="Output 3 3 5 3" xfId="24497" xr:uid="{E8C6F54E-0923-4182-8D0F-E92A7A0ADB48}"/>
    <cellStyle name="Output 3 3 5 4" xfId="17183" xr:uid="{EA67C25C-9109-46A1-81BA-D9A1996C9281}"/>
    <cellStyle name="Output 3 3 6" xfId="3125" xr:uid="{00000000-0005-0000-0000-00004C200000}"/>
    <cellStyle name="Output 3 3 6 2" xfId="19983" xr:uid="{13BF7EB6-1709-4973-A288-CC5CDBCE80ED}"/>
    <cellStyle name="Output 3 3 7" xfId="3935" xr:uid="{00000000-0005-0000-0000-00004D200000}"/>
    <cellStyle name="Output 3 3 8" xfId="5957" xr:uid="{00000000-0005-0000-0000-00004E200000}"/>
    <cellStyle name="Output 3 3 9" xfId="5749" xr:uid="{00000000-0005-0000-0000-00004F200000}"/>
    <cellStyle name="Output 3 4" xfId="5040" xr:uid="{00000000-0005-0000-0000-000050200000}"/>
    <cellStyle name="Output 3 4 10" xfId="7664" xr:uid="{00000000-0005-0000-0000-000051200000}"/>
    <cellStyle name="Output 3 4 11" xfId="8905" xr:uid="{00000000-0005-0000-0000-000052200000}"/>
    <cellStyle name="Output 3 4 12" xfId="2871" xr:uid="{00000000-0005-0000-0000-000053200000}"/>
    <cellStyle name="Output 3 4 13" xfId="13350" xr:uid="{13D5C247-6D25-4FBB-AA59-CEF14C70F23B}"/>
    <cellStyle name="Output 3 4 2" xfId="5853" xr:uid="{00000000-0005-0000-0000-000054200000}"/>
    <cellStyle name="Output 3 4 2 10" xfId="9464" xr:uid="{00000000-0005-0000-0000-000055200000}"/>
    <cellStyle name="Output 3 4 2 11" xfId="9536" xr:uid="{00000000-0005-0000-0000-000056200000}"/>
    <cellStyle name="Output 3 4 2 12" xfId="14057" xr:uid="{DF0B9837-75DC-4DFA-9E6B-8F99EF10F28E}"/>
    <cellStyle name="Output 3 4 2 2" xfId="7988" xr:uid="{00000000-0005-0000-0000-000057200000}"/>
    <cellStyle name="Output 3 4 2 2 2" xfId="18411" xr:uid="{DA8F9970-FB4D-4EE3-A477-641DB55FC9A5}"/>
    <cellStyle name="Output 3 4 2 2 2 2" xfId="22668" xr:uid="{484572B9-1F3D-4BFB-9707-86D24EC7D8C4}"/>
    <cellStyle name="Output 3 4 2 2 2 3" xfId="23081" xr:uid="{D26D22DB-6EDD-4580-B3E6-D50096CB0C5C}"/>
    <cellStyle name="Output 3 4 2 2 2 4" xfId="25044" xr:uid="{6EB3D0C5-B55B-46C9-830F-52348D59C994}"/>
    <cellStyle name="Output 3 4 2 2 3" xfId="19314" xr:uid="{86650125-2C52-4C29-8EEA-4A37B9E20FA1}"/>
    <cellStyle name="Output 3 4 2 2 3 2" xfId="23771" xr:uid="{CB27A977-5629-4F5E-A8C4-1BEFE336D2CC}"/>
    <cellStyle name="Output 3 4 2 2 3 3" xfId="25719" xr:uid="{6BC6A4F1-7E13-4AA1-B1E6-E44B3F211156}"/>
    <cellStyle name="Output 3 4 2 2 4" xfId="20097" xr:uid="{5A5A4753-B868-4BA3-A2BE-F8C86954C87A}"/>
    <cellStyle name="Output 3 4 2 2 5" xfId="15980" xr:uid="{069FFBB3-3C8A-4696-9186-B945F3FABCEC}"/>
    <cellStyle name="Output 3 4 2 3" xfId="8674" xr:uid="{00000000-0005-0000-0000-000058200000}"/>
    <cellStyle name="Output 3 4 2 3 2" xfId="16886" xr:uid="{2968F438-C7A1-43C9-8965-15AF3A805008}"/>
    <cellStyle name="Output 3 4 2 3 2 2" xfId="22938" xr:uid="{BB70D6B4-6F01-455D-84E4-28E15C8321BD}"/>
    <cellStyle name="Output 3 4 2 3 2 3" xfId="24316" xr:uid="{309E9D1A-B3FD-4DB2-B62C-6170A7C4D3AE}"/>
    <cellStyle name="Output 3 4 2 3 3" xfId="20793" xr:uid="{04B0DF4B-D95C-40F2-A524-56EF2341C6BD}"/>
    <cellStyle name="Output 3 4 2 3 4" xfId="14507" xr:uid="{0692BAF0-4F4B-45C2-85AA-36178BD22470}"/>
    <cellStyle name="Output 3 4 2 4" xfId="5216" xr:uid="{00000000-0005-0000-0000-000059200000}"/>
    <cellStyle name="Output 3 4 2 4 2" xfId="19832" xr:uid="{6D985323-D1B5-45AF-BB9E-CF329FDF2A52}"/>
    <cellStyle name="Output 3 4 2 4 3" xfId="24037" xr:uid="{EAC3D24E-6239-41BF-A6AD-91412E2513DE}"/>
    <cellStyle name="Output 3 4 2 4 4" xfId="16513" xr:uid="{09AE49A6-4DED-41FE-9135-7CD79F7865A6}"/>
    <cellStyle name="Output 3 4 2 5" xfId="8804" xr:uid="{00000000-0005-0000-0000-00005A200000}"/>
    <cellStyle name="Output 3 4 2 5 2" xfId="22950" xr:uid="{77FBE986-A333-4118-9F37-F6A6640D2B6C}"/>
    <cellStyle name="Output 3 4 2 6" xfId="9108" xr:uid="{00000000-0005-0000-0000-00005B200000}"/>
    <cellStyle name="Output 3 4 2 7" xfId="5979" xr:uid="{00000000-0005-0000-0000-00005C200000}"/>
    <cellStyle name="Output 3 4 2 8" xfId="9303" xr:uid="{00000000-0005-0000-0000-00005D200000}"/>
    <cellStyle name="Output 3 4 2 9" xfId="7330" xr:uid="{00000000-0005-0000-0000-00005E200000}"/>
    <cellStyle name="Output 3 4 3" xfId="6000" xr:uid="{00000000-0005-0000-0000-00005F200000}"/>
    <cellStyle name="Output 3 4 3 2" xfId="18001" xr:uid="{616536CC-5AB1-4C5F-A048-AE0736F7DE9B}"/>
    <cellStyle name="Output 3 4 3 2 2" xfId="22390" xr:uid="{61D058CA-4E16-4A60-96FA-35FD784FE0F7}"/>
    <cellStyle name="Output 3 4 3 2 3" xfId="20278" xr:uid="{4C3693F1-63AD-40F7-BF30-C6C16564A8F4}"/>
    <cellStyle name="Output 3 4 3 2 4" xfId="24785" xr:uid="{5CC41C38-E160-4B9A-9C59-D99044C5FE4C}"/>
    <cellStyle name="Output 3 4 3 3" xfId="19044" xr:uid="{36686A70-4AE3-4831-8DDD-E027A62487ED}"/>
    <cellStyle name="Output 3 4 3 3 2" xfId="23501" xr:uid="{1EE619A7-A48D-498D-85C9-162D0A038BA6}"/>
    <cellStyle name="Output 3 4 3 3 3" xfId="25449" xr:uid="{72895F4A-CB5A-4E25-A5E4-54130FE45C6A}"/>
    <cellStyle name="Output 3 4 3 4" xfId="21631" xr:uid="{99FB36EF-C680-4358-B74C-6C313561102B}"/>
    <cellStyle name="Output 3 4 3 5" xfId="15486" xr:uid="{7A2E0EFA-394E-4AE5-8D93-88678BA64882}"/>
    <cellStyle name="Output 3 4 4" xfId="7845" xr:uid="{00000000-0005-0000-0000-000060200000}"/>
    <cellStyle name="Output 3 4 4 2" xfId="18770" xr:uid="{576DD212-329D-41F6-8776-BA076C2B2CCC}"/>
    <cellStyle name="Output 3 4 4 2 2" xfId="23226" xr:uid="{50BD0B8A-7C96-4568-819C-3C6F4F9D9906}"/>
    <cellStyle name="Output 3 4 4 2 3" xfId="25175" xr:uid="{8BDB0741-CF56-47BC-AB44-16862E918D20}"/>
    <cellStyle name="Output 3 4 4 3" xfId="21736" xr:uid="{31378FFA-7FA3-415F-869C-6665A84F9EF5}"/>
    <cellStyle name="Output 3 4 4 4" xfId="14739" xr:uid="{5E7FCEC6-0C33-40F2-A875-E50BAE1FF141}"/>
    <cellStyle name="Output 3 4 5" xfId="3166" xr:uid="{00000000-0005-0000-0000-000061200000}"/>
    <cellStyle name="Output 3 4 5 2" xfId="20262" xr:uid="{CCA3BD53-1125-4196-80E9-D4E30AA0C0A7}"/>
    <cellStyle name="Output 3 4 5 3" xfId="24819" xr:uid="{D12F3D6D-251E-440D-824D-59717CA7DD90}"/>
    <cellStyle name="Output 3 4 5 4" xfId="18037" xr:uid="{E9CA8568-1C87-44C0-8266-1EA7BEE5F8B0}"/>
    <cellStyle name="Output 3 4 6" xfId="5411" xr:uid="{00000000-0005-0000-0000-000062200000}"/>
    <cellStyle name="Output 3 4 6 2" xfId="20154" xr:uid="{29D69092-92C7-4D3A-84E3-B709F4A9CDCA}"/>
    <cellStyle name="Output 3 4 7" xfId="3145" xr:uid="{00000000-0005-0000-0000-000063200000}"/>
    <cellStyle name="Output 3 4 8" xfId="5590" xr:uid="{00000000-0005-0000-0000-000064200000}"/>
    <cellStyle name="Output 3 4 9" xfId="5360" xr:uid="{00000000-0005-0000-0000-000065200000}"/>
    <cellStyle name="Output 3 5" xfId="3980" xr:uid="{00000000-0005-0000-0000-000066200000}"/>
    <cellStyle name="Output 3 5 10" xfId="7506" xr:uid="{00000000-0005-0000-0000-000067200000}"/>
    <cellStyle name="Output 3 5 11" xfId="8326" xr:uid="{00000000-0005-0000-0000-000068200000}"/>
    <cellStyle name="Output 3 5 12" xfId="13351" xr:uid="{63E1B129-C262-4E86-9BAA-698B6A221D6B}"/>
    <cellStyle name="Output 3 5 2" xfId="7550" xr:uid="{00000000-0005-0000-0000-000069200000}"/>
    <cellStyle name="Output 3 5 2 2" xfId="15981" xr:uid="{CB5BEEDB-47DA-42B4-B862-352DA86CC576}"/>
    <cellStyle name="Output 3 5 2 2 2" xfId="18412" xr:uid="{B8172A26-91A4-434F-B433-A696B3058AFE}"/>
    <cellStyle name="Output 3 5 2 2 2 2" xfId="22669" xr:uid="{EFB04F22-6DD3-476B-8E50-5837033DBB3D}"/>
    <cellStyle name="Output 3 5 2 2 2 3" xfId="23082" xr:uid="{E3BE7D96-83B0-4F23-A96E-4A0E76EF892E}"/>
    <cellStyle name="Output 3 5 2 2 2 4" xfId="25045" xr:uid="{75A87D9F-4F00-42A6-8EC5-E59A0C8782DA}"/>
    <cellStyle name="Output 3 5 2 2 3" xfId="19315" xr:uid="{DC4EB905-BD65-400D-90D2-00EC33BCF60D}"/>
    <cellStyle name="Output 3 5 2 2 3 2" xfId="23772" xr:uid="{E7E53CC4-97E6-488C-BFF6-EF447C46A08A}"/>
    <cellStyle name="Output 3 5 2 2 3 3" xfId="25720" xr:uid="{70CC66C1-C5BC-40F4-9190-E860397B7759}"/>
    <cellStyle name="Output 3 5 2 2 4" xfId="21204" xr:uid="{DBB367CD-5B68-4FFA-9A73-40F69031F27B}"/>
    <cellStyle name="Output 3 5 2 3" xfId="14508" xr:uid="{724585B4-DDC9-439D-ADBB-0F26C5B461DF}"/>
    <cellStyle name="Output 3 5 2 3 2" xfId="16399" xr:uid="{4C6AA1CD-E42F-4C64-AA5F-8D44FDAEC383}"/>
    <cellStyle name="Output 3 5 2 3 2 2" xfId="21522" xr:uid="{F061E4EE-49D6-4DAC-B4EC-9E8BFA9DA76A}"/>
    <cellStyle name="Output 3 5 2 3 2 3" xfId="23935" xr:uid="{A9CE0538-F2E3-4B2D-8686-A7146EBD4BD4}"/>
    <cellStyle name="Output 3 5 2 3 3" xfId="21745" xr:uid="{FAAC2F87-002A-4F9B-AE48-54A88ACFCC69}"/>
    <cellStyle name="Output 3 5 2 4" xfId="16512" xr:uid="{0DE59061-EA56-46F1-8F88-4B44DBF94BD6}"/>
    <cellStyle name="Output 3 5 2 4 2" xfId="19833" xr:uid="{09F66C25-0EF2-4437-A2DC-169B814E9B25}"/>
    <cellStyle name="Output 3 5 2 4 3" xfId="24036" xr:uid="{10B61631-B645-4C01-9D4C-5DEE52A028E9}"/>
    <cellStyle name="Output 3 5 2 5" xfId="21562" xr:uid="{BF3CAD7E-54BB-47D8-8157-CF8709AD4747}"/>
    <cellStyle name="Output 3 5 2 6" xfId="14058" xr:uid="{B6AF1638-2D3E-415A-AD78-4D04EA8D3FDC}"/>
    <cellStyle name="Output 3 5 3" xfId="8276" xr:uid="{00000000-0005-0000-0000-00006A200000}"/>
    <cellStyle name="Output 3 5 3 2" xfId="18002" xr:uid="{15E1F7B1-E687-459B-ABCC-ED23896D3191}"/>
    <cellStyle name="Output 3 5 3 2 2" xfId="22391" xr:uid="{B35DBB37-050A-4696-B5F9-D6B1DF8662C2}"/>
    <cellStyle name="Output 3 5 3 2 3" xfId="20277" xr:uid="{CE76AA88-5B01-4640-A0ED-CFEDEB765E76}"/>
    <cellStyle name="Output 3 5 3 2 4" xfId="24786" xr:uid="{FFDD99CC-FE0B-435D-A983-20B68A6649E0}"/>
    <cellStyle name="Output 3 5 3 3" xfId="19045" xr:uid="{8E0EDB6B-980E-4C6D-9941-3541E16D78E8}"/>
    <cellStyle name="Output 3 5 3 3 2" xfId="23502" xr:uid="{7075C176-77AD-4772-94E5-B1FB14C4380F}"/>
    <cellStyle name="Output 3 5 3 3 3" xfId="25450" xr:uid="{F18FBC87-8E49-4AE6-8CCE-5867BF491808}"/>
    <cellStyle name="Output 3 5 3 4" xfId="20991" xr:uid="{6A482CC0-E47F-4E49-97E1-4563D0AE32F0}"/>
    <cellStyle name="Output 3 5 3 5" xfId="15487" xr:uid="{5CE21C91-29F2-418E-A753-4DD4381543C5}"/>
    <cellStyle name="Output 3 5 4" xfId="5353" xr:uid="{00000000-0005-0000-0000-00006B200000}"/>
    <cellStyle name="Output 3 5 4 2" xfId="18771" xr:uid="{CE8F5519-FF41-4374-A1B6-7C9B67ED223D}"/>
    <cellStyle name="Output 3 5 4 2 2" xfId="23227" xr:uid="{764059B3-7322-41DF-B325-F62703D71605}"/>
    <cellStyle name="Output 3 5 4 2 3" xfId="25176" xr:uid="{978EC2EF-28D2-4EE2-A871-7691C2C91722}"/>
    <cellStyle name="Output 3 5 4 3" xfId="22903" xr:uid="{B41A727D-C4DC-4FB1-AD03-ABE23FD98FC1}"/>
    <cellStyle name="Output 3 5 4 4" xfId="14740" xr:uid="{18FD7995-5366-462C-9ADF-3FAFDB441B3F}"/>
    <cellStyle name="Output 3 5 5" xfId="7244" xr:uid="{00000000-0005-0000-0000-00006C200000}"/>
    <cellStyle name="Output 3 5 5 2" xfId="19767" xr:uid="{0E951155-8D8C-4F0B-9E9D-DA23DBFD3E68}"/>
    <cellStyle name="Output 3 5 5 3" xfId="24461" xr:uid="{FCAE72D3-7698-4666-BACC-324CD3DEF45F}"/>
    <cellStyle name="Output 3 5 5 4" xfId="17092" xr:uid="{CC482869-1B89-4617-9DDE-20A1A1280BD4}"/>
    <cellStyle name="Output 3 5 6" xfId="8866" xr:uid="{00000000-0005-0000-0000-00006D200000}"/>
    <cellStyle name="Output 3 5 6 2" xfId="20066" xr:uid="{0B5E90F4-CC9A-4332-AC6B-A6A179C16D7D}"/>
    <cellStyle name="Output 3 5 7" xfId="8595" xr:uid="{00000000-0005-0000-0000-00006E200000}"/>
    <cellStyle name="Output 3 5 8" xfId="7563" xr:uid="{00000000-0005-0000-0000-00006F200000}"/>
    <cellStyle name="Output 3 5 9" xfId="5962" xr:uid="{00000000-0005-0000-0000-000070200000}"/>
    <cellStyle name="Output 3 6" xfId="5332" xr:uid="{00000000-0005-0000-0000-000071200000}"/>
    <cellStyle name="Output 3 6 10" xfId="9277" xr:uid="{00000000-0005-0000-0000-000072200000}"/>
    <cellStyle name="Output 3 6 11" xfId="8834" xr:uid="{00000000-0005-0000-0000-000073200000}"/>
    <cellStyle name="Output 3 6 12" xfId="13352" xr:uid="{0B0853D7-25FF-4D3A-807C-AE272D18F13F}"/>
    <cellStyle name="Output 3 6 2" xfId="6249" xr:uid="{00000000-0005-0000-0000-000074200000}"/>
    <cellStyle name="Output 3 6 2 2" xfId="15982" xr:uid="{2E0C98C5-39B4-4117-B73E-CE1836D37E44}"/>
    <cellStyle name="Output 3 6 2 2 2" xfId="18413" xr:uid="{39453DE1-6C7B-424B-AA67-FF6E32D9365D}"/>
    <cellStyle name="Output 3 6 2 2 2 2" xfId="22670" xr:uid="{D0475179-FF78-483A-905A-01114ED6B49B}"/>
    <cellStyle name="Output 3 6 2 2 2 3" xfId="23083" xr:uid="{91C76C2E-BCB5-438A-B7B1-5198840C08FC}"/>
    <cellStyle name="Output 3 6 2 2 2 4" xfId="25046" xr:uid="{00B51CBF-3B36-49A2-8796-0B2552C19888}"/>
    <cellStyle name="Output 3 6 2 2 3" xfId="19316" xr:uid="{D3B6C9DB-C1E2-4864-99E8-3183B5C82C66}"/>
    <cellStyle name="Output 3 6 2 2 3 2" xfId="23773" xr:uid="{4BC257F3-DD61-49E3-88CF-27C933E51407}"/>
    <cellStyle name="Output 3 6 2 2 3 3" xfId="25721" xr:uid="{9B57F501-01D4-49F3-B453-61AC2DAE17E3}"/>
    <cellStyle name="Output 3 6 2 2 4" xfId="20115" xr:uid="{1C5A9809-3B18-40F1-85C0-20A2C90CD28A}"/>
    <cellStyle name="Output 3 6 2 3" xfId="14509" xr:uid="{C8C593A2-D128-4175-80F8-EA335F434B46}"/>
    <cellStyle name="Output 3 6 2 3 2" xfId="16398" xr:uid="{7C806C3B-7AE4-434B-8159-EA97F54175E3}"/>
    <cellStyle name="Output 3 6 2 3 2 2" xfId="20809" xr:uid="{1A6C7D60-5C7D-4B53-914D-306E5615D824}"/>
    <cellStyle name="Output 3 6 2 3 2 3" xfId="23934" xr:uid="{DB55BF9B-36F7-40FD-B1F2-EBD7273513A9}"/>
    <cellStyle name="Output 3 6 2 3 3" xfId="22841" xr:uid="{3E59801D-9A46-45DC-B3FD-48F5FB3D1103}"/>
    <cellStyle name="Output 3 6 2 4" xfId="16511" xr:uid="{54DA2F33-3FE7-42B9-9F96-C2DEC9025A4E}"/>
    <cellStyle name="Output 3 6 2 4 2" xfId="19834" xr:uid="{EC89C539-0504-4C92-884B-054188C0733A}"/>
    <cellStyle name="Output 3 6 2 4 3" xfId="24035" xr:uid="{A46F37FA-48BC-4881-94D3-D97E52B5BC42}"/>
    <cellStyle name="Output 3 6 2 5" xfId="20915" xr:uid="{6C7B3FBC-7495-4F9C-B4D3-6F6E21ED3012}"/>
    <cellStyle name="Output 3 6 2 6" xfId="14059" xr:uid="{B747BAE3-72B3-49A0-8C32-CDCF214FECA2}"/>
    <cellStyle name="Output 3 6 3" xfId="5824" xr:uid="{00000000-0005-0000-0000-000075200000}"/>
    <cellStyle name="Output 3 6 3 2" xfId="18003" xr:uid="{685E0247-725C-45AC-B2A8-9AACE97E2FBC}"/>
    <cellStyle name="Output 3 6 3 2 2" xfId="22392" xr:uid="{81FCCFB7-B7F0-47F1-8C39-290B88BAC9A5}"/>
    <cellStyle name="Output 3 6 3 2 3" xfId="20276" xr:uid="{0CDDCF2B-F599-4850-ACF9-9E71D9CAB2F0}"/>
    <cellStyle name="Output 3 6 3 2 4" xfId="24787" xr:uid="{E1C6785B-2CB9-4C7F-8723-B2E846302826}"/>
    <cellStyle name="Output 3 6 3 3" xfId="19046" xr:uid="{59277DDE-4052-4A6C-8946-65F64FA2A5BF}"/>
    <cellStyle name="Output 3 6 3 3 2" xfId="23503" xr:uid="{23A28FE0-FAEA-4E7A-B4ED-45DF200EF6FC}"/>
    <cellStyle name="Output 3 6 3 3 3" xfId="25451" xr:uid="{CEE0CC7D-A1BB-45FF-958F-F6BDAE913651}"/>
    <cellStyle name="Output 3 6 3 4" xfId="20851" xr:uid="{D2C9EE5C-0C6A-44D6-ADB4-C3F8CD806BCF}"/>
    <cellStyle name="Output 3 6 3 5" xfId="15488" xr:uid="{9F884C25-A99D-4092-8576-FE248A9CCCEA}"/>
    <cellStyle name="Output 3 6 4" xfId="8470" xr:uid="{00000000-0005-0000-0000-000076200000}"/>
    <cellStyle name="Output 3 6 4 2" xfId="18772" xr:uid="{267E906C-F435-4C44-9FB1-0011BB4D5E45}"/>
    <cellStyle name="Output 3 6 4 2 2" xfId="23228" xr:uid="{7DD89756-64BE-42B7-9C32-E9D4CE00760B}"/>
    <cellStyle name="Output 3 6 4 2 3" xfId="25177" xr:uid="{99615726-63DE-4B99-9D0E-8E4134096779}"/>
    <cellStyle name="Output 3 6 4 3" xfId="21457" xr:uid="{00FC554F-8A43-46F1-BF89-773FF722C6D6}"/>
    <cellStyle name="Output 3 6 4 4" xfId="14741" xr:uid="{3B8172EF-C81A-47EF-A703-FDF2B988AA1B}"/>
    <cellStyle name="Output 3 6 5" xfId="5761" xr:uid="{00000000-0005-0000-0000-000077200000}"/>
    <cellStyle name="Output 3 6 5 2" xfId="21929" xr:uid="{F6B1EEC1-7FB4-4EFF-AF21-CF4C2F3A01C1}"/>
    <cellStyle name="Output 3 6 5 3" xfId="24710" xr:uid="{53EB531F-B662-40E1-95FC-6C44AC2D8A88}"/>
    <cellStyle name="Output 3 6 5 4" xfId="17910" xr:uid="{F86AB4A8-E771-4CED-A176-CF5AEB39BCE6}"/>
    <cellStyle name="Output 3 6 6" xfId="8369" xr:uid="{00000000-0005-0000-0000-000078200000}"/>
    <cellStyle name="Output 3 6 6 2" xfId="20100" xr:uid="{08B56EAC-EB75-400A-A81F-B28A8D2BAAB4}"/>
    <cellStyle name="Output 3 6 7" xfId="5453" xr:uid="{00000000-0005-0000-0000-000079200000}"/>
    <cellStyle name="Output 3 6 8" xfId="9036" xr:uid="{00000000-0005-0000-0000-00007A200000}"/>
    <cellStyle name="Output 3 6 9" xfId="8383" xr:uid="{00000000-0005-0000-0000-00007B200000}"/>
    <cellStyle name="Output 3 7" xfId="4487" xr:uid="{00000000-0005-0000-0000-00007C200000}"/>
    <cellStyle name="Output 3 7 2" xfId="14060" xr:uid="{14CE9AD1-C716-4DB0-A1D7-CAACF4ED37D2}"/>
    <cellStyle name="Output 3 7 2 2" xfId="15983" xr:uid="{AEF15398-D7EF-401B-83DB-8B21F97A0FB9}"/>
    <cellStyle name="Output 3 7 2 2 2" xfId="18414" xr:uid="{55EDD047-7EAC-49DA-AC57-E3FA7F2CCE86}"/>
    <cellStyle name="Output 3 7 2 2 2 2" xfId="22671" xr:uid="{D5771459-D24E-4B13-95C6-FA894881683E}"/>
    <cellStyle name="Output 3 7 2 2 2 3" xfId="23084" xr:uid="{412F5A10-9101-477C-B95E-A3C15FA70F9E}"/>
    <cellStyle name="Output 3 7 2 2 2 4" xfId="25047" xr:uid="{E36EB79D-7FEC-476B-A013-62E686A6E67C}"/>
    <cellStyle name="Output 3 7 2 2 3" xfId="19317" xr:uid="{D6BC201F-8CEC-4BBC-A5E8-75514444F9FC}"/>
    <cellStyle name="Output 3 7 2 2 3 2" xfId="23774" xr:uid="{FCDED665-77B6-4234-8C2F-F476A7068CB0}"/>
    <cellStyle name="Output 3 7 2 2 3 3" xfId="25722" xr:uid="{FFA6A599-3897-441D-B534-09D12D921F55}"/>
    <cellStyle name="Output 3 7 2 2 4" xfId="21207" xr:uid="{35CF7CB4-F6DE-4824-9F6C-A54FD8BA7AC6}"/>
    <cellStyle name="Output 3 7 2 3" xfId="14510" xr:uid="{75CD40E6-C0D0-4481-93A4-15F3842C8B7F}"/>
    <cellStyle name="Output 3 7 2 3 2" xfId="16885" xr:uid="{1C7F0167-9527-482F-A414-F2C885D305AE}"/>
    <cellStyle name="Output 3 7 2 3 2 2" xfId="21055" xr:uid="{96D4A6AD-15EE-48A2-B419-70A1D0820816}"/>
    <cellStyle name="Output 3 7 2 3 2 3" xfId="24315" xr:uid="{F34592CB-F807-4471-B073-81F1E1524325}"/>
    <cellStyle name="Output 3 7 2 3 3" xfId="21176" xr:uid="{8D24EA94-9EE7-47E7-9E7C-43D0B0729FC0}"/>
    <cellStyle name="Output 3 7 2 4" xfId="16510" xr:uid="{E7614489-E9B1-46EF-B33C-432E144D921C}"/>
    <cellStyle name="Output 3 7 2 4 2" xfId="19835" xr:uid="{DE8B7F02-94BA-48AC-800F-FC8FE372E544}"/>
    <cellStyle name="Output 3 7 2 4 3" xfId="24034" xr:uid="{014D5E59-7570-4816-B40E-92F03F47E082}"/>
    <cellStyle name="Output 3 7 2 5" xfId="20699" xr:uid="{C7D76E40-7268-43D8-9E42-8E0CA685C07A}"/>
    <cellStyle name="Output 3 7 3" xfId="15489" xr:uid="{A4231335-C80D-4DEB-83FC-79A51869C561}"/>
    <cellStyle name="Output 3 7 3 2" xfId="18004" xr:uid="{AACA683E-58D7-4119-BC5F-690A0B3D23C1}"/>
    <cellStyle name="Output 3 7 3 2 2" xfId="22393" xr:uid="{41B32CC9-76CA-4384-A82B-AC66BC5D7CEA}"/>
    <cellStyle name="Output 3 7 3 2 3" xfId="20275" xr:uid="{DD18A6CC-AE67-4D8E-9AD3-568D11CBA929}"/>
    <cellStyle name="Output 3 7 3 2 4" xfId="24788" xr:uid="{701412E6-FDF4-43F0-A3F0-F01774C6CBC0}"/>
    <cellStyle name="Output 3 7 3 3" xfId="19047" xr:uid="{0EDCA84F-7BD6-403F-AD71-CFACAC24BF60}"/>
    <cellStyle name="Output 3 7 3 3 2" xfId="23504" xr:uid="{77F1E5C4-3C23-483F-A930-1258CC76C248}"/>
    <cellStyle name="Output 3 7 3 3 3" xfId="25452" xr:uid="{110F4826-ADC7-48D8-B0D4-9E322B097BB6}"/>
    <cellStyle name="Output 3 7 3 4" xfId="20055" xr:uid="{094D95CA-78D2-4E95-AF16-6FF91D854569}"/>
    <cellStyle name="Output 3 7 4" xfId="14742" xr:uid="{9C426568-2BF8-40FD-994E-97C91D0E85D6}"/>
    <cellStyle name="Output 3 7 4 2" xfId="18773" xr:uid="{2AD844E2-04AB-4109-B20A-604DE2B761BC}"/>
    <cellStyle name="Output 3 7 4 2 2" xfId="23229" xr:uid="{CB09EF3A-F5DE-48B2-BF32-954D9AE6E8FB}"/>
    <cellStyle name="Output 3 7 4 2 3" xfId="25178" xr:uid="{8A560B81-DAB6-4513-8A5D-E9660EE2BB23}"/>
    <cellStyle name="Output 3 7 4 3" xfId="20792" xr:uid="{A238D560-B28C-4E22-8E2B-1E977DBCCCB9}"/>
    <cellStyle name="Output 3 7 5" xfId="16780" xr:uid="{05AC38AC-A74C-4157-A181-D9687F6CBBA5}"/>
    <cellStyle name="Output 3 7 5 2" xfId="20451" xr:uid="{96553C73-0F3F-40D3-90A7-A61C4BAD0750}"/>
    <cellStyle name="Output 3 7 5 3" xfId="24266" xr:uid="{5537C139-2017-482C-B745-84CC8A1C8385}"/>
    <cellStyle name="Output 3 7 6" xfId="20118" xr:uid="{20C990DE-9AB7-4386-80DA-4A1E8B618E48}"/>
    <cellStyle name="Output 3 7 7" xfId="13353" xr:uid="{F11D6581-371C-4C53-8EDF-84A73164A42C}"/>
    <cellStyle name="Output 3 8" xfId="5537" xr:uid="{00000000-0005-0000-0000-00007D200000}"/>
    <cellStyle name="Output 3 8 2" xfId="15700" xr:uid="{C0B6A76C-78F5-48E0-8E4B-0F11ADEBFC6C}"/>
    <cellStyle name="Output 3 8 2 2" xfId="18163" xr:uid="{BD579E5C-1BD6-411F-BD20-3AFBE89CBFFC}"/>
    <cellStyle name="Output 3 8 2 2 2" xfId="22499" xr:uid="{29072AF1-30F7-497F-8FDE-C43F43B3A335}"/>
    <cellStyle name="Output 3 8 2 2 3" xfId="20087" xr:uid="{11DA1FE1-BA0C-4D5C-8E59-3F915DF060BB}"/>
    <cellStyle name="Output 3 8 2 2 4" xfId="24891" xr:uid="{E25457C1-6D35-4F66-BAEC-4A929DA4B67D}"/>
    <cellStyle name="Output 3 8 2 3" xfId="19161" xr:uid="{D7E7544A-D918-4F5D-81E5-E2C6CD0DB8BB}"/>
    <cellStyle name="Output 3 8 2 3 2" xfId="23618" xr:uid="{E0E07F32-63D7-478C-97A5-CDC19A0B3E81}"/>
    <cellStyle name="Output 3 8 2 3 3" xfId="25566" xr:uid="{B8FDA14F-027A-43BE-8942-53A9D487E28C}"/>
    <cellStyle name="Output 3 8 2 4" xfId="20053" xr:uid="{46310E56-E6EC-4237-9274-6C541B9D9068}"/>
    <cellStyle name="Output 3 8 3" xfId="15496" xr:uid="{64404EAA-464D-456D-8835-5989ACE3991A}"/>
    <cellStyle name="Output 3 8 3 2" xfId="19053" xr:uid="{25F4713D-F0F2-450F-A2CB-94F6905C251E}"/>
    <cellStyle name="Output 3 8 3 2 2" xfId="23510" xr:uid="{0A1815F5-5090-4382-A6BB-6CEAB11915A6}"/>
    <cellStyle name="Output 3 8 3 2 3" xfId="25458" xr:uid="{BA0853E8-8F1F-4399-92D1-5FD1735C9AEE}"/>
    <cellStyle name="Output 3 8 3 3" xfId="21125" xr:uid="{DDB204BA-B063-434B-A3D1-21B9772AE7D1}"/>
    <cellStyle name="Output 3 8 4" xfId="16654" xr:uid="{D8ADD775-B593-4DD6-8FA3-1CCC5702F950}"/>
    <cellStyle name="Output 3 8 4 2" xfId="20477" xr:uid="{5EC2D2A0-7ABF-4139-AF0B-BF06E9B189A1}"/>
    <cellStyle name="Output 3 8 4 3" xfId="24178" xr:uid="{CC8B3ACE-E059-492C-9D66-5F78C60B9E1E}"/>
    <cellStyle name="Output 3 8 5" xfId="19584" xr:uid="{537BBA3B-014A-4E06-868F-BF1979CE484A}"/>
    <cellStyle name="Output 3 8 6" xfId="13745" xr:uid="{8FF07F7C-B285-4F05-B2F4-76681FCFB8DD}"/>
    <cellStyle name="Output 3 9" xfId="8354" xr:uid="{00000000-0005-0000-0000-00007E200000}"/>
    <cellStyle name="Output 3 9 2" xfId="15858" xr:uid="{443EDA33-77A2-4941-80E5-DFCBF9DBCD7F}"/>
    <cellStyle name="Output 3 9 2 2" xfId="18309" xr:uid="{436512B1-6162-4F14-B910-374FFCBF2082}"/>
    <cellStyle name="Output 3 9 2 2 2" xfId="22578" xr:uid="{DC076A66-920A-40A4-9FDF-EA488F0D020D}"/>
    <cellStyle name="Output 3 9 2 2 3" xfId="20175" xr:uid="{A1540936-08E6-459D-8CC3-72D4E0CFF336}"/>
    <cellStyle name="Output 3 9 2 2 4" xfId="24954" xr:uid="{CCFE5BEE-17EF-4066-8F75-DB80D276B56C}"/>
    <cellStyle name="Output 3 9 2 3" xfId="19219" xr:uid="{781009DE-1D83-4B22-9602-6E7032200720}"/>
    <cellStyle name="Output 3 9 2 3 2" xfId="23676" xr:uid="{3A1BADA3-7A55-4E4E-8BF0-BE630186CA01}"/>
    <cellStyle name="Output 3 9 2 3 3" xfId="25624" xr:uid="{5079F7A3-989C-4886-B513-B084F61CFFCA}"/>
    <cellStyle name="Output 3 9 2 4" xfId="19892" xr:uid="{1DE3677E-A70A-4670-BE03-B1C6BFD604C7}"/>
    <cellStyle name="Output 3 9 3" xfId="14498" xr:uid="{54087B55-B59D-4783-9205-4A08047F0438}"/>
    <cellStyle name="Output 3 9 3 2" xfId="16404" xr:uid="{06314339-65D1-4130-917B-1D9B92BD0E08}"/>
    <cellStyle name="Output 3 9 3 2 2" xfId="21486" xr:uid="{5543ABAD-BFD4-4AEB-9F3D-452BEDE99D05}"/>
    <cellStyle name="Output 3 9 3 2 3" xfId="23940" xr:uid="{099AC6D1-2A24-4249-B5ED-6FD9375774BB}"/>
    <cellStyle name="Output 3 9 3 3" xfId="21456" xr:uid="{06D105A7-673B-409E-874B-D20BE9869803}"/>
    <cellStyle name="Output 3 9 4" xfId="16600" xr:uid="{85BAC0EC-4518-44E5-A098-9FDC782C13BA}"/>
    <cellStyle name="Output 3 9 4 2" xfId="21490" xr:uid="{DFBA8C3B-84FC-4C94-8886-27A986CA2635}"/>
    <cellStyle name="Output 3 9 4 3" xfId="24124" xr:uid="{F318C770-A2ED-49F9-A32B-03A02AA06EBA}"/>
    <cellStyle name="Output 3 9 5" xfId="20707" xr:uid="{288BF779-4319-4AB0-BA32-7BF342D2FA31}"/>
    <cellStyle name="Output 3 9 6" xfId="13915" xr:uid="{13076A11-9AC0-4D2E-B9AC-FE7ED4071A2F}"/>
    <cellStyle name="Output 4" xfId="13354" xr:uid="{889DFB16-377F-467D-BAB4-B1D1793F13D1}"/>
    <cellStyle name="Output 4 2" xfId="14061" xr:uid="{AEEA8E13-8F92-4340-B1F1-D9F3838CEBBF}"/>
    <cellStyle name="Output 4 2 2" xfId="15984" xr:uid="{F077EC7D-C526-4C9D-BC36-719B0D5670DC}"/>
    <cellStyle name="Output 4 2 2 2" xfId="18415" xr:uid="{889F0186-7AFD-4EB3-8A9C-14E340307ACD}"/>
    <cellStyle name="Output 4 2 2 2 2" xfId="22672" xr:uid="{6372D4F2-94AC-4972-90F4-627FD5495CCF}"/>
    <cellStyle name="Output 4 2 2 2 3" xfId="23085" xr:uid="{12EF57AA-EE49-4787-B5B3-7024D190EB89}"/>
    <cellStyle name="Output 4 2 2 2 4" xfId="25048" xr:uid="{FE197B69-14CA-4CAB-AE57-475F08B3B17D}"/>
    <cellStyle name="Output 4 2 2 3" xfId="19318" xr:uid="{1A12F70D-DF1D-4168-9543-903B612FD240}"/>
    <cellStyle name="Output 4 2 2 3 2" xfId="23775" xr:uid="{A1695BC6-D9CE-4967-A621-AE36B0A50BE4}"/>
    <cellStyle name="Output 4 2 2 3 3" xfId="25723" xr:uid="{DCF6BDE4-282A-4C06-94DA-AAB1ACC97439}"/>
    <cellStyle name="Output 4 2 2 4" xfId="20139" xr:uid="{8A4B5A76-34F2-48D0-BE93-D7739B62E7D8}"/>
    <cellStyle name="Output 4 2 3" xfId="14511" xr:uid="{952DAE04-19AB-4E1C-82CE-EB76EF9CBE24}"/>
    <cellStyle name="Output 4 2 3 2" xfId="16397" xr:uid="{D4E4F9EC-A1DA-4917-B617-B77ABAC7E3EF}"/>
    <cellStyle name="Output 4 2 3 2 2" xfId="21469" xr:uid="{0A832511-7DD1-443C-A78C-755DC1749596}"/>
    <cellStyle name="Output 4 2 3 2 3" xfId="23933" xr:uid="{81B40111-5CDD-4099-A8F2-75EC69A4A974}"/>
    <cellStyle name="Output 4 2 3 3" xfId="21774" xr:uid="{50F5ED8D-311C-410C-A9F3-0C52E83B12A0}"/>
    <cellStyle name="Output 4 2 4" xfId="16509" xr:uid="{8A3E1960-B662-4B00-A56D-62C1B77A8FE2}"/>
    <cellStyle name="Output 4 2 4 2" xfId="19836" xr:uid="{169193B2-5DA3-42AB-A6BA-3A3D1FF429E1}"/>
    <cellStyle name="Output 4 2 4 3" xfId="24033" xr:uid="{34B73E8C-5E7E-4016-98F1-A1A62D404F3A}"/>
    <cellStyle name="Output 4 2 5" xfId="22344" xr:uid="{20465C92-A5C2-465F-A9E7-256BFA042398}"/>
    <cellStyle name="Output 4 3" xfId="15490" xr:uid="{F144E222-141B-4CD7-BE2C-ECC089CE4DC8}"/>
    <cellStyle name="Output 4 3 2" xfId="18005" xr:uid="{60D7D92C-FEF5-4F83-9A13-7CA2EFC7C5A9}"/>
    <cellStyle name="Output 4 3 2 2" xfId="22394" xr:uid="{4602D85A-721F-4F8F-BAEA-51B3A5A44C46}"/>
    <cellStyle name="Output 4 3 2 3" xfId="20274" xr:uid="{E804A285-0910-4628-BBA0-1F837980AB8C}"/>
    <cellStyle name="Output 4 3 2 4" xfId="24789" xr:uid="{373AF71A-F284-4E9C-A995-7844086191A4}"/>
    <cellStyle name="Output 4 3 3" xfId="19048" xr:uid="{377662A7-A750-4491-95CC-C2C30688689D}"/>
    <cellStyle name="Output 4 3 3 2" xfId="23505" xr:uid="{1D2DD0BA-270B-4021-9877-9ADB67392B7B}"/>
    <cellStyle name="Output 4 3 3 3" xfId="25453" xr:uid="{CAF4C7DF-80FB-47A3-9B2F-D3ABB8D268C6}"/>
    <cellStyle name="Output 4 3 4" xfId="19902" xr:uid="{B403645E-4959-416C-A1BE-FF935A225658}"/>
    <cellStyle name="Output 4 4" xfId="14743" xr:uid="{E4B2AC83-B6E7-412F-90E4-A0F8BD32E496}"/>
    <cellStyle name="Output 4 4 2" xfId="18774" xr:uid="{027F576F-F702-4C93-A8A7-B186279C301B}"/>
    <cellStyle name="Output 4 4 2 2" xfId="23230" xr:uid="{82E6332F-4F6F-4180-AACC-B1DB7F29C863}"/>
    <cellStyle name="Output 4 4 2 3" xfId="25179" xr:uid="{3773CEF9-5B2D-44F4-9F9A-5CB6DF55BAD2}"/>
    <cellStyle name="Output 4 4 3" xfId="21959" xr:uid="{5E397682-F467-4728-AEB9-F1A0E6C7DA29}"/>
    <cellStyle name="Output 4 5" xfId="17851" xr:uid="{DC9A2440-91BD-44A5-A91E-ECB04903CB18}"/>
    <cellStyle name="Output 4 5 2" xfId="22159" xr:uid="{17C3B69F-FEA6-4826-B64F-408231F2D483}"/>
    <cellStyle name="Output 4 5 3" xfId="24677" xr:uid="{3711067E-3489-4E28-B03F-330F2B9BF115}"/>
    <cellStyle name="Output 4 6" xfId="19982" xr:uid="{AAD29F59-620C-4EA1-BBB1-F691B80B4CDC}"/>
    <cellStyle name="Output 4 7" xfId="26747" xr:uid="{724D6EF5-25B3-4DC3-B28D-67068222EAD4}"/>
    <cellStyle name="Output 5" xfId="13355" xr:uid="{0ADCE3A6-60FC-4A01-9FB3-4C0490623FF4}"/>
    <cellStyle name="Output 5 2" xfId="14062" xr:uid="{4D38C9E1-E683-4206-8518-1F78FFD8730D}"/>
    <cellStyle name="Output 5 2 2" xfId="15985" xr:uid="{F0117BDA-4271-42D3-A3E2-F1D16FCA43FF}"/>
    <cellStyle name="Output 5 2 2 2" xfId="18416" xr:uid="{84F1DC87-A630-4113-830E-F92E4A36B4BF}"/>
    <cellStyle name="Output 5 2 2 2 2" xfId="22673" xr:uid="{4B206B6B-692D-489A-A1A2-A8AED740D12C}"/>
    <cellStyle name="Output 5 2 2 2 3" xfId="23086" xr:uid="{B6A04C6F-40F5-42FA-8D24-47718ED6BF96}"/>
    <cellStyle name="Output 5 2 2 2 4" xfId="25049" xr:uid="{3D51C787-6DF5-4EDE-911E-DECD616BDFF7}"/>
    <cellStyle name="Output 5 2 2 3" xfId="19319" xr:uid="{DCC03585-0CC2-401D-B1BC-664351BAD3E6}"/>
    <cellStyle name="Output 5 2 2 3 2" xfId="23776" xr:uid="{15B4ED43-B38C-467B-8C3A-9D982A0CA8B7}"/>
    <cellStyle name="Output 5 2 2 3 3" xfId="25724" xr:uid="{F26D52C4-E79D-4F03-A169-5A4642BB589F}"/>
    <cellStyle name="Output 5 2 2 4" xfId="21162" xr:uid="{00DA7464-8225-4E9F-B104-9C68B3D890A9}"/>
    <cellStyle name="Output 5 2 3" xfId="15630" xr:uid="{E5DE9481-9C8D-436D-BB7F-3EDA395217AE}"/>
    <cellStyle name="Output 5 2 3 2" xfId="19131" xr:uid="{247CDE3B-F5F1-482F-8FAA-40D52513110C}"/>
    <cellStyle name="Output 5 2 3 2 2" xfId="23588" xr:uid="{DA5EADAB-FB35-4F44-8624-86BE65755739}"/>
    <cellStyle name="Output 5 2 3 2 3" xfId="25536" xr:uid="{10D06C79-FC42-43A3-917D-1F755272E8C1}"/>
    <cellStyle name="Output 5 2 3 3" xfId="22535" xr:uid="{238A6EC5-12A2-4D21-8EE5-B6973D3D8A17}"/>
    <cellStyle name="Output 5 2 4" xfId="16508" xr:uid="{4A44F56D-B666-4BD6-B06D-E12E3980944F}"/>
    <cellStyle name="Output 5 2 4 2" xfId="19837" xr:uid="{A1925543-BF17-4EF3-A299-1E79E6F9A23F}"/>
    <cellStyle name="Output 5 2 4 3" xfId="24032" xr:uid="{AD1837E0-F5B7-4AC6-A6B6-9738AEA33978}"/>
    <cellStyle name="Output 5 2 5" xfId="22860" xr:uid="{570AE404-EE70-4186-93C1-7257DD0C1A48}"/>
    <cellStyle name="Output 5 3" xfId="15491" xr:uid="{98628BFE-40AB-4631-91C7-BFC17A1526A4}"/>
    <cellStyle name="Output 5 3 2" xfId="18006" xr:uid="{12193A51-627D-43A5-A973-A4639D6591B9}"/>
    <cellStyle name="Output 5 3 2 2" xfId="22395" xr:uid="{F203CC60-2159-44A6-AC67-F55776E84612}"/>
    <cellStyle name="Output 5 3 2 3" xfId="19638" xr:uid="{1B123EBA-3851-45A0-ABE2-1642F4D1017A}"/>
    <cellStyle name="Output 5 3 2 4" xfId="24790" xr:uid="{ECCC04B6-2533-434A-96CB-56FEF54F8127}"/>
    <cellStyle name="Output 5 3 3" xfId="19049" xr:uid="{333CAFB7-778F-4852-B976-5A0B55C31D27}"/>
    <cellStyle name="Output 5 3 3 2" xfId="23506" xr:uid="{296BC859-DBE6-478C-A46E-7F99FEEF77C2}"/>
    <cellStyle name="Output 5 3 3 3" xfId="25454" xr:uid="{F1884889-6DC6-45B4-A5F8-43339062FCB9}"/>
    <cellStyle name="Output 5 3 4" xfId="21743" xr:uid="{D76CB8FE-DC61-46AE-95D9-1E139F20A8C9}"/>
    <cellStyle name="Output 5 4" xfId="14744" xr:uid="{0DC49562-1D32-44BB-BBE3-22A6679BECE8}"/>
    <cellStyle name="Output 5 4 2" xfId="18775" xr:uid="{0FC20ADB-CF09-495B-AAEB-99FBA273AE6F}"/>
    <cellStyle name="Output 5 4 2 2" xfId="23231" xr:uid="{97CF2393-C78A-4375-BC1C-6DC2D6C4964E}"/>
    <cellStyle name="Output 5 4 2 3" xfId="25180" xr:uid="{60E9D5C1-6354-47E9-8EB0-2C4C323D2794}"/>
    <cellStyle name="Output 5 4 3" xfId="22842" xr:uid="{04238249-026A-4E0A-9B10-1B9666F129BC}"/>
    <cellStyle name="Output 5 5" xfId="16723" xr:uid="{193D1DB6-74C0-41B1-901D-9C6EFF57EEA5}"/>
    <cellStyle name="Output 5 5 2" xfId="21648" xr:uid="{1CE5151C-AD68-4DE6-9DF0-9AC585BA442D}"/>
    <cellStyle name="Output 5 5 3" xfId="24235" xr:uid="{266D69BA-E11E-4AC1-A4D9-CC3C2DF149CB}"/>
    <cellStyle name="Output 5 6" xfId="20741" xr:uid="{CC2D7E02-EBCF-4D33-881F-319820E61718}"/>
    <cellStyle name="Output 6" xfId="17086" xr:uid="{4628561A-05BB-43DB-A378-C326243ECCDE}"/>
    <cellStyle name="Output 6 2" xfId="17758" xr:uid="{F228C694-48D3-4983-AAB6-8D78E6D8DD57}"/>
    <cellStyle name="Output 6 2 2" xfId="21872" xr:uid="{258967A1-E229-418B-A2E3-02659A18E43D}"/>
    <cellStyle name="Output 6 2 3" xfId="24600" xr:uid="{C8F3E12D-28FE-4B1E-805E-C480C57C9C2F}"/>
    <cellStyle name="Output 6 3" xfId="19769" xr:uid="{AEAD7E62-F4C0-488D-967F-D626162D2662}"/>
    <cellStyle name="Output Amounts" xfId="259" xr:uid="{00000000-0005-0000-0000-00007F200000}"/>
    <cellStyle name="Output Amounts 2" xfId="260" xr:uid="{00000000-0005-0000-0000-000080200000}"/>
    <cellStyle name="Output Column Headings" xfId="9909" xr:uid="{C5D57409-9797-4910-A795-90DF2B934970}"/>
    <cellStyle name="Output Line Items" xfId="261" xr:uid="{00000000-0005-0000-0000-000081200000}"/>
    <cellStyle name="Output Line Items 2" xfId="262" xr:uid="{00000000-0005-0000-0000-000082200000}"/>
    <cellStyle name="Output Report Heading" xfId="9910" xr:uid="{2B2775B3-7EE8-43F3-BD8A-1BE21D72897F}"/>
    <cellStyle name="Output Report Title" xfId="9911" xr:uid="{D84EF4A0-F97B-4B6E-93F6-AF95C446280B}"/>
    <cellStyle name="P1" xfId="1560" xr:uid="{00000000-0005-0000-0000-000083200000}"/>
    <cellStyle name="Page Number" xfId="61" xr:uid="{00000000-0005-0000-0000-000084200000}"/>
    <cellStyle name="PageSubTitle" xfId="13356" xr:uid="{F3AA6CE5-DD26-4EA1-BD2A-74A600ABE00A}"/>
    <cellStyle name="PageTitle" xfId="13357" xr:uid="{38E26014-ED80-46E9-B48B-3A59BBD36272}"/>
    <cellStyle name="pcdos" xfId="13358" xr:uid="{DAAAC559-8954-4645-BA3F-24D14BB4A195}"/>
    <cellStyle name="pcdos 2" xfId="15492" xr:uid="{17C563C1-2848-46E0-A08C-F4A982D80B87}"/>
    <cellStyle name="per.style" xfId="9912" xr:uid="{C2100929-547A-4B09-95E5-DF678D279953}"/>
    <cellStyle name="Percent (0%)" xfId="63" xr:uid="{00000000-0005-0000-0000-000085200000}"/>
    <cellStyle name="Percent (0%) 2" xfId="143" xr:uid="{00000000-0005-0000-0000-000086200000}"/>
    <cellStyle name="Percent (0%) 3" xfId="10146" xr:uid="{22F5E794-F09F-476D-823F-7ABC3685C7A0}"/>
    <cellStyle name="Percent (0.0%)" xfId="64" xr:uid="{00000000-0005-0000-0000-000087200000}"/>
    <cellStyle name="Percent (0.00%)" xfId="65" xr:uid="{00000000-0005-0000-0000-000088200000}"/>
    <cellStyle name="Percent [0]" xfId="9914" xr:uid="{79D70C44-5A30-449E-8D07-DB6A09B71664}"/>
    <cellStyle name="Percent [0] 2" xfId="9915" xr:uid="{283DE0C5-E2DD-4038-836B-222F4BFBD9E8}"/>
    <cellStyle name="Percent [00]" xfId="9916" xr:uid="{39BE92F8-5CFB-43ED-A9AC-38E687986CA4}"/>
    <cellStyle name="Percent [00] 2" xfId="9917" xr:uid="{D3C01401-DF86-45BB-B9C0-40562B56E784}"/>
    <cellStyle name="Percent [2]" xfId="66" xr:uid="{00000000-0005-0000-0000-000089200000}"/>
    <cellStyle name="Percent [2] 10" xfId="13359" xr:uid="{58258608-9148-408C-8292-BF6C62FE1364}"/>
    <cellStyle name="Percent [2] 11" xfId="13360" xr:uid="{E4BA414D-052E-4D2A-A280-9CD88373FD00}"/>
    <cellStyle name="Percent [2] 12" xfId="13361" xr:uid="{C1DB8EE0-665D-4307-B3CB-095732323F4B}"/>
    <cellStyle name="Percent [2] 13" xfId="13362" xr:uid="{CF89343D-F3C6-4C53-B895-A70D051B3621}"/>
    <cellStyle name="Percent [2] 14" xfId="13363" xr:uid="{D9E30C61-F481-4C38-8818-D1E7A9AB9EA3}"/>
    <cellStyle name="Percent [2] 15" xfId="13364" xr:uid="{A99DF52A-CF2D-40B4-8205-B5137DD190DF}"/>
    <cellStyle name="Percent [2] 16" xfId="13365" xr:uid="{2DE17C24-7EDC-46E4-8BD7-846029AC7224}"/>
    <cellStyle name="Percent [2] 17" xfId="13366" xr:uid="{2E7935C1-0480-4D66-B15E-5CB36E49E1F7}"/>
    <cellStyle name="Percent [2] 18" xfId="13367" xr:uid="{5F0419EE-487E-4821-9C5C-EAE8AF4DE8AB}"/>
    <cellStyle name="Percent [2] 2" xfId="937" xr:uid="{00000000-0005-0000-0000-00008A200000}"/>
    <cellStyle name="Percent [2] 2 2" xfId="938" xr:uid="{00000000-0005-0000-0000-00008B200000}"/>
    <cellStyle name="Percent [2] 3" xfId="939" xr:uid="{00000000-0005-0000-0000-00008C200000}"/>
    <cellStyle name="Percent [2] 3 2" xfId="940" xr:uid="{00000000-0005-0000-0000-00008D200000}"/>
    <cellStyle name="Percent [2] 4" xfId="941" xr:uid="{00000000-0005-0000-0000-00008E200000}"/>
    <cellStyle name="Percent [2] 4 2" xfId="942" xr:uid="{00000000-0005-0000-0000-00008F200000}"/>
    <cellStyle name="Percent [2] 5" xfId="943" xr:uid="{00000000-0005-0000-0000-000090200000}"/>
    <cellStyle name="Percent [2] 5 2" xfId="944" xr:uid="{00000000-0005-0000-0000-000091200000}"/>
    <cellStyle name="Percent [2] 6" xfId="945" xr:uid="{00000000-0005-0000-0000-000092200000}"/>
    <cellStyle name="Percent [2] 6 2" xfId="946" xr:uid="{00000000-0005-0000-0000-000093200000}"/>
    <cellStyle name="Percent [2] 7" xfId="947" xr:uid="{00000000-0005-0000-0000-000094200000}"/>
    <cellStyle name="Percent [2] 7 2" xfId="948" xr:uid="{00000000-0005-0000-0000-000095200000}"/>
    <cellStyle name="Percent [2] 8" xfId="949" xr:uid="{00000000-0005-0000-0000-000096200000}"/>
    <cellStyle name="Percent [2] 8 2" xfId="950" xr:uid="{00000000-0005-0000-0000-000097200000}"/>
    <cellStyle name="Percent [2] 9" xfId="13368" xr:uid="{48D0B4BF-2E14-447B-A651-70BAD2DB0013}"/>
    <cellStyle name="Percent [2]_282-193.00" xfId="13369" xr:uid="{F5741412-900D-4313-B78E-68D9B3F300F0}"/>
    <cellStyle name="Percent 10" xfId="951" xr:uid="{00000000-0005-0000-0000-000098200000}"/>
    <cellStyle name="Percent 10 2" xfId="952" xr:uid="{00000000-0005-0000-0000-000099200000}"/>
    <cellStyle name="Percent 10 2 2" xfId="13372" xr:uid="{140543BF-6351-4E49-87CF-47B2E33CF159}"/>
    <cellStyle name="Percent 10 2 3" xfId="13371" xr:uid="{AEB65287-84F9-43A8-852A-954E043845FF}"/>
    <cellStyle name="Percent 10 3" xfId="953" xr:uid="{00000000-0005-0000-0000-00009A200000}"/>
    <cellStyle name="Percent 10 4" xfId="1670" xr:uid="{00000000-0005-0000-0000-00009B200000}"/>
    <cellStyle name="Percent 10 5" xfId="1334" xr:uid="{00000000-0005-0000-0000-00009C200000}"/>
    <cellStyle name="Percent 10 6" xfId="13370" xr:uid="{BF61304C-377C-4680-950D-49A8849D5AE6}"/>
    <cellStyle name="Percent 11" xfId="954" xr:uid="{00000000-0005-0000-0000-00009D200000}"/>
    <cellStyle name="Percent 11 2" xfId="955" xr:uid="{00000000-0005-0000-0000-00009E200000}"/>
    <cellStyle name="Percent 11 2 2" xfId="25981" xr:uid="{62B76215-87DB-405F-A10B-A39B401D1397}"/>
    <cellStyle name="Percent 11 3" xfId="956" xr:uid="{00000000-0005-0000-0000-00009F200000}"/>
    <cellStyle name="Percent 11 4" xfId="1671" xr:uid="{00000000-0005-0000-0000-0000A0200000}"/>
    <cellStyle name="Percent 11 5" xfId="1344" xr:uid="{00000000-0005-0000-0000-0000A1200000}"/>
    <cellStyle name="Percent 11 6" xfId="13373" xr:uid="{C5EA3742-87AD-4DE8-A0B0-C95E50C478E4}"/>
    <cellStyle name="Percent 12" xfId="957" xr:uid="{00000000-0005-0000-0000-0000A2200000}"/>
    <cellStyle name="Percent 12 2" xfId="1672" xr:uid="{00000000-0005-0000-0000-0000A3200000}"/>
    <cellStyle name="Percent 12 2 2" xfId="25982" xr:uid="{55C1E93B-3ED6-47F0-B4B5-E9906C5C9A5E}"/>
    <cellStyle name="Percent 12 3" xfId="1594" xr:uid="{00000000-0005-0000-0000-0000A4200000}"/>
    <cellStyle name="Percent 12 4" xfId="13374" xr:uid="{3B79A193-C283-4E7B-8131-BE6C5ACBD9E5}"/>
    <cellStyle name="Percent 13" xfId="958" xr:uid="{00000000-0005-0000-0000-0000A5200000}"/>
    <cellStyle name="Percent 13 2" xfId="1673" xr:uid="{00000000-0005-0000-0000-0000A6200000}"/>
    <cellStyle name="Percent 13 2 2" xfId="25984" xr:uid="{BA0E61FC-B012-473D-BA57-49F0F093FC92}"/>
    <cellStyle name="Percent 13 3" xfId="1599" xr:uid="{00000000-0005-0000-0000-0000A7200000}"/>
    <cellStyle name="Percent 13 3 2" xfId="2133" xr:uid="{00000000-0005-0000-0000-0000A8200000}"/>
    <cellStyle name="Percent 13 3 2 2" xfId="4463" xr:uid="{00000000-0005-0000-0000-0000A9200000}"/>
    <cellStyle name="Percent 13 3 2 3" xfId="6643" xr:uid="{00000000-0005-0000-0000-0000AA200000}"/>
    <cellStyle name="Percent 13 3 3" xfId="2525" xr:uid="{00000000-0005-0000-0000-0000AB200000}"/>
    <cellStyle name="Percent 13 3 3 2" xfId="4849" xr:uid="{00000000-0005-0000-0000-0000AC200000}"/>
    <cellStyle name="Percent 13 3 3 3" xfId="7022" xr:uid="{00000000-0005-0000-0000-0000AD200000}"/>
    <cellStyle name="Percent 13 3 4" xfId="4003" xr:uid="{00000000-0005-0000-0000-0000AE200000}"/>
    <cellStyle name="Percent 13 3 5" xfId="6256" xr:uid="{00000000-0005-0000-0000-0000AF200000}"/>
    <cellStyle name="Percent 13 3 6" xfId="25983" xr:uid="{0ADCF04D-913B-447E-8C0D-E9CB20141F64}"/>
    <cellStyle name="Percent 13 4" xfId="11289" xr:uid="{8C55CDCD-304F-47F3-BAC0-7F0180D95423}"/>
    <cellStyle name="Percent 14" xfId="959" xr:uid="{00000000-0005-0000-0000-0000B0200000}"/>
    <cellStyle name="Percent 14 2" xfId="960" xr:uid="{00000000-0005-0000-0000-0000B1200000}"/>
    <cellStyle name="Percent 14 2 2" xfId="25986" xr:uid="{EAAF1F74-BE41-40DF-B230-FD31EAD001C3}"/>
    <cellStyle name="Percent 14 3" xfId="961" xr:uid="{00000000-0005-0000-0000-0000B2200000}"/>
    <cellStyle name="Percent 14 3 2" xfId="25985" xr:uid="{D4E791A3-11E0-4BB8-8800-4E15A53B091F}"/>
    <cellStyle name="Percent 14 4" xfId="1674" xr:uid="{00000000-0005-0000-0000-0000B3200000}"/>
    <cellStyle name="Percent 14 5" xfId="1605" xr:uid="{00000000-0005-0000-0000-0000B4200000}"/>
    <cellStyle name="Percent 14 5 2" xfId="2136" xr:uid="{00000000-0005-0000-0000-0000B5200000}"/>
    <cellStyle name="Percent 14 5 2 2" xfId="4466" xr:uid="{00000000-0005-0000-0000-0000B6200000}"/>
    <cellStyle name="Percent 14 5 2 3" xfId="6646" xr:uid="{00000000-0005-0000-0000-0000B7200000}"/>
    <cellStyle name="Percent 14 5 3" xfId="2528" xr:uid="{00000000-0005-0000-0000-0000B8200000}"/>
    <cellStyle name="Percent 14 5 3 2" xfId="4852" xr:uid="{00000000-0005-0000-0000-0000B9200000}"/>
    <cellStyle name="Percent 14 5 3 3" xfId="7025" xr:uid="{00000000-0005-0000-0000-0000BA200000}"/>
    <cellStyle name="Percent 14 5 4" xfId="4008" xr:uid="{00000000-0005-0000-0000-0000BB200000}"/>
    <cellStyle name="Percent 14 5 5" xfId="6259" xr:uid="{00000000-0005-0000-0000-0000BC200000}"/>
    <cellStyle name="Percent 14 6" xfId="11290" xr:uid="{DBB10735-2C0F-4988-8E5C-EE78E3F582BF}"/>
    <cellStyle name="Percent 15" xfId="962" xr:uid="{00000000-0005-0000-0000-0000BD200000}"/>
    <cellStyle name="Percent 15 2" xfId="1939" xr:uid="{00000000-0005-0000-0000-0000BE200000}"/>
    <cellStyle name="Percent 15 2 2" xfId="2780" xr:uid="{00000000-0005-0000-0000-0000BF200000}"/>
    <cellStyle name="Percent 15 2 2 2" xfId="4274" xr:uid="{00000000-0005-0000-0000-0000C0200000}"/>
    <cellStyle name="Percent 15 2 3" xfId="7265" xr:uid="{00000000-0005-0000-0000-0000C1200000}"/>
    <cellStyle name="Percent 15 2 4" xfId="25988" xr:uid="{8C86D68A-9E55-4380-BADC-B4E750558C39}"/>
    <cellStyle name="Percent 15 3" xfId="1861" xr:uid="{00000000-0005-0000-0000-0000C2200000}"/>
    <cellStyle name="Percent 15 3 2" xfId="25987" xr:uid="{9EC3ABF5-7466-414E-A4D3-AD673DD0C384}"/>
    <cellStyle name="Percent 15 4" xfId="11291" xr:uid="{2D0452EA-237D-4CF5-BA15-5AFB3F2612DD}"/>
    <cellStyle name="Percent 16" xfId="963" xr:uid="{00000000-0005-0000-0000-0000C3200000}"/>
    <cellStyle name="Percent 16 2" xfId="25990" xr:uid="{27FB035A-4A6C-4DE0-86C5-B199D79C49C2}"/>
    <cellStyle name="Percent 16 3" xfId="25989" xr:uid="{B3CCD009-5A25-458C-A51A-F191B82CCE7A}"/>
    <cellStyle name="Percent 16 4" xfId="11292" xr:uid="{E553A0DD-13CF-4BC2-BBB7-D6EEBA31D31E}"/>
    <cellStyle name="Percent 17" xfId="964" xr:uid="{00000000-0005-0000-0000-0000C4200000}"/>
    <cellStyle name="Percent 17 2" xfId="25992" xr:uid="{3FA630BF-DC94-4C88-9622-F8386D066E76}"/>
    <cellStyle name="Percent 17 3" xfId="25991" xr:uid="{1B1FC148-352C-4585-B9B5-9280D32DCB34}"/>
    <cellStyle name="Percent 17 4" xfId="11293" xr:uid="{1C1C4E7D-1BDE-40D5-B0BF-36EF0C7F2B3C}"/>
    <cellStyle name="Percent 18" xfId="965" xr:uid="{00000000-0005-0000-0000-0000C5200000}"/>
    <cellStyle name="Percent 18 2" xfId="25994" xr:uid="{CD21574B-0ECF-4DA8-ACAA-B7FB8DF9687A}"/>
    <cellStyle name="Percent 18 3" xfId="25993" xr:uid="{B80B7B73-ACFF-4F11-8022-32A4A67B32EF}"/>
    <cellStyle name="Percent 18 4" xfId="11294" xr:uid="{05A94812-A934-460D-8696-4B7190D29117}"/>
    <cellStyle name="Percent 19" xfId="966" xr:uid="{00000000-0005-0000-0000-0000C6200000}"/>
    <cellStyle name="Percent 19 2" xfId="25996" xr:uid="{4375E399-154A-4C02-8015-6807EB627FA0}"/>
    <cellStyle name="Percent 19 3" xfId="25995" xr:uid="{4C6B7D32-8B32-4F7D-9B2A-573536CBD3B3}"/>
    <cellStyle name="Percent 19 4" xfId="11295" xr:uid="{58CCBDB8-EDA9-4B9E-92FB-A79DB4AF15B5}"/>
    <cellStyle name="Percent 2" xfId="67" xr:uid="{00000000-0005-0000-0000-0000C7200000}"/>
    <cellStyle name="Percent 2 10" xfId="11296" xr:uid="{9D3A07E5-602C-44D4-9036-BA75F1DE7E6E}"/>
    <cellStyle name="Percent 2 11" xfId="11297" xr:uid="{B83FF601-E09C-41EB-86DD-A26EC444F2DB}"/>
    <cellStyle name="Percent 2 12" xfId="11298" xr:uid="{5C6292FC-0EF0-4184-95F3-E009F83EE565}"/>
    <cellStyle name="Percent 2 13" xfId="11299" xr:uid="{8932224A-6350-450A-8ABD-EDDB97202CB8}"/>
    <cellStyle name="Percent 2 14" xfId="11300" xr:uid="{C532D09D-5888-43EA-AA40-C458B896B9A3}"/>
    <cellStyle name="Percent 2 15" xfId="11301" xr:uid="{1E5919ED-0C94-41B3-B68F-C1929F8F3888}"/>
    <cellStyle name="Percent 2 16" xfId="11302" xr:uid="{B6832B46-0B97-47F4-935E-286EA20C9216}"/>
    <cellStyle name="Percent 2 17" xfId="11303" xr:uid="{16A3114C-DB86-45F0-AD2F-FD665F877130}"/>
    <cellStyle name="Percent 2 18" xfId="11304" xr:uid="{38B71EDE-0201-4A00-ACB6-8460ECFEB8AD}"/>
    <cellStyle name="Percent 2 19" xfId="11305" xr:uid="{356EA7FE-3E39-4284-B4E6-05E02135A22A}"/>
    <cellStyle name="Percent 2 2" xfId="113" xr:uid="{00000000-0005-0000-0000-0000C8200000}"/>
    <cellStyle name="Percent 2 2 2" xfId="263" xr:uid="{00000000-0005-0000-0000-0000C9200000}"/>
    <cellStyle name="Percent 2 2 2 2" xfId="11614" xr:uid="{468CBC24-C870-43CD-92EA-7DDAD895257A}"/>
    <cellStyle name="Percent 2 2 2 2 2" xfId="11672" xr:uid="{A6C743ED-1971-4175-B36C-D469259F9ACC}"/>
    <cellStyle name="Percent 2 2 2 2 2 2" xfId="13783" xr:uid="{50EC4A1C-C628-49BA-B825-CA96C8C0463C}"/>
    <cellStyle name="Percent 2 2 2 2 2 2 2" xfId="13816" xr:uid="{518045E1-250D-4F8F-8582-01BBF42A49C4}"/>
    <cellStyle name="Percent 2 2 2 2 2 2 3" xfId="13696" xr:uid="{EA890D46-4371-4164-9087-74FA60BEE39B}"/>
    <cellStyle name="Percent 2 2 2 2 2 2 4" xfId="13670" xr:uid="{E907A70F-D66C-4824-A1A3-E179AAE75B98}"/>
    <cellStyle name="Percent 2 2 2 2 2 3" xfId="14007" xr:uid="{4A80544F-8B26-4897-9465-56383FF7D87A}"/>
    <cellStyle name="Percent 2 2 2 2 2 4" xfId="13588" xr:uid="{E10942C3-DD9F-4BDE-B378-9788EC58B67D}"/>
    <cellStyle name="Percent 2 2 2 2 2 5" xfId="13770" xr:uid="{3455865E-774D-46FF-A9B1-FB05068C45CE}"/>
    <cellStyle name="Percent 2 2 2 2 3" xfId="11645" xr:uid="{C8171986-313C-41CA-A42A-DE08823F752B}"/>
    <cellStyle name="Percent 2 2 2 2 4" xfId="13746" xr:uid="{13620247-874C-4444-9546-19D57C1D4869}"/>
    <cellStyle name="Percent 2 2 2 2 4 2" xfId="13986" xr:uid="{5A5ECB46-6CAA-4FCB-92E6-D418B111FDE5}"/>
    <cellStyle name="Percent 2 2 2 2 4 3" xfId="14114" xr:uid="{4F681F5C-25E7-4572-A247-BA00C1B559F6}"/>
    <cellStyle name="Percent 2 2 2 2 4 4" xfId="14121" xr:uid="{AD3CF22F-5576-4EDB-B7D4-72FDC9F675C6}"/>
    <cellStyle name="Percent 2 2 2 2 5" xfId="13914" xr:uid="{DDE11263-517F-48AB-B12D-694641E350B1}"/>
    <cellStyle name="Percent 2 2 2 2 6" xfId="13929" xr:uid="{39D89A15-E914-460A-9871-4C0582D1AB11}"/>
    <cellStyle name="Percent 2 2 2 3" xfId="11797" xr:uid="{4F5025C5-D640-4393-B420-BF7E3EB48151}"/>
    <cellStyle name="Percent 2 2 2 4" xfId="11673" xr:uid="{F791558B-F178-48B6-B06A-15BFE5BEE114}"/>
    <cellStyle name="Percent 2 2 2 5" xfId="13375" xr:uid="{5EBA35E8-4D20-43A6-87A4-41AADD5A8A8C}"/>
    <cellStyle name="Percent 2 2 2 6" xfId="13622" xr:uid="{E7284767-EDFE-4C73-AF10-223F21DC4308}"/>
    <cellStyle name="Percent 2 2 2 6 2" xfId="13971" xr:uid="{F5E3D207-4F66-4421-9219-397E51EEBC84}"/>
    <cellStyle name="Percent 2 2 2 6 3" xfId="14111" xr:uid="{90938839-B57C-4ACA-AD57-47F1AC3BE2EA}"/>
    <cellStyle name="Percent 2 2 2 6 4" xfId="14118" xr:uid="{4EE81B32-8B88-455F-914D-FD38FA8D17CF}"/>
    <cellStyle name="Percent 2 2 2 7" xfId="13639" xr:uid="{C9583DA5-9521-40FF-B4EC-B0F0BBAAC358}"/>
    <cellStyle name="Percent 2 2 2 8" xfId="13628" xr:uid="{C16CC39F-A006-47CB-AA0D-BB13A4F7F1D0}"/>
    <cellStyle name="Percent 2 2 2 9" xfId="11306" xr:uid="{566471CE-A96B-44BE-A5D3-DA7F7858E895}"/>
    <cellStyle name="Percent 2 2 3" xfId="1059" xr:uid="{00000000-0005-0000-0000-0000CA200000}"/>
    <cellStyle name="Percent 2 2 3 2" xfId="11734" xr:uid="{2735B93F-7580-438E-AC24-32019C852C9B}"/>
    <cellStyle name="Percent 2 2 3 3" xfId="11938" xr:uid="{06FBC981-5878-4688-BC31-99E8FE9BFC74}"/>
    <cellStyle name="Percent 2 2 3 4" xfId="11639" xr:uid="{6E5BD72E-2258-43B2-82F4-F93E9D28F229}"/>
    <cellStyle name="Percent 2 2 4" xfId="967" xr:uid="{00000000-0005-0000-0000-0000CB200000}"/>
    <cellStyle name="Percent 2 2 4 2" xfId="11671" xr:uid="{E29A043C-414E-4329-8B85-A71BEB2DA1B9}"/>
    <cellStyle name="Percent 2 2 5" xfId="13376" xr:uid="{7E318BDA-B513-4660-9E17-B8DD2A96684A}"/>
    <cellStyle name="Percent 2 2 6" xfId="13377" xr:uid="{0B7E57BB-DC93-43BB-A1B4-AEFCEDDF6708}"/>
    <cellStyle name="Percent 2 2 7" xfId="13651" xr:uid="{309C3D2D-EE3F-4C16-BD64-7B3AAFE25E63}"/>
    <cellStyle name="Percent 2 2 7 2" xfId="13965" xr:uid="{36A2C866-AB3B-4799-875E-5C3A40F5D733}"/>
    <cellStyle name="Percent 2 2 7 3" xfId="14106" xr:uid="{1C5EA855-00AA-4026-B28E-0B20B9F90F61}"/>
    <cellStyle name="Percent 2 2 7 4" xfId="13685" xr:uid="{A19AC99A-520B-4C7A-AEA9-85ADB731336E}"/>
    <cellStyle name="Percent 2 2 8" xfId="13623" xr:uid="{430AAAF9-080B-422E-BD97-FE969A2CF4FE}"/>
    <cellStyle name="Percent 2 2 9" xfId="13837" xr:uid="{466224DD-BFC0-45A2-BE15-97F26F8A6041}"/>
    <cellStyle name="Percent 2 20" xfId="11307" xr:uid="{80DEC2FF-0D8A-48DF-AEF3-9774D40238E8}"/>
    <cellStyle name="Percent 2 21" xfId="11308" xr:uid="{F62D37A9-A225-435C-A33F-17E7C73C89E0}"/>
    <cellStyle name="Percent 2 22" xfId="11309" xr:uid="{4BFB3B04-222B-442E-AA02-2927459CFB6B}"/>
    <cellStyle name="Percent 2 23" xfId="11310" xr:uid="{9DD6A6F9-AD24-4054-ADAC-C97E7E4C5E7B}"/>
    <cellStyle name="Percent 2 24" xfId="11311" xr:uid="{040FC8D9-6B03-434D-839C-2A26F877F473}"/>
    <cellStyle name="Percent 2 25" xfId="11312" xr:uid="{9B89DA66-1930-47B5-8A4D-3A7782E295BD}"/>
    <cellStyle name="Percent 2 26" xfId="11313" xr:uid="{BEE32605-33C8-45AC-8512-DF536518D918}"/>
    <cellStyle name="Percent 2 27" xfId="11314" xr:uid="{D549288C-AFE9-49E1-9C4C-3BCD1604CBB5}"/>
    <cellStyle name="Percent 2 28" xfId="11315" xr:uid="{9309C24F-82F5-45BB-930C-F2A83010FCAB}"/>
    <cellStyle name="Percent 2 29" xfId="11316" xr:uid="{08BA89F4-C526-4E64-B61C-8D991138810D}"/>
    <cellStyle name="Percent 2 3" xfId="144" xr:uid="{00000000-0005-0000-0000-0000CC200000}"/>
    <cellStyle name="Percent 2 3 2" xfId="319" xr:uid="{00000000-0005-0000-0000-0000CD200000}"/>
    <cellStyle name="Percent 2 3 2 2" xfId="1907" xr:uid="{00000000-0005-0000-0000-0000CE200000}"/>
    <cellStyle name="Percent 2 3 2 3" xfId="1855" xr:uid="{00000000-0005-0000-0000-0000CF200000}"/>
    <cellStyle name="Percent 2 3 2 3 2" xfId="4225" xr:uid="{00000000-0005-0000-0000-0000D0200000}"/>
    <cellStyle name="Percent 2 3 2 3 3" xfId="6435" xr:uid="{00000000-0005-0000-0000-0000D1200000}"/>
    <cellStyle name="Percent 2 3 2 4" xfId="13378" xr:uid="{2AF82FA3-96DC-4123-A007-7A283B1051C3}"/>
    <cellStyle name="Percent 2 3 3" xfId="264" xr:uid="{00000000-0005-0000-0000-0000D2200000}"/>
    <cellStyle name="Percent 2 30" xfId="11317" xr:uid="{1103E8A9-1413-4553-9410-4A05A2F0420C}"/>
    <cellStyle name="Percent 2 31" xfId="11318" xr:uid="{7E87D2E8-F2CE-4D89-834A-EA6B591F7B40}"/>
    <cellStyle name="Percent 2 32" xfId="11319" xr:uid="{2C0CD9C1-FD53-46A6-826C-B018C615A13B}"/>
    <cellStyle name="Percent 2 33" xfId="11320" xr:uid="{2CF22DCF-209B-4B0B-AC4D-29F36911AFA6}"/>
    <cellStyle name="Percent 2 34" xfId="11321" xr:uid="{78E636C4-C928-4B24-BDB4-780F9C8E0757}"/>
    <cellStyle name="Percent 2 35" xfId="11322" xr:uid="{D5085774-4BC9-45B3-8686-9452E775D301}"/>
    <cellStyle name="Percent 2 36" xfId="11323" xr:uid="{C6900AB1-A3BA-4C64-A4B6-F18E3DBE6105}"/>
    <cellStyle name="Percent 2 37" xfId="11324" xr:uid="{8E54DAFF-891E-491A-B938-2703D4786B06}"/>
    <cellStyle name="Percent 2 38" xfId="11325" xr:uid="{F8905C63-F1F7-4F24-919B-24E6668EC312}"/>
    <cellStyle name="Percent 2 39" xfId="11326" xr:uid="{2595C74B-1389-46DE-A4E7-51EA9ED810AC}"/>
    <cellStyle name="Percent 2 4" xfId="968" xr:uid="{00000000-0005-0000-0000-0000D3200000}"/>
    <cellStyle name="Percent 2 4 2" xfId="13379" xr:uid="{36865510-8A45-48D8-86DD-A14EFE2A4C88}"/>
    <cellStyle name="Percent 2 4 3" xfId="26749" xr:uid="{050D7C30-2A36-403C-BF04-818E267508A5}"/>
    <cellStyle name="Percent 2 4 4" xfId="11327" xr:uid="{75052123-117A-48EA-893C-775FF6B94199}"/>
    <cellStyle name="Percent 2 40" xfId="11328" xr:uid="{8820B558-1424-4B9E-87FF-A00A0FCC2A0B}"/>
    <cellStyle name="Percent 2 41" xfId="11329" xr:uid="{ED266EA1-5EFF-48CC-8430-8D58981F88E2}"/>
    <cellStyle name="Percent 2 42" xfId="11330" xr:uid="{C54D2363-DCE9-433F-9695-C25F20139C08}"/>
    <cellStyle name="Percent 2 43" xfId="11331" xr:uid="{580AF781-5589-4913-9E2F-566540A5D117}"/>
    <cellStyle name="Percent 2 44" xfId="11332" xr:uid="{77EE9E0A-FEC3-443E-8A7E-16A882DA76E7}"/>
    <cellStyle name="Percent 2 45" xfId="11333" xr:uid="{E4DABC81-385C-44D8-AD15-0B7D5E573E44}"/>
    <cellStyle name="Percent 2 46" xfId="11334" xr:uid="{1C2F384D-4524-4762-A397-98CB2075608C}"/>
    <cellStyle name="Percent 2 47" xfId="11335" xr:uid="{B3485FD5-7372-435F-8415-2F054460340B}"/>
    <cellStyle name="Percent 2 48" xfId="11336" xr:uid="{094FA260-EB4C-44C3-A7ED-91B0522031F2}"/>
    <cellStyle name="Percent 2 49" xfId="11337" xr:uid="{A1FC73FC-5DB2-44F3-B03C-8831E0018D05}"/>
    <cellStyle name="Percent 2 5" xfId="1298" xr:uid="{00000000-0005-0000-0000-0000D4200000}"/>
    <cellStyle name="Percent 2 5 2" xfId="1807" xr:uid="{00000000-0005-0000-0000-0000D5200000}"/>
    <cellStyle name="Percent 2 5 2 2" xfId="2299" xr:uid="{00000000-0005-0000-0000-0000D6200000}"/>
    <cellStyle name="Percent 2 5 2 2 2" xfId="4628" xr:uid="{00000000-0005-0000-0000-0000D7200000}"/>
    <cellStyle name="Percent 2 5 2 2 3" xfId="6809" xr:uid="{00000000-0005-0000-0000-0000D8200000}"/>
    <cellStyle name="Percent 2 5 2 3" xfId="2681" xr:uid="{00000000-0005-0000-0000-0000D9200000}"/>
    <cellStyle name="Percent 2 5 2 3 2" xfId="5005" xr:uid="{00000000-0005-0000-0000-0000DA200000}"/>
    <cellStyle name="Percent 2 5 2 3 3" xfId="7178" xr:uid="{00000000-0005-0000-0000-0000DB200000}"/>
    <cellStyle name="Percent 2 5 2 4" xfId="4185" xr:uid="{00000000-0005-0000-0000-0000DC200000}"/>
    <cellStyle name="Percent 2 5 2 5" xfId="6412" xr:uid="{00000000-0005-0000-0000-0000DD200000}"/>
    <cellStyle name="Percent 2 5 2 6" xfId="13380" xr:uid="{79ACBE39-DA19-41F9-8822-A0E59C8F6E3B}"/>
    <cellStyle name="Percent 2 5 3" xfId="2070" xr:uid="{00000000-0005-0000-0000-0000DE200000}"/>
    <cellStyle name="Percent 2 5 3 2" xfId="4403" xr:uid="{00000000-0005-0000-0000-0000DF200000}"/>
    <cellStyle name="Percent 2 5 3 3" xfId="6595" xr:uid="{00000000-0005-0000-0000-0000E0200000}"/>
    <cellStyle name="Percent 2 5 3 4" xfId="26750" xr:uid="{59B1842E-B27E-40EA-88B7-FA008E4B0992}"/>
    <cellStyle name="Percent 2 5 4" xfId="2503" xr:uid="{00000000-0005-0000-0000-0000E1200000}"/>
    <cellStyle name="Percent 2 5 4 2" xfId="4827" xr:uid="{00000000-0005-0000-0000-0000E2200000}"/>
    <cellStyle name="Percent 2 5 4 3" xfId="7000" xr:uid="{00000000-0005-0000-0000-0000E3200000}"/>
    <cellStyle name="Percent 2 5 5" xfId="2739" xr:uid="{00000000-0005-0000-0000-0000E4200000}"/>
    <cellStyle name="Percent 2 5 5 2" xfId="3849" xr:uid="{00000000-0005-0000-0000-0000E5200000}"/>
    <cellStyle name="Percent 2 5 6" xfId="7234" xr:uid="{00000000-0005-0000-0000-0000E6200000}"/>
    <cellStyle name="Percent 2 5 7" xfId="6211" xr:uid="{00000000-0005-0000-0000-0000E7200000}"/>
    <cellStyle name="Percent 2 5 8" xfId="11338" xr:uid="{25E5A775-DAAE-4EEC-ACA9-1B10CC8EE67C}"/>
    <cellStyle name="Percent 2 50" xfId="11339" xr:uid="{E13AE87E-900D-4386-829C-F2A2C2D5211E}"/>
    <cellStyle name="Percent 2 51" xfId="11340" xr:uid="{9414C4F5-FFBB-4CE9-BB64-D6EEDA167AF1}"/>
    <cellStyle name="Percent 2 52" xfId="11341" xr:uid="{A591AB93-1F3C-410D-AC67-6740EE8F845D}"/>
    <cellStyle name="Percent 2 53" xfId="11342" xr:uid="{D8BD3A51-E761-4E90-AE65-558AE073DB81}"/>
    <cellStyle name="Percent 2 54" xfId="11343" xr:uid="{56ED8592-14FB-4D1E-8EB8-3D5802093F0C}"/>
    <cellStyle name="Percent 2 55" xfId="11344" xr:uid="{A38F6693-60D4-4880-BE7C-9E432A5E4FD2}"/>
    <cellStyle name="Percent 2 56" xfId="11345" xr:uid="{017F284B-CB2D-4911-83FD-A0BD693BC9BE}"/>
    <cellStyle name="Percent 2 57" xfId="11346" xr:uid="{A40D9378-8FA7-4292-B0F3-21832055948D}"/>
    <cellStyle name="Percent 2 58" xfId="11347" xr:uid="{1A1A9712-7E86-4A40-B331-38E7A22E2ADF}"/>
    <cellStyle name="Percent 2 59" xfId="11348" xr:uid="{909DC222-BFFF-4E5B-947B-EAA2D945DFB5}"/>
    <cellStyle name="Percent 2 6" xfId="1880" xr:uid="{00000000-0005-0000-0000-0000E8200000}"/>
    <cellStyle name="Percent 2 6 2" xfId="2729" xr:uid="{00000000-0005-0000-0000-0000E9200000}"/>
    <cellStyle name="Percent 2 6 2 2" xfId="4240" xr:uid="{00000000-0005-0000-0000-0000EA200000}"/>
    <cellStyle name="Percent 2 6 2 3" xfId="13381" xr:uid="{14CBA9DA-4F24-4FB2-B865-DA4136C0432E}"/>
    <cellStyle name="Percent 2 6 3" xfId="7227" xr:uid="{00000000-0005-0000-0000-0000EB200000}"/>
    <cellStyle name="Percent 2 6 4" xfId="11349" xr:uid="{14E4659B-EE87-4CC2-A804-7659851B03F6}"/>
    <cellStyle name="Percent 2 60" xfId="11350" xr:uid="{8035E756-6C1C-46BA-8E8A-5D1A4B401154}"/>
    <cellStyle name="Percent 2 60 2" xfId="11351" xr:uid="{C3FF5897-1208-43F3-8FA4-B4B3DD164E95}"/>
    <cellStyle name="Percent 2 61" xfId="11352" xr:uid="{93218C41-5EF2-456B-A401-2F0A5B7D9028}"/>
    <cellStyle name="Percent 2 62" xfId="11752" xr:uid="{4CC8FA00-0328-49A0-B398-C5F93092E78B}"/>
    <cellStyle name="Percent 2 63" xfId="11822" xr:uid="{0637F65B-E5DB-4E73-A6D7-B7CD2F17A3F5}"/>
    <cellStyle name="Percent 2 64" xfId="11719" xr:uid="{61E4CD6A-B425-4B02-A539-B823962A8D8C}"/>
    <cellStyle name="Percent 2 65" xfId="11766" xr:uid="{4B54B735-4F22-4583-906A-EE05461EE773}"/>
    <cellStyle name="Percent 2 66" xfId="11927" xr:uid="{1A730156-BB9D-439D-A2A6-95396A9DD0BA}"/>
    <cellStyle name="Percent 2 67" xfId="13967" xr:uid="{079A8F46-428B-40BB-854C-B7D44F78788D}"/>
    <cellStyle name="Percent 2 68" xfId="26748" xr:uid="{A82E658A-A4D4-4383-A29C-0F491C817780}"/>
    <cellStyle name="Percent 2 69" xfId="9604" xr:uid="{6A5ACF6B-4813-4B0B-A245-55D4B9797B55}"/>
    <cellStyle name="Percent 2 7" xfId="1851" xr:uid="{00000000-0005-0000-0000-0000EC200000}"/>
    <cellStyle name="Percent 2 7 2" xfId="4221" xr:uid="{00000000-0005-0000-0000-0000ED200000}"/>
    <cellStyle name="Percent 2 7 2 2" xfId="13382" xr:uid="{6FBA2492-77B0-4F44-BEB7-D86A34007777}"/>
    <cellStyle name="Percent 2 7 3" xfId="6432" xr:uid="{00000000-0005-0000-0000-0000EE200000}"/>
    <cellStyle name="Percent 2 7 4" xfId="11353" xr:uid="{0C646EFA-C0A4-4BDC-9B85-C76BE34856AB}"/>
    <cellStyle name="Percent 2 8" xfId="11354" xr:uid="{56D16B1D-6A8A-4E6D-93D0-DA9ADBC15665}"/>
    <cellStyle name="Percent 2 9" xfId="11355" xr:uid="{4C7F92E3-67B5-4229-8D70-44F46FA6DD45}"/>
    <cellStyle name="Percent 2_OLST Petroleum_Workings07" xfId="13383" xr:uid="{BF3A85E7-C44E-4036-8F8F-23944682C112}"/>
    <cellStyle name="Percent 20" xfId="969" xr:uid="{00000000-0005-0000-0000-0000EF200000}"/>
    <cellStyle name="Percent 20 2" xfId="25998" xr:uid="{54EB7A9D-5897-4D9B-942A-86EF897868E0}"/>
    <cellStyle name="Percent 20 3" xfId="25997" xr:uid="{26BB20C7-EA85-42A2-BBF6-F6861DF810A5}"/>
    <cellStyle name="Percent 20 4" xfId="11356" xr:uid="{A537A879-F8BE-4C88-B9B9-4F9D8D7E7FFA}"/>
    <cellStyle name="Percent 21" xfId="970" xr:uid="{00000000-0005-0000-0000-0000F0200000}"/>
    <cellStyle name="Percent 21 2" xfId="26000" xr:uid="{1D5132D2-F351-4C22-A6C1-77C88B118AA9}"/>
    <cellStyle name="Percent 21 3" xfId="25999" xr:uid="{B217C073-7D8E-4F2F-81E6-4CA590504A5F}"/>
    <cellStyle name="Percent 21 4" xfId="11357" xr:uid="{90777CA1-2338-4F78-8C15-2897164884B3}"/>
    <cellStyle name="Percent 22" xfId="971" xr:uid="{00000000-0005-0000-0000-0000F1200000}"/>
    <cellStyle name="Percent 22 2" xfId="14413" xr:uid="{310D746F-1175-44D2-8628-C991ECC8EC43}"/>
    <cellStyle name="Percent 22 3" xfId="11358" xr:uid="{34849B81-40C1-46B0-9085-FC8CD234EFF3}"/>
    <cellStyle name="Percent 23" xfId="972" xr:uid="{00000000-0005-0000-0000-0000F2200000}"/>
    <cellStyle name="Percent 23 2" xfId="26002" xr:uid="{BEB77F48-9F58-49D7-898D-D08D3E68A4B3}"/>
    <cellStyle name="Percent 23 3" xfId="26001" xr:uid="{9ED79DE1-152A-4871-9AA3-3EAD86C91861}"/>
    <cellStyle name="Percent 23 4" xfId="11359" xr:uid="{8F29AA04-DA52-4C54-8B59-6B20275423BE}"/>
    <cellStyle name="Percent 24" xfId="973" xr:uid="{00000000-0005-0000-0000-0000F3200000}"/>
    <cellStyle name="Percent 24 2" xfId="26004" xr:uid="{B4335C8B-D89D-4E23-AB8A-065294113757}"/>
    <cellStyle name="Percent 24 3" xfId="26003" xr:uid="{D9217482-92ED-4587-BDFF-BB97F5F9F380}"/>
    <cellStyle name="Percent 24 4" xfId="11360" xr:uid="{CEF48339-3739-4F13-9790-9C5C9BC7AFC5}"/>
    <cellStyle name="Percent 25" xfId="974" xr:uid="{00000000-0005-0000-0000-0000F4200000}"/>
    <cellStyle name="Percent 25 2" xfId="26005" xr:uid="{299EFF33-8EE0-4B80-92FA-DCB6307BEB8C}"/>
    <cellStyle name="Percent 25 3" xfId="11361" xr:uid="{2EB4E951-FFA2-4DFB-A485-6E3690B0F915}"/>
    <cellStyle name="Percent 26" xfId="975" xr:uid="{00000000-0005-0000-0000-0000F5200000}"/>
    <cellStyle name="Percent 26 2" xfId="26006" xr:uid="{2004CC37-D3D3-412D-8C2B-C162F1202156}"/>
    <cellStyle name="Percent 26 3" xfId="11362" xr:uid="{4E08D39B-5DBF-41AE-94DA-8AFB970D0372}"/>
    <cellStyle name="Percent 27" xfId="976" xr:uid="{00000000-0005-0000-0000-0000F6200000}"/>
    <cellStyle name="Percent 27 2" xfId="26007" xr:uid="{4764AB83-5D1E-45AA-A48F-2AEAD32512A5}"/>
    <cellStyle name="Percent 27 3" xfId="11363" xr:uid="{7BE64F5F-59D5-4280-A317-A8AFC64D610B}"/>
    <cellStyle name="Percent 28" xfId="977" xr:uid="{00000000-0005-0000-0000-0000F7200000}"/>
    <cellStyle name="Percent 28 2" xfId="11365" xr:uid="{649AF90C-BCED-401E-A92F-45593759CA52}"/>
    <cellStyle name="Percent 28 3" xfId="26008" xr:uid="{3568C9B2-CE94-408D-AF48-042E70618313}"/>
    <cellStyle name="Percent 28 4" xfId="11364" xr:uid="{785E1B18-1D92-491F-9894-288D4204A1B3}"/>
    <cellStyle name="Percent 29" xfId="1053" xr:uid="{00000000-0005-0000-0000-0000F8200000}"/>
    <cellStyle name="Percent 29 2" xfId="13384" xr:uid="{8AC632A2-BB8C-4417-8F83-FA345FDC3034}"/>
    <cellStyle name="Percent 29 3" xfId="26009" xr:uid="{8D002D28-CE6B-4D3E-A441-1C55A9E03C36}"/>
    <cellStyle name="Percent 29 4" xfId="11366" xr:uid="{CC866EA4-19CD-4EC4-BF96-D34568F1ABEF}"/>
    <cellStyle name="Percent 3" xfId="121" xr:uid="{00000000-0005-0000-0000-0000F9200000}"/>
    <cellStyle name="Percent 3 2" xfId="266" xr:uid="{00000000-0005-0000-0000-0000FA200000}"/>
    <cellStyle name="Percent 3 2 2" xfId="1122" xr:uid="{00000000-0005-0000-0000-0000FB200000}"/>
    <cellStyle name="Percent 3 2 3" xfId="979" xr:uid="{00000000-0005-0000-0000-0000FC200000}"/>
    <cellStyle name="Percent 3 2 4" xfId="9918" xr:uid="{54677C78-7B69-4B57-B65C-BCAEBB754F98}"/>
    <cellStyle name="Percent 3 3" xfId="309" xr:uid="{00000000-0005-0000-0000-0000FD200000}"/>
    <cellStyle name="Percent 3 3 2" xfId="1148" xr:uid="{00000000-0005-0000-0000-0000FE200000}"/>
    <cellStyle name="Percent 3 3 2 2" xfId="13385" xr:uid="{3425168B-6C8C-404D-A000-0EB25A6C165A}"/>
    <cellStyle name="Percent 3 3 3" xfId="980" xr:uid="{00000000-0005-0000-0000-0000FF200000}"/>
    <cellStyle name="Percent 3 3 4" xfId="11367" xr:uid="{DE47867C-559F-46E6-ABFC-CBD223F781E1}"/>
    <cellStyle name="Percent 3 4" xfId="265" xr:uid="{00000000-0005-0000-0000-000000210000}"/>
    <cellStyle name="Percent 3 4 2" xfId="13386" xr:uid="{A4FB2551-B78D-4B56-A9EB-53EAA1A5CF2D}"/>
    <cellStyle name="Percent 3 4 3" xfId="11643" xr:uid="{578110C9-6D4A-4F32-B290-19DD7CBF4594}"/>
    <cellStyle name="Percent 3 5" xfId="1063" xr:uid="{00000000-0005-0000-0000-000001210000}"/>
    <cellStyle name="Percent 3 5 2" xfId="13387" xr:uid="{6DF96509-CF88-40E0-A944-BB554ECBED81}"/>
    <cellStyle name="Percent 3 5 3" xfId="11669" xr:uid="{30FD6074-50A7-4C77-ABCB-EC7315926FBD}"/>
    <cellStyle name="Percent 3 6" xfId="978" xr:uid="{00000000-0005-0000-0000-000002210000}"/>
    <cellStyle name="Percent 3 6 2" xfId="13388" xr:uid="{99F98BF3-5005-4864-9C92-DD3871CC4F88}"/>
    <cellStyle name="Percent 3 7" xfId="1889" xr:uid="{00000000-0005-0000-0000-000003210000}"/>
    <cellStyle name="Percent 3 7 2" xfId="13656" xr:uid="{F6C4FEA1-DD66-4889-8004-F343BFF0CB3C}"/>
    <cellStyle name="Percent 3 8" xfId="1864" xr:uid="{00000000-0005-0000-0000-000004210000}"/>
    <cellStyle name="Percent 3 8 2" xfId="13940" xr:uid="{7D7F2E87-5E9C-457E-8D0F-FA861C0A126E}"/>
    <cellStyle name="Percent 3 9" xfId="2731" xr:uid="{00000000-0005-0000-0000-000005210000}"/>
    <cellStyle name="Percent 3 9 2" xfId="13839" xr:uid="{9557B2CB-2418-4163-8110-0C29BDB88928}"/>
    <cellStyle name="Percent 3_WP(BS)-System" xfId="13389" xr:uid="{2638BC23-7ADB-4B8A-A369-083BEF040A36}"/>
    <cellStyle name="Percent 30" xfId="1048" xr:uid="{00000000-0005-0000-0000-000006210000}"/>
    <cellStyle name="Percent 30 2" xfId="13390" xr:uid="{D624CCC9-D37E-46C8-AABA-E3891AF1832B}"/>
    <cellStyle name="Percent 30 2 2" xfId="26011" xr:uid="{D466084D-F65A-4B5E-97CD-3FE43F09E938}"/>
    <cellStyle name="Percent 30 3" xfId="26010" xr:uid="{9A41BC78-70B1-4BFA-9038-74A47DC19200}"/>
    <cellStyle name="Percent 30 4" xfId="11368" xr:uid="{60BF2002-15CF-4B16-B736-8F2DA72D8658}"/>
    <cellStyle name="Percent 31" xfId="1300" xr:uid="{00000000-0005-0000-0000-000007210000}"/>
    <cellStyle name="Percent 31 2" xfId="2738" xr:uid="{00000000-0005-0000-0000-000008210000}"/>
    <cellStyle name="Percent 31 2 2" xfId="3852" xr:uid="{00000000-0005-0000-0000-000009210000}"/>
    <cellStyle name="Percent 31 2 3" xfId="26013" xr:uid="{0A96615E-2512-45F1-9529-7F46A756BF22}"/>
    <cellStyle name="Percent 31 3" xfId="7233" xr:uid="{00000000-0005-0000-0000-00000A210000}"/>
    <cellStyle name="Percent 31 3 2" xfId="26012" xr:uid="{41E70B84-C6A2-47C6-BB13-CE94681BEB5B}"/>
    <cellStyle name="Percent 31 4" xfId="11369" xr:uid="{16C3BC86-17A7-4CA9-84DB-C898B0A14552}"/>
    <cellStyle name="Percent 32" xfId="1302" xr:uid="{00000000-0005-0000-0000-00000B210000}"/>
    <cellStyle name="Percent 32 2" xfId="2768" xr:uid="{00000000-0005-0000-0000-00000C210000}"/>
    <cellStyle name="Percent 32 2 2" xfId="3854" xr:uid="{00000000-0005-0000-0000-00000D210000}"/>
    <cellStyle name="Percent 32 2 3" xfId="26015" xr:uid="{13766C70-EA3A-4781-B616-5F782F4CDB44}"/>
    <cellStyle name="Percent 32 3" xfId="7257" xr:uid="{00000000-0005-0000-0000-00000E210000}"/>
    <cellStyle name="Percent 32 3 2" xfId="26014" xr:uid="{EBFB8136-3EAA-4411-B2AB-D5D9125FD0E5}"/>
    <cellStyle name="Percent 32 4" xfId="11370" xr:uid="{2ECD5048-69CB-42D7-9342-23D1FB5B9F5C}"/>
    <cellStyle name="Percent 33" xfId="1618" xr:uid="{00000000-0005-0000-0000-00000F210000}"/>
    <cellStyle name="Percent 33 2" xfId="2770" xr:uid="{00000000-0005-0000-0000-000010210000}"/>
    <cellStyle name="Percent 33 2 2" xfId="4019" xr:uid="{00000000-0005-0000-0000-000011210000}"/>
    <cellStyle name="Percent 33 2 2 2" xfId="26017" xr:uid="{6E4934ED-7E43-404E-A825-483DBB6BF24A}"/>
    <cellStyle name="Percent 33 2 3" xfId="13391" xr:uid="{2E68342D-7828-4F05-9D42-BA601868863F}"/>
    <cellStyle name="Percent 33 3" xfId="7259" xr:uid="{00000000-0005-0000-0000-000012210000}"/>
    <cellStyle name="Percent 33 3 2" xfId="26016" xr:uid="{3E6B4B22-B37E-40D4-82C2-D258BCD4D527}"/>
    <cellStyle name="Percent 33 4" xfId="11371" xr:uid="{0CCEA814-000F-440D-B30C-8BA7B3A0283C}"/>
    <cellStyle name="Percent 34" xfId="1617" xr:uid="{00000000-0005-0000-0000-000013210000}"/>
    <cellStyle name="Percent 34 2" xfId="2776" xr:uid="{00000000-0005-0000-0000-000014210000}"/>
    <cellStyle name="Percent 34 2 2" xfId="4018" xr:uid="{00000000-0005-0000-0000-000015210000}"/>
    <cellStyle name="Percent 34 2 3" xfId="26019" xr:uid="{3849EB97-C4F5-4B30-A373-F5939007C26D}"/>
    <cellStyle name="Percent 34 3" xfId="7262" xr:uid="{00000000-0005-0000-0000-000016210000}"/>
    <cellStyle name="Percent 34 3 2" xfId="26018" xr:uid="{187BC001-C9EB-45B8-8689-E54D5C85BD9D}"/>
    <cellStyle name="Percent 34 4" xfId="11372" xr:uid="{7A55922D-B455-42B1-A67B-5FCD87110914}"/>
    <cellStyle name="Percent 35" xfId="1823" xr:uid="{00000000-0005-0000-0000-000017210000}"/>
    <cellStyle name="Percent 35 2" xfId="2784" xr:uid="{00000000-0005-0000-0000-000018210000}"/>
    <cellStyle name="Percent 35 2 2" xfId="4201" xr:uid="{00000000-0005-0000-0000-000019210000}"/>
    <cellStyle name="Percent 35 2 3" xfId="19422" xr:uid="{9E01242E-8C6D-4024-95B8-122BCBCEC6A4}"/>
    <cellStyle name="Percent 35 3" xfId="7268" xr:uid="{00000000-0005-0000-0000-00001A210000}"/>
    <cellStyle name="Percent 35 4" xfId="11373" xr:uid="{D0EBC809-C8B6-491D-8F89-6F62B50830DE}"/>
    <cellStyle name="Percent 36" xfId="1824" xr:uid="{00000000-0005-0000-0000-00001B210000}"/>
    <cellStyle name="Percent 36 2" xfId="3644" xr:uid="{00000000-0005-0000-0000-00001C210000}"/>
    <cellStyle name="Percent 36 2 2" xfId="7373" xr:uid="{00000000-0005-0000-0000-00001D210000}"/>
    <cellStyle name="Percent 36 3" xfId="4202" xr:uid="{00000000-0005-0000-0000-00001E210000}"/>
    <cellStyle name="Percent 36 4" xfId="3446" xr:uid="{00000000-0005-0000-0000-00001F210000}"/>
    <cellStyle name="Percent 36 5" xfId="11374" xr:uid="{B09093BD-EA8D-4C93-9FEB-8C85DEE21972}"/>
    <cellStyle name="Percent 37" xfId="1603" xr:uid="{00000000-0005-0000-0000-000020210000}"/>
    <cellStyle name="Percent 37 2" xfId="3658" xr:uid="{00000000-0005-0000-0000-000021210000}"/>
    <cellStyle name="Percent 37 2 2" xfId="7385" xr:uid="{00000000-0005-0000-0000-000022210000}"/>
    <cellStyle name="Percent 37 3" xfId="4006" xr:uid="{00000000-0005-0000-0000-000023210000}"/>
    <cellStyle name="Percent 37 4" xfId="3464" xr:uid="{00000000-0005-0000-0000-000024210000}"/>
    <cellStyle name="Percent 37 5" xfId="11375" xr:uid="{C1CAB157-515D-41BC-B7FF-5786039ADC66}"/>
    <cellStyle name="Percent 38" xfId="2086" xr:uid="{00000000-0005-0000-0000-000025210000}"/>
    <cellStyle name="Percent 38 2" xfId="3662" xr:uid="{00000000-0005-0000-0000-000026210000}"/>
    <cellStyle name="Percent 38 2 2" xfId="7389" xr:uid="{00000000-0005-0000-0000-000027210000}"/>
    <cellStyle name="Percent 38 3" xfId="4419" xr:uid="{00000000-0005-0000-0000-000028210000}"/>
    <cellStyle name="Percent 38 4" xfId="3468" xr:uid="{00000000-0005-0000-0000-000029210000}"/>
    <cellStyle name="Percent 38 5" xfId="16480" xr:uid="{89E6ED36-FF38-4A06-8CF7-6F95CD6556B2}"/>
    <cellStyle name="Percent 39" xfId="2095" xr:uid="{00000000-0005-0000-0000-00002A210000}"/>
    <cellStyle name="Percent 39 2" xfId="3664" xr:uid="{00000000-0005-0000-0000-00002B210000}"/>
    <cellStyle name="Percent 39 2 2" xfId="7391" xr:uid="{00000000-0005-0000-0000-00002C210000}"/>
    <cellStyle name="Percent 39 3" xfId="4427" xr:uid="{00000000-0005-0000-0000-00002D210000}"/>
    <cellStyle name="Percent 39 4" xfId="3470" xr:uid="{00000000-0005-0000-0000-00002E210000}"/>
    <cellStyle name="Percent 39 5" xfId="17629" xr:uid="{FCFBFF3D-C6FA-4990-8877-61A05DD0D1FA}"/>
    <cellStyle name="Percent 4" xfId="122" xr:uid="{00000000-0005-0000-0000-00002F210000}"/>
    <cellStyle name="Percent 4 10" xfId="13392" xr:uid="{01D3EAD0-6F11-4171-B6AD-14230F06C502}"/>
    <cellStyle name="Percent 4 11" xfId="13393" xr:uid="{5384B62B-244C-446A-842E-ED3F2EDB16B9}"/>
    <cellStyle name="Percent 4 12" xfId="13394" xr:uid="{AE789672-EC50-4A1E-A1C3-145FCE02ECAF}"/>
    <cellStyle name="Percent 4 13" xfId="14414" xr:uid="{27605090-CE74-4600-9AC3-10EB52BBA735}"/>
    <cellStyle name="Percent 4 2" xfId="268" xr:uid="{00000000-0005-0000-0000-000030210000}"/>
    <cellStyle name="Percent 4 2 2" xfId="13395" xr:uid="{44E2FD7F-330B-415D-8CD7-DE359BC3BFC4}"/>
    <cellStyle name="Percent 4 2 3" xfId="26751" xr:uid="{29D6BA00-DD34-4F66-BEDC-37CFF0B5F399}"/>
    <cellStyle name="Percent 4 2 4" xfId="9919" xr:uid="{5A263555-5E8C-48F9-A16C-A0A352F3F604}"/>
    <cellStyle name="Percent 4 3" xfId="310" xr:uid="{00000000-0005-0000-0000-000031210000}"/>
    <cellStyle name="Percent 4 3 2" xfId="983" xr:uid="{00000000-0005-0000-0000-000032210000}"/>
    <cellStyle name="Percent 4 3 2 2" xfId="13397" xr:uid="{2F4C4FDB-2C40-4E71-8E68-5076E8071525}"/>
    <cellStyle name="Percent 4 3 3" xfId="1149" xr:uid="{00000000-0005-0000-0000-000033210000}"/>
    <cellStyle name="Percent 4 3 4" xfId="982" xr:uid="{00000000-0005-0000-0000-000034210000}"/>
    <cellStyle name="Percent 4 3 5" xfId="13396" xr:uid="{158BEB34-0525-42AD-A07B-B5AA5313805B}"/>
    <cellStyle name="Percent 4 4" xfId="267" xr:uid="{00000000-0005-0000-0000-000035210000}"/>
    <cellStyle name="Percent 4 4 2" xfId="1123" xr:uid="{00000000-0005-0000-0000-000036210000}"/>
    <cellStyle name="Percent 4 4 2 2" xfId="13399" xr:uid="{3CD00177-69F4-4DF5-B42D-78227DFDC2C0}"/>
    <cellStyle name="Percent 4 4 3" xfId="984" xr:uid="{00000000-0005-0000-0000-000037210000}"/>
    <cellStyle name="Percent 4 4 4" xfId="13398" xr:uid="{D1DACF61-2E3F-48F1-A0A8-143A739F4305}"/>
    <cellStyle name="Percent 4 5" xfId="985" xr:uid="{00000000-0005-0000-0000-000038210000}"/>
    <cellStyle name="Percent 4 5 2" xfId="13401" xr:uid="{6F61BCF0-30CB-4D8D-9396-BFD21B6044B7}"/>
    <cellStyle name="Percent 4 5 3" xfId="13400" xr:uid="{DC8FBC3F-6529-4EFB-A6B9-EF4F6465B117}"/>
    <cellStyle name="Percent 4 6" xfId="986" xr:uid="{00000000-0005-0000-0000-000039210000}"/>
    <cellStyle name="Percent 4 6 2" xfId="13403" xr:uid="{BD276659-B6CF-4A0A-BE2F-FBE80C3637A0}"/>
    <cellStyle name="Percent 4 6 3" xfId="13402" xr:uid="{817D2137-3B23-4EF2-9886-7334226B277A}"/>
    <cellStyle name="Percent 4 7" xfId="981" xr:uid="{00000000-0005-0000-0000-00003A210000}"/>
    <cellStyle name="Percent 4 7 2" xfId="13404" xr:uid="{11A33927-C29F-4511-A4EB-6D7929B182AA}"/>
    <cellStyle name="Percent 4 8" xfId="13405" xr:uid="{0877E1DD-CF19-451A-A00D-68109A89F464}"/>
    <cellStyle name="Percent 4 9" xfId="13406" xr:uid="{DA10EFCF-0445-43C5-88F0-BAE277A275C3}"/>
    <cellStyle name="Percent 40" xfId="2091" xr:uid="{00000000-0005-0000-0000-00003B210000}"/>
    <cellStyle name="Percent 40 2" xfId="3669" xr:uid="{00000000-0005-0000-0000-00003C210000}"/>
    <cellStyle name="Percent 40 2 2" xfId="7396" xr:uid="{00000000-0005-0000-0000-00003D210000}"/>
    <cellStyle name="Percent 40 3" xfId="4424" xr:uid="{00000000-0005-0000-0000-00003E210000}"/>
    <cellStyle name="Percent 40 4" xfId="3475" xr:uid="{00000000-0005-0000-0000-00003F210000}"/>
    <cellStyle name="Percent 40 5" xfId="19594" xr:uid="{4EE13874-E33E-46ED-BAAE-9A420CCC1BC3}"/>
    <cellStyle name="Percent 41" xfId="2092" xr:uid="{00000000-0005-0000-0000-000040210000}"/>
    <cellStyle name="Percent 41 2" xfId="20027" xr:uid="{86FF9029-A28B-401E-86A4-7BFB20D6F785}"/>
    <cellStyle name="Percent 42" xfId="2342" xr:uid="{00000000-0005-0000-0000-000041210000}"/>
    <cellStyle name="Percent 42 2" xfId="4668" xr:uid="{00000000-0005-0000-0000-000042210000}"/>
    <cellStyle name="Percent 42 3" xfId="3478" xr:uid="{00000000-0005-0000-0000-000043210000}"/>
    <cellStyle name="Percent 42 4" xfId="20790" xr:uid="{A5840127-3E07-41A1-A672-81471CDC557B}"/>
    <cellStyle name="Percent 43" xfId="2088" xr:uid="{00000000-0005-0000-0000-000044210000}"/>
    <cellStyle name="Percent 43 2" xfId="4421" xr:uid="{00000000-0005-0000-0000-000045210000}"/>
    <cellStyle name="Percent 43 3" xfId="3591" xr:uid="{00000000-0005-0000-0000-000046210000}"/>
    <cellStyle name="Percent 44" xfId="1835" xr:uid="{00000000-0005-0000-0000-000047210000}"/>
    <cellStyle name="Percent 44 2" xfId="4209" xr:uid="{00000000-0005-0000-0000-000048210000}"/>
    <cellStyle name="Percent 44 2 2" xfId="7625" xr:uid="{00000000-0005-0000-0000-000049210000}"/>
    <cellStyle name="Percent 44 3" xfId="3586" xr:uid="{00000000-0005-0000-0000-00004A210000}"/>
    <cellStyle name="Percent 44 4" xfId="6429" xr:uid="{00000000-0005-0000-0000-00004B210000}"/>
    <cellStyle name="Percent 45" xfId="2349" xr:uid="{00000000-0005-0000-0000-00004C210000}"/>
    <cellStyle name="Percent 45 2" xfId="4674" xr:uid="{00000000-0005-0000-0000-00004D210000}"/>
    <cellStyle name="Percent 45 2 2" xfId="7829" xr:uid="{00000000-0005-0000-0000-00004E210000}"/>
    <cellStyle name="Percent 45 3" xfId="3537" xr:uid="{00000000-0005-0000-0000-00004F210000}"/>
    <cellStyle name="Percent 45 4" xfId="6849" xr:uid="{00000000-0005-0000-0000-000050210000}"/>
    <cellStyle name="Percent 46" xfId="2353" xr:uid="{00000000-0005-0000-0000-000051210000}"/>
    <cellStyle name="Percent 46 2" xfId="4677" xr:uid="{00000000-0005-0000-0000-000052210000}"/>
    <cellStyle name="Percent 46 2 2" xfId="7830" xr:uid="{00000000-0005-0000-0000-000053210000}"/>
    <cellStyle name="Percent 46 3" xfId="3567" xr:uid="{00000000-0005-0000-0000-000054210000}"/>
    <cellStyle name="Percent 46 4" xfId="6850" xr:uid="{00000000-0005-0000-0000-000055210000}"/>
    <cellStyle name="Percent 47" xfId="62" xr:uid="{00000000-0005-0000-0000-000056210000}"/>
    <cellStyle name="Percent 47 2" xfId="3526" xr:uid="{00000000-0005-0000-0000-000057210000}"/>
    <cellStyle name="Percent 48" xfId="2709" xr:uid="{00000000-0005-0000-0000-000058210000}"/>
    <cellStyle name="Percent 48 2" xfId="3594" xr:uid="{00000000-0005-0000-0000-000059210000}"/>
    <cellStyle name="Percent 49" xfId="2757" xr:uid="{00000000-0005-0000-0000-00005A210000}"/>
    <cellStyle name="Percent 49 2" xfId="3566" xr:uid="{00000000-0005-0000-0000-00005B210000}"/>
    <cellStyle name="Percent 5" xfId="142" xr:uid="{00000000-0005-0000-0000-00005C210000}"/>
    <cellStyle name="Percent 5 10" xfId="13407" xr:uid="{3803BC70-2496-42C6-9C5A-AC78E2F78912}"/>
    <cellStyle name="Percent 5 11" xfId="13408" xr:uid="{C67181FA-A8BE-44F4-BCA9-F4FEF96B3EE5}"/>
    <cellStyle name="Percent 5 12" xfId="13409" xr:uid="{7DBF2110-541F-4F20-81C2-2E139B99F626}"/>
    <cellStyle name="Percent 5 13" xfId="13410" xr:uid="{070721DF-7A8B-4F0A-B185-679E6EF63F2E}"/>
    <cellStyle name="Percent 5 14" xfId="13411" xr:uid="{75820627-0CC0-4BEE-9D82-1C4EA6D1AFC5}"/>
    <cellStyle name="Percent 5 15" xfId="13412" xr:uid="{3BE72EB3-1552-4C86-83C5-C6BB270DDE69}"/>
    <cellStyle name="Percent 5 16" xfId="13413" xr:uid="{CFC6BE76-65EB-4CFD-A051-682A333145EA}"/>
    <cellStyle name="Percent 5 17" xfId="13414" xr:uid="{3A09C9C2-CC9A-4A40-A6B7-698D9F25926C}"/>
    <cellStyle name="Percent 5 18" xfId="13415" xr:uid="{0D289B20-07D2-42B2-9AB4-EB4AD9956DFF}"/>
    <cellStyle name="Percent 5 19" xfId="13416" xr:uid="{14275770-CC95-4D4B-97A3-3255BE2F7F61}"/>
    <cellStyle name="Percent 5 2" xfId="318" xr:uid="{00000000-0005-0000-0000-00005D210000}"/>
    <cellStyle name="Percent 5 2 2" xfId="1156" xr:uid="{00000000-0005-0000-0000-00005E210000}"/>
    <cellStyle name="Percent 5 2 2 2" xfId="13942" xr:uid="{51A62CE1-32F5-448E-BC93-825FAB594E8C}"/>
    <cellStyle name="Percent 5 2 2 2 2" xfId="14375" xr:uid="{CBA6D730-3645-474B-9AAD-13424FE2D139}"/>
    <cellStyle name="Percent 5 2 2 2 2 2" xfId="16276" xr:uid="{1A611FC9-B35D-4D5B-9DCC-D3808653C33D}"/>
    <cellStyle name="Percent 5 2 2 2 2 2 2" xfId="18687" xr:uid="{1FDEAC9D-0A0F-4CFE-9954-0766EBF39BCE}"/>
    <cellStyle name="Percent 5 2 2 2 2 3" xfId="17584" xr:uid="{C01BD327-D813-4072-92B5-3947BF10996D}"/>
    <cellStyle name="Percent 5 2 2 2 3" xfId="15882" xr:uid="{3CE67DCF-ADF6-4D76-BAD8-ECE3A5D711FC}"/>
    <cellStyle name="Percent 5 2 2 2 3 2" xfId="18330" xr:uid="{DDF7CFFD-E57B-4153-8B93-B9D7417DF021}"/>
    <cellStyle name="Percent 5 2 2 2 4" xfId="17284" xr:uid="{AB1BBA86-A651-444B-A5B8-A8FF228B77C6}"/>
    <cellStyle name="Percent 5 2 2 3" xfId="13841" xr:uid="{8A3D5F03-268E-43F1-ABB1-6BEC8314CD65}"/>
    <cellStyle name="Percent 5 2 2 3 2" xfId="14323" xr:uid="{6A6A0299-4F22-49E0-A8EF-0D4EF3B322DA}"/>
    <cellStyle name="Percent 5 2 2 3 2 2" xfId="16226" xr:uid="{17046BD0-71A5-43D7-A6AD-9C74C7872BFA}"/>
    <cellStyle name="Percent 5 2 2 3 2 2 2" xfId="18637" xr:uid="{EA8F17B0-6A76-45BF-9E5D-90B62E5C1BE4}"/>
    <cellStyle name="Percent 5 2 2 3 2 3" xfId="17534" xr:uid="{23B0F225-89A1-436D-9FD8-EBE1F710E5FE}"/>
    <cellStyle name="Percent 5 2 2 3 3" xfId="15789" xr:uid="{DBFBE912-7D15-42CD-B86C-7DD91C9A5C6B}"/>
    <cellStyle name="Percent 5 2 2 3 3 2" xfId="18244" xr:uid="{0265F569-B528-4FFB-AD34-5611325E4ADC}"/>
    <cellStyle name="Percent 5 2 2 3 4" xfId="17229" xr:uid="{18134E7A-D0CA-4DE9-B245-D320EBDFB0BD}"/>
    <cellStyle name="Percent 5 2 2 4" xfId="13880" xr:uid="{E5D27622-A568-420B-B077-23802F870DD0}"/>
    <cellStyle name="Percent 5 2 2 4 2" xfId="14346" xr:uid="{3D6F922B-5F5F-49BA-88FC-DFD0B898CC3E}"/>
    <cellStyle name="Percent 5 2 2 4 2 2" xfId="16248" xr:uid="{9C4C15F7-D599-49A1-A86E-8D35F87E4CDE}"/>
    <cellStyle name="Percent 5 2 2 4 2 2 2" xfId="18659" xr:uid="{4EF03495-CE3E-49FC-9F6C-872D3D0CAD86}"/>
    <cellStyle name="Percent 5 2 2 4 2 3" xfId="17556" xr:uid="{76C67AEE-7EE1-4F93-9A2C-3793EAC517C4}"/>
    <cellStyle name="Percent 5 2 2 4 3" xfId="15826" xr:uid="{284EE063-0D6D-4872-9C99-A86FFE3A8ECA}"/>
    <cellStyle name="Percent 5 2 2 4 3 2" xfId="18280" xr:uid="{ADFE92FB-95EA-4ACE-9B94-7CFDF76E4AFE}"/>
    <cellStyle name="Percent 5 2 2 4 4" xfId="17253" xr:uid="{11483204-7357-4594-9E15-6DFA5209A561}"/>
    <cellStyle name="Percent 5 2 2 5" xfId="14224" xr:uid="{7A125E5D-87DD-428E-B6E0-E695E21F69CA}"/>
    <cellStyle name="Percent 5 2 2 5 2" xfId="16129" xr:uid="{1899885E-00AE-462F-8D5E-E1EC252392AF}"/>
    <cellStyle name="Percent 5 2 2 5 2 2" xfId="18540" xr:uid="{444A68DF-95B2-4EBB-8C6F-34A5B43F6DD5}"/>
    <cellStyle name="Percent 5 2 2 5 3" xfId="17438" xr:uid="{C1468BEE-E996-4FE3-8729-13FCBC627B10}"/>
    <cellStyle name="Percent 5 2 2 6" xfId="15501" xr:uid="{9C86748B-32E9-443D-8C2F-71E2FE989B8A}"/>
    <cellStyle name="Percent 5 2 2 6 2" xfId="18007" xr:uid="{DE265412-E6BF-4BAD-9D33-2C9C2ED90438}"/>
    <cellStyle name="Percent 5 2 2 7" xfId="17064" xr:uid="{C1C268A3-8F54-4CAF-B784-C0DCF55B5608}"/>
    <cellStyle name="Percent 5 2 2 8" xfId="13417" xr:uid="{28307A1D-6716-4C90-8268-E6983AD33F65}"/>
    <cellStyle name="Percent 5 2 3" xfId="988" xr:uid="{00000000-0005-0000-0000-00005F210000}"/>
    <cellStyle name="Percent 5 2 3 2" xfId="13418" xr:uid="{9849947F-FA14-4184-935F-26D972E92490}"/>
    <cellStyle name="Percent 5 2 4" xfId="26020" xr:uid="{872B33CC-B63F-4621-9525-7892C1D2C347}"/>
    <cellStyle name="Percent 5 2 5" xfId="9920" xr:uid="{A448F3EA-9324-4719-AC96-F7B0C95671F1}"/>
    <cellStyle name="Percent 5 20" xfId="13419" xr:uid="{7C9F1C40-D6BC-4E31-A94B-64ABF459F6FA}"/>
    <cellStyle name="Percent 5 3" xfId="269" xr:uid="{00000000-0005-0000-0000-000060210000}"/>
    <cellStyle name="Percent 5 3 2" xfId="1124" xr:uid="{00000000-0005-0000-0000-000061210000}"/>
    <cellStyle name="Percent 5 3 3" xfId="989" xr:uid="{00000000-0005-0000-0000-000062210000}"/>
    <cellStyle name="Percent 5 4" xfId="990" xr:uid="{00000000-0005-0000-0000-000063210000}"/>
    <cellStyle name="Percent 5 4 2" xfId="13420" xr:uid="{5372F870-2FC6-4253-A05C-504DB552700D}"/>
    <cellStyle name="Percent 5 5" xfId="991" xr:uid="{00000000-0005-0000-0000-000064210000}"/>
    <cellStyle name="Percent 5 5 2" xfId="13421" xr:uid="{24577C13-DA23-483C-940D-13A7350046EB}"/>
    <cellStyle name="Percent 5 6" xfId="1071" xr:uid="{00000000-0005-0000-0000-000065210000}"/>
    <cellStyle name="Percent 5 6 2" xfId="13422" xr:uid="{2E89646E-FB65-4F22-B938-8F4AE800E5C4}"/>
    <cellStyle name="Percent 5 7" xfId="987" xr:uid="{00000000-0005-0000-0000-000066210000}"/>
    <cellStyle name="Percent 5 7 2" xfId="13423" xr:uid="{9900BF34-2441-41C1-8BF6-1A9838F5DDED}"/>
    <cellStyle name="Percent 5 8" xfId="13424" xr:uid="{EC3A2BD0-F476-46FC-9DB0-9E50FAFE2137}"/>
    <cellStyle name="Percent 5 9" xfId="13425" xr:uid="{52CF7ED7-863B-47B7-AD23-D6DE56E28BD7}"/>
    <cellStyle name="Percent 50" xfId="2767" xr:uid="{00000000-0005-0000-0000-000067210000}"/>
    <cellStyle name="Percent 50 2" xfId="3565" xr:uid="{00000000-0005-0000-0000-000068210000}"/>
    <cellStyle name="Percent 51" xfId="3548" xr:uid="{00000000-0005-0000-0000-000069210000}"/>
    <cellStyle name="Percent 51 2" xfId="7324" xr:uid="{00000000-0005-0000-0000-00006A210000}"/>
    <cellStyle name="Percent 52" xfId="3673" xr:uid="{00000000-0005-0000-0000-00006B210000}"/>
    <cellStyle name="Percent 53" xfId="3531" xr:uid="{00000000-0005-0000-0000-00006C210000}"/>
    <cellStyle name="Percent 53 2" xfId="7317" xr:uid="{00000000-0005-0000-0000-00006D210000}"/>
    <cellStyle name="Percent 54" xfId="3549" xr:uid="{00000000-0005-0000-0000-00006E210000}"/>
    <cellStyle name="Percent 54 2" xfId="7325" xr:uid="{00000000-0005-0000-0000-00006F210000}"/>
    <cellStyle name="Percent 55" xfId="3688" xr:uid="{00000000-0005-0000-0000-000070210000}"/>
    <cellStyle name="Percent 56" xfId="3717" xr:uid="{00000000-0005-0000-0000-000071210000}"/>
    <cellStyle name="Percent 57" xfId="2799" xr:uid="{00000000-0005-0000-0000-000072210000}"/>
    <cellStyle name="Percent 58" xfId="3333" xr:uid="{00000000-0005-0000-0000-000073210000}"/>
    <cellStyle name="Percent 59" xfId="3073" xr:uid="{00000000-0005-0000-0000-000074210000}"/>
    <cellStyle name="Percent 6" xfId="270" xr:uid="{00000000-0005-0000-0000-000075210000}"/>
    <cellStyle name="Percent 6 2" xfId="993" xr:uid="{00000000-0005-0000-0000-000076210000}"/>
    <cellStyle name="Percent 6 2 2" xfId="13427" xr:uid="{F883976C-55AB-4970-AE71-7988A65B9A8A}"/>
    <cellStyle name="Percent 6 2 3" xfId="26022" xr:uid="{B9BE00FD-D534-4DD6-AC15-A49151FCB10E}"/>
    <cellStyle name="Percent 6 2 4" xfId="11376" xr:uid="{4C6DA921-239F-48A6-9C4D-86AEA4EFA23D}"/>
    <cellStyle name="Percent 6 3" xfId="994" xr:uid="{00000000-0005-0000-0000-000077210000}"/>
    <cellStyle name="Percent 6 4" xfId="995" xr:uid="{00000000-0005-0000-0000-000078210000}"/>
    <cellStyle name="Percent 6 5" xfId="996" xr:uid="{00000000-0005-0000-0000-000079210000}"/>
    <cellStyle name="Percent 6 6" xfId="1125" xr:uid="{00000000-0005-0000-0000-00007A210000}"/>
    <cellStyle name="Percent 6 7" xfId="992" xr:uid="{00000000-0005-0000-0000-00007B210000}"/>
    <cellStyle name="Percent 6 8" xfId="13426" xr:uid="{CD896D29-9683-4C66-B1F9-A4CC31A1DEE2}"/>
    <cellStyle name="Percent 60" xfId="5597" xr:uid="{00000000-0005-0000-0000-00007C210000}"/>
    <cellStyle name="Percent 61" xfId="3967" xr:uid="{00000000-0005-0000-0000-00007D210000}"/>
    <cellStyle name="Percent 62" xfId="8636" xr:uid="{00000000-0005-0000-0000-00007E210000}"/>
    <cellStyle name="Percent 63" xfId="8391" xr:uid="{00000000-0005-0000-0000-00007F210000}"/>
    <cellStyle name="Percent 64" xfId="5753" xr:uid="{00000000-0005-0000-0000-000080210000}"/>
    <cellStyle name="Percent 65" xfId="7192" xr:uid="{00000000-0005-0000-0000-000081210000}"/>
    <cellStyle name="Percent 66" xfId="8766" xr:uid="{00000000-0005-0000-0000-000082210000}"/>
    <cellStyle name="Percent 67" xfId="8899" xr:uid="{00000000-0005-0000-0000-000083210000}"/>
    <cellStyle name="Percent 68" xfId="8311" xr:uid="{00000000-0005-0000-0000-000084210000}"/>
    <cellStyle name="Percent 69" xfId="3221" xr:uid="{00000000-0005-0000-0000-000085210000}"/>
    <cellStyle name="Percent 7" xfId="300" xr:uid="{00000000-0005-0000-0000-000086210000}"/>
    <cellStyle name="Percent 7 2" xfId="998" xr:uid="{00000000-0005-0000-0000-000087210000}"/>
    <cellStyle name="Percent 7 2 2" xfId="13428" xr:uid="{AEE06396-8BAE-4326-AC54-936C7CE3F51F}"/>
    <cellStyle name="Percent 7 3" xfId="999" xr:uid="{00000000-0005-0000-0000-000088210000}"/>
    <cellStyle name="Percent 7 4" xfId="1000" xr:uid="{00000000-0005-0000-0000-000089210000}"/>
    <cellStyle name="Percent 7 5" xfId="1143" xr:uid="{00000000-0005-0000-0000-00008A210000}"/>
    <cellStyle name="Percent 7 6" xfId="997" xr:uid="{00000000-0005-0000-0000-00008B210000}"/>
    <cellStyle name="Percent 70" xfId="9276" xr:uid="{00000000-0005-0000-0000-00008C210000}"/>
    <cellStyle name="Percent 71" xfId="8833" xr:uid="{00000000-0005-0000-0000-00008D210000}"/>
    <cellStyle name="Percent 72" xfId="8530" xr:uid="{00000000-0005-0000-0000-00008E210000}"/>
    <cellStyle name="Percent 8" xfId="343" xr:uid="{00000000-0005-0000-0000-00008F210000}"/>
    <cellStyle name="Percent 8 2" xfId="1002" xr:uid="{00000000-0005-0000-0000-000090210000}"/>
    <cellStyle name="Percent 8 2 2" xfId="13430" xr:uid="{3B6B4E97-A527-4A6B-86DE-BA731854CC70}"/>
    <cellStyle name="Percent 8 3" xfId="1003" xr:uid="{00000000-0005-0000-0000-000091210000}"/>
    <cellStyle name="Percent 8 4" xfId="1004" xr:uid="{00000000-0005-0000-0000-000092210000}"/>
    <cellStyle name="Percent 8 5" xfId="1171" xr:uid="{00000000-0005-0000-0000-000093210000}"/>
    <cellStyle name="Percent 8 6" xfId="1001" xr:uid="{00000000-0005-0000-0000-000094210000}"/>
    <cellStyle name="Percent 8 7" xfId="13429" xr:uid="{48CB67CA-A0D0-4245-9B35-9224DEF69461}"/>
    <cellStyle name="Percent 9" xfId="345" xr:uid="{00000000-0005-0000-0000-000095210000}"/>
    <cellStyle name="Percent 9 2" xfId="1006" xr:uid="{00000000-0005-0000-0000-000096210000}"/>
    <cellStyle name="Percent 9 2 2" xfId="13432" xr:uid="{DDFF0757-BC17-4689-A528-2A1268AD5863}"/>
    <cellStyle name="Percent 9 3" xfId="1007" xr:uid="{00000000-0005-0000-0000-000097210000}"/>
    <cellStyle name="Percent 9 4" xfId="1173" xr:uid="{00000000-0005-0000-0000-000098210000}"/>
    <cellStyle name="Percent 9 5" xfId="1005" xr:uid="{00000000-0005-0000-0000-000099210000}"/>
    <cellStyle name="Percent 9 6" xfId="13431" xr:uid="{B3B02A01-2007-436C-A71A-F2F6DF50BDC5}"/>
    <cellStyle name="percentage" xfId="9921" xr:uid="{6FA21688-750D-4D33-BAD3-BA314DFB7FC1}"/>
    <cellStyle name="Pilkku_BINV" xfId="13433" xr:uid="{555F3738-F0CD-46F1-97D6-43084328A54D}"/>
    <cellStyle name="PLAN" xfId="13434" xr:uid="{30657BC7-5961-418D-B5E7-0F1168F6C0DC}"/>
    <cellStyle name="PrePop Currency (0)" xfId="9922" xr:uid="{E638916A-C6D9-419D-BD89-BD83949B6B9E}"/>
    <cellStyle name="PrePop Currency (0) 2" xfId="9923" xr:uid="{FABA3EBA-02C4-4A7F-984D-FF7679D74AF7}"/>
    <cellStyle name="PrePop Currency (2)" xfId="9924" xr:uid="{0875254E-187D-4A26-B40E-6BEA2698A76E}"/>
    <cellStyle name="PrePop Currency (2) 2" xfId="9925" xr:uid="{87E85698-5CBA-4137-A54F-764F7BA15434}"/>
    <cellStyle name="PrePop Units (0)" xfId="9926" xr:uid="{75D4DDA7-859B-409F-B8DA-ADDD232734BF}"/>
    <cellStyle name="PrePop Units (0) 2" xfId="9927" xr:uid="{563DF9B8-5982-4549-9B30-02A778B11636}"/>
    <cellStyle name="PrePop Units (1)" xfId="9928" xr:uid="{95ED5DD2-289C-4CFF-91F5-98A24CE3B09B}"/>
    <cellStyle name="PrePop Units (1) 2" xfId="9929" xr:uid="{808F6C92-6646-472F-8148-59085617FB69}"/>
    <cellStyle name="PrePop Units (2)" xfId="9930" xr:uid="{78EC05A0-3361-47B0-8F34-6067841EFAC9}"/>
    <cellStyle name="PrePop Units (2) 2" xfId="9931" xr:uid="{F0AFABA2-5F06-43C9-96FA-F6B03462A694}"/>
    <cellStyle name="pricing" xfId="9932" xr:uid="{33206D77-C50E-466B-95F5-0C9FCB05B055}"/>
    <cellStyle name="Profile" xfId="9933" xr:uid="{293D51D0-A7AA-4614-A5EA-B96CF8EB741C}"/>
    <cellStyle name="PSChar" xfId="9934" xr:uid="{721BC6F9-1C57-4277-AE0D-4D9C3E6B0FFD}"/>
    <cellStyle name="PSDate" xfId="9935" xr:uid="{03046BFF-F06A-40D9-8799-AF93BA8FD4C9}"/>
    <cellStyle name="PSDec" xfId="9936" xr:uid="{6152DCFB-8AC5-4DE4-8A49-E207C8FAF91D}"/>
    <cellStyle name="PSHeading" xfId="9937" xr:uid="{57CF00E6-498B-47FA-9984-30BD4CA27AF9}"/>
    <cellStyle name="PSHeading 2" xfId="14134" xr:uid="{2DA57458-7B5D-4A75-90A4-0FEDC8A788BD}"/>
    <cellStyle name="PSHeading 2 2" xfId="21966" xr:uid="{7C007BD9-76E5-4368-8800-D13A39FBF90C}"/>
    <cellStyle name="PSHeading 3" xfId="17630" xr:uid="{7820C531-EF53-4E4C-8A0A-655AFF415F8D}"/>
    <cellStyle name="PSInt" xfId="9938" xr:uid="{E0D52136-1930-4837-BEC3-7B25232965D2}"/>
    <cellStyle name="PSSpacer" xfId="9939" xr:uid="{3C87A64C-C09A-40E2-B8E2-9600640E38E2}"/>
    <cellStyle name="pwstyle" xfId="271" xr:uid="{00000000-0005-0000-0000-00009A210000}"/>
    <cellStyle name="Py?r. luku_BINV" xfId="13435" xr:uid="{7905EF6A-29A3-4624-8B89-C108478504A0}"/>
    <cellStyle name="Py?r. valuutta_BINV" xfId="13436" xr:uid="{5982CAD0-6D3F-4ADA-A231-702A92F14495}"/>
    <cellStyle name="Q1" xfId="9940" xr:uid="{56CD59A3-808F-43B4-8F03-0972A560FBB1}"/>
    <cellStyle name="Q1 2" xfId="13437" xr:uid="{18B65169-7393-4D83-B9C0-0BF8AF03C214}"/>
    <cellStyle name="qn1" xfId="13438" xr:uid="{C449348E-FEAE-41E1-9BD8-80558DEBD625}"/>
    <cellStyle name="Quantity" xfId="68" xr:uid="{00000000-0005-0000-0000-00009B210000}"/>
    <cellStyle name="Quantity 10" xfId="13439" xr:uid="{887AFC00-4DFD-4CA0-AF68-5F8DCAD0A9B2}"/>
    <cellStyle name="Quantity 11" xfId="13440" xr:uid="{2D2EB08C-E210-4D2D-9E1E-FE0125FCC7DB}"/>
    <cellStyle name="Quantity 12" xfId="13441" xr:uid="{98F8AE84-A9DA-421D-B2AB-CF8B33CF97A6}"/>
    <cellStyle name="Quantity 13" xfId="13442" xr:uid="{382D2B28-B6D6-437F-A498-376A547C2E33}"/>
    <cellStyle name="Quantity 14" xfId="13443" xr:uid="{32543C5B-E6E6-4C70-807B-B3285BB23894}"/>
    <cellStyle name="Quantity 15" xfId="13444" xr:uid="{18B816B5-1317-4F18-94B0-2F6EFF2069F7}"/>
    <cellStyle name="Quantity 16" xfId="13445" xr:uid="{CB1EE1DD-1E06-4266-8F5B-C7E2187AFDBA}"/>
    <cellStyle name="Quantity 17" xfId="13446" xr:uid="{8E84D17A-0969-4C99-A7C5-2A9299567C08}"/>
    <cellStyle name="Quantity 18" xfId="13447" xr:uid="{02ECF356-C32F-4011-B76C-F89FAE7F9868}"/>
    <cellStyle name="Quantity 2" xfId="1008" xr:uid="{00000000-0005-0000-0000-00009C210000}"/>
    <cellStyle name="Quantity 2 2" xfId="1009" xr:uid="{00000000-0005-0000-0000-00009D210000}"/>
    <cellStyle name="Quantity 3" xfId="1010" xr:uid="{00000000-0005-0000-0000-00009E210000}"/>
    <cellStyle name="Quantity 3 2" xfId="1011" xr:uid="{00000000-0005-0000-0000-00009F210000}"/>
    <cellStyle name="Quantity 4" xfId="1012" xr:uid="{00000000-0005-0000-0000-0000A0210000}"/>
    <cellStyle name="Quantity 4 2" xfId="1013" xr:uid="{00000000-0005-0000-0000-0000A1210000}"/>
    <cellStyle name="Quantity 5" xfId="1014" xr:uid="{00000000-0005-0000-0000-0000A2210000}"/>
    <cellStyle name="Quantity 5 2" xfId="1015" xr:uid="{00000000-0005-0000-0000-0000A3210000}"/>
    <cellStyle name="Quantity 6" xfId="1016" xr:uid="{00000000-0005-0000-0000-0000A4210000}"/>
    <cellStyle name="Quantity 6 2" xfId="1017" xr:uid="{00000000-0005-0000-0000-0000A5210000}"/>
    <cellStyle name="Quantity 7" xfId="1018" xr:uid="{00000000-0005-0000-0000-0000A6210000}"/>
    <cellStyle name="Quantity 7 2" xfId="1019" xr:uid="{00000000-0005-0000-0000-0000A7210000}"/>
    <cellStyle name="Quantity 8" xfId="1020" xr:uid="{00000000-0005-0000-0000-0000A8210000}"/>
    <cellStyle name="Quantity 8 2" xfId="1021" xr:uid="{00000000-0005-0000-0000-0000A9210000}"/>
    <cellStyle name="Quantity 9" xfId="13448" xr:uid="{15D332D4-B9CB-4547-BE2C-4694B9F761E2}"/>
    <cellStyle name="Quantity_282-193.00" xfId="13449" xr:uid="{8A40372E-C752-4886-9E6A-FC7D937E4FA3}"/>
    <cellStyle name="Rate" xfId="9941" xr:uid="{72DE895E-ECD2-4352-94EE-FE4982F4F4DA}"/>
    <cellStyle name="Rate 10" xfId="20022" xr:uid="{4FD68FD3-97A6-4085-A72D-8A13E68FA342}"/>
    <cellStyle name="Rate 11" xfId="20768" xr:uid="{3369372D-D840-4164-89D7-6E58B98A3DD9}"/>
    <cellStyle name="Rate 2" xfId="11615" xr:uid="{0F3F33BD-A9B0-40D2-83C5-7275F5AAE0C9}"/>
    <cellStyle name="Rate 2 2" xfId="13784" xr:uid="{43E202E1-846A-4E2F-BCDD-01676F53E44D}"/>
    <cellStyle name="Rate 2 2 2" xfId="15737" xr:uid="{BCD43DFB-8B46-455E-AE49-6EE443277CA3}"/>
    <cellStyle name="Rate 2 2 2 2" xfId="18195" xr:uid="{7E3306E4-E73A-4400-B3EC-18C2C280D996}"/>
    <cellStyle name="Rate 2 2 2 2 2" xfId="22526" xr:uid="{BAF99840-3FA0-4801-B46D-3B87DA0031C9}"/>
    <cellStyle name="Rate 2 2 2 2 3" xfId="20190" xr:uid="{EC1E2142-BBCD-4592-B145-9D14A9B64C78}"/>
    <cellStyle name="Rate 2 2 2 2 4" xfId="24918" xr:uid="{E46DCB8A-5961-46B2-91FD-861391D84891}"/>
    <cellStyle name="Rate 2 2 2 3" xfId="21496" xr:uid="{68750444-C153-4198-94E7-97BD1C69C5D1}"/>
    <cellStyle name="Rate 2 2 2 4" xfId="19894" xr:uid="{6F0A57F6-14DE-43A0-B70A-5C1B459B9B9F}"/>
    <cellStyle name="Rate 2 2 2 5" xfId="21017" xr:uid="{393E947C-CDBF-4C16-9E84-CCF466207547}"/>
    <cellStyle name="Rate 2 2 3" xfId="14764" xr:uid="{3A9511FD-F1E0-43E7-ACE4-914A6889315A}"/>
    <cellStyle name="Rate 2 2 3 2" xfId="21150" xr:uid="{910B43FC-E5F5-4453-85B1-A7415407E878}"/>
    <cellStyle name="Rate 2 2 3 3" xfId="19529" xr:uid="{891DEEE9-1C14-4C48-BEA7-E0E42D4959AE}"/>
    <cellStyle name="Rate 2 2 3 4" xfId="19600" xr:uid="{5ABE9626-6D46-42F1-8E4F-3485BAD4F5B9}"/>
    <cellStyle name="Rate 2 2 4" xfId="20843" xr:uid="{3321938A-D404-4070-9C04-C277A413D476}"/>
    <cellStyle name="Rate 2 2 5" xfId="20715" xr:uid="{257F43C3-D763-43B3-9B69-0EB619D9C5F1}"/>
    <cellStyle name="Rate 2 2 6" xfId="19903" xr:uid="{C4F62D9E-BA88-4909-BB19-3CA2D5088FE2}"/>
    <cellStyle name="Rate 2 3" xfId="13905" xr:uid="{0299872D-AABA-45CF-993C-C5C180B351BA}"/>
    <cellStyle name="Rate 2 3 2" xfId="15849" xr:uid="{973E1F62-150A-43DC-95F2-24BD828B6FA1}"/>
    <cellStyle name="Rate 2 3 2 2" xfId="18301" xr:uid="{E45981E0-CAB9-40D5-94E5-3A4CFF3294E2}"/>
    <cellStyle name="Rate 2 3 2 2 2" xfId="22574" xr:uid="{77FE5453-F4A5-4BE6-99AF-466D989B53D3}"/>
    <cellStyle name="Rate 2 3 2 2 3" xfId="19430" xr:uid="{8BFC8E05-8453-4317-872D-2547942B7CE9}"/>
    <cellStyle name="Rate 2 3 2 2 4" xfId="24949" xr:uid="{41B42E90-CA6B-4C78-8455-10F9A880D158}"/>
    <cellStyle name="Rate 2 3 2 3" xfId="21524" xr:uid="{6FAE86A7-5B52-4754-8DCE-1D57A85DD67C}"/>
    <cellStyle name="Rate 2 3 2 4" xfId="20885" xr:uid="{2FEBC79E-2E5D-4996-B448-4249E00017D9}"/>
    <cellStyle name="Rate 2 3 2 5" xfId="21533" xr:uid="{D98963D1-49AA-46CA-9FD7-3ADED6300F06}"/>
    <cellStyle name="Rate 2 3 3" xfId="15019" xr:uid="{1AD0F380-DCFD-4E4C-82E7-8265D78CB5D1}"/>
    <cellStyle name="Rate 2 3 3 2" xfId="21229" xr:uid="{BB1EC3BA-CD34-468A-AB3E-F883D397F01D}"/>
    <cellStyle name="Rate 2 3 3 3" xfId="21572" xr:uid="{853D74ED-7471-4221-B92E-83837EAED735}"/>
    <cellStyle name="Rate 2 3 3 4" xfId="22923" xr:uid="{493CD96C-91DE-4B3B-A5A9-704B7D9384AD}"/>
    <cellStyle name="Rate 2 3 4" xfId="20873" xr:uid="{125CCA08-759A-4762-9A72-94A04C1347C8}"/>
    <cellStyle name="Rate 2 3 5" xfId="21777" xr:uid="{28058CE9-35CF-4042-80C8-558D41A42253}"/>
    <cellStyle name="Rate 2 3 6" xfId="21382" xr:uid="{202037AB-FC1B-46E4-B846-D5BC97AD3FA6}"/>
    <cellStyle name="Rate 2 4" xfId="13954" xr:uid="{D0F714B3-81CC-4DD1-B6C7-A5DD7D4E4001}"/>
    <cellStyle name="Rate 2 4 2" xfId="15889" xr:uid="{BAE292FF-3196-4E1A-AD14-AC1DFD253F69}"/>
    <cellStyle name="Rate 2 4 2 2" xfId="18336" xr:uid="{6DDD5D75-4C44-4A68-8BD3-0D3B263AE0A4}"/>
    <cellStyle name="Rate 2 4 2 2 2" xfId="22595" xr:uid="{DA790D98-A706-4799-91AC-6DEB215C0FCF}"/>
    <cellStyle name="Rate 2 4 2 2 3" xfId="20169" xr:uid="{70A47C5D-B129-4565-8944-357C62F00773}"/>
    <cellStyle name="Rate 2 4 2 2 4" xfId="24971" xr:uid="{9169BD82-441D-45C3-B9BF-5A3954A72F40}"/>
    <cellStyle name="Rate 2 4 2 3" xfId="21537" xr:uid="{53812880-3E0F-49B5-8CB5-9112B2EEF2D7}"/>
    <cellStyle name="Rate 2 4 2 4" xfId="20585" xr:uid="{8970FC27-7EE3-40B6-9C1C-C3C96D5E187E}"/>
    <cellStyle name="Rate 2 4 2 5" xfId="21721" xr:uid="{A50F4473-D63E-4453-B047-E7185FBFD811}"/>
    <cellStyle name="Rate 2 4 3" xfId="15025" xr:uid="{CEFEE551-81B3-40D2-AA74-8C48ECF2BE0B}"/>
    <cellStyle name="Rate 2 4 3 2" xfId="21232" xr:uid="{ECD835B6-2721-462B-8935-D786EF736AB3}"/>
    <cellStyle name="Rate 2 4 3 3" xfId="21654" xr:uid="{E848BA41-3BFB-4B31-BE82-F48732509F91}"/>
    <cellStyle name="Rate 2 4 3 4" xfId="21510" xr:uid="{D10F5E42-5322-4A01-A337-B37E561D556B}"/>
    <cellStyle name="Rate 2 4 4" xfId="20889" xr:uid="{08C6B9E0-D88D-46BF-981D-3F0C421FD3A3}"/>
    <cellStyle name="Rate 2 4 5" xfId="21476" xr:uid="{A79398A7-051C-48AF-B1AA-A652CE258261}"/>
    <cellStyle name="Rate 2 4 6" xfId="20613" xr:uid="{131183C8-53C7-4A08-9D67-D4B4EF76D723}"/>
    <cellStyle name="Rate 2 5" xfId="14861" xr:uid="{0FA702FB-8C46-4182-BFA0-086F97B3BD65}"/>
    <cellStyle name="Rate 2 5 2" xfId="17864" xr:uid="{6A8950B0-DB15-4D00-BD65-38D43BEA8091}"/>
    <cellStyle name="Rate 2 5 2 2" xfId="22299" xr:uid="{70F5F661-79F9-4D7D-8663-901CE39B4929}"/>
    <cellStyle name="Rate 2 5 2 3" xfId="20349" xr:uid="{2D0F9A30-AA83-46DB-B78A-1AD3B53E8B18}"/>
    <cellStyle name="Rate 2 5 2 4" xfId="24687" xr:uid="{47461CAD-F891-4240-AAB7-7406A057DFF7}"/>
    <cellStyle name="Rate 2 5 3" xfId="17398" xr:uid="{AF0DFCA5-B9FA-4B60-B705-2234425129CE}"/>
    <cellStyle name="Rate 2 5 3 2" xfId="22097" xr:uid="{1A323DA3-351C-4B43-A919-FF7A73408355}"/>
    <cellStyle name="Rate 2 5 3 3" xfId="21972" xr:uid="{CBBC635E-A333-45A7-B157-AAE4F6CA2E49}"/>
    <cellStyle name="Rate 2 5 4" xfId="16953" xr:uid="{9F2312ED-61D5-4C7B-9DEF-7C7945C540E4}"/>
    <cellStyle name="Rate 2 5 5" xfId="21173" xr:uid="{5B1E3E13-23B9-4285-93F7-EB8663EC12FE}"/>
    <cellStyle name="Rate 2 5 6" xfId="19920" xr:uid="{7B61B5CA-5DFE-40DA-A2A6-E2F3B1F63833}"/>
    <cellStyle name="Rate 2 5 7" xfId="20051" xr:uid="{6E97FA17-649A-4012-A3B3-DE0E300A0CC1}"/>
    <cellStyle name="Rate 2 6" xfId="14485" xr:uid="{E840C082-E5DA-4A2D-A759-9AFA94EFFB82}"/>
    <cellStyle name="Rate 2 6 2" xfId="21050" xr:uid="{96B5E1B8-FB80-4FCE-91DA-21729E7DA146}"/>
    <cellStyle name="Rate 2 6 3" xfId="21779" xr:uid="{36CC22D7-88B1-4574-9BDD-34E991CC9F42}"/>
    <cellStyle name="Rate 2 6 4" xfId="20774" xr:uid="{BA666EF7-5AB6-408F-A0DD-770CE91D9A68}"/>
    <cellStyle name="Rate 2 7" xfId="21487" xr:uid="{5F840426-5710-4B87-813A-321A7588651C}"/>
    <cellStyle name="Rate 3" xfId="11641" xr:uid="{52ED0757-7267-4203-9B34-F03116484E1E}"/>
    <cellStyle name="Rate 3 2" xfId="13791" xr:uid="{8065DAE1-8F4A-44D4-9BE3-3818D8C91E09}"/>
    <cellStyle name="Rate 3 2 2" xfId="15744" xr:uid="{D15649E8-737B-488D-9AE7-F36615AAB365}"/>
    <cellStyle name="Rate 3 2 2 2" xfId="18202" xr:uid="{3F791F3D-B74F-4840-B75A-AD239C4B8C66}"/>
    <cellStyle name="Rate 3 2 2 2 2" xfId="22532" xr:uid="{EC8E3C30-D2CC-41F2-8A35-09F3C622DEAD}"/>
    <cellStyle name="Rate 3 2 2 2 3" xfId="20094" xr:uid="{CFD9C746-0DFE-4083-ABA6-95F9F3A34C56}"/>
    <cellStyle name="Rate 3 2 2 2 4" xfId="24924" xr:uid="{0480A78F-4BBE-4909-985A-11434D196D80}"/>
    <cellStyle name="Rate 3 2 2 3" xfId="21498" xr:uid="{9A6CF66B-4A26-444B-AB3E-B6846F98AC91}"/>
    <cellStyle name="Rate 3 2 2 4" xfId="22168" xr:uid="{3C685736-EF8D-41FC-B2E3-FCDDE368E405}"/>
    <cellStyle name="Rate 3 2 2 5" xfId="21792" xr:uid="{20404928-2F04-4EEE-817B-FC3A105ED115}"/>
    <cellStyle name="Rate 3 2 3" xfId="15009" xr:uid="{B49229F3-D59A-4879-8112-727E99AAC6B6}"/>
    <cellStyle name="Rate 3 2 3 2" xfId="21226" xr:uid="{1FAD88E0-75F5-420B-8C5B-67BE3D5917B4}"/>
    <cellStyle name="Rate 3 2 3 3" xfId="21659" xr:uid="{BA269181-EA2D-403B-9847-F64B4CC79C5D}"/>
    <cellStyle name="Rate 3 2 3 4" xfId="20018" xr:uid="{B2BA6A61-D937-44A1-A725-05BF372A5509}"/>
    <cellStyle name="Rate 3 2 4" xfId="20846" xr:uid="{1E73CCB5-EA04-4BF7-988E-3634AD32612E}"/>
    <cellStyle name="Rate 3 2 5" xfId="20712" xr:uid="{061F1325-8D0B-4E93-89FD-6A302FA48504}"/>
    <cellStyle name="Rate 3 2 6" xfId="22331" xr:uid="{049B8F49-6108-4DD3-8D5C-BCA2F3BAF576}"/>
    <cellStyle name="Rate 3 3" xfId="13903" xr:uid="{ECBBC06C-06F5-48A2-8C29-09129C60E865}"/>
    <cellStyle name="Rate 3 3 2" xfId="15847" xr:uid="{8AE55F65-C355-418D-81EB-2E367F7342DB}"/>
    <cellStyle name="Rate 3 3 2 2" xfId="18299" xr:uid="{1FF94D23-847B-4676-9B1D-3D4B657D8D33}"/>
    <cellStyle name="Rate 3 3 2 2 2" xfId="22573" xr:uid="{3B1C69B2-E5D0-4305-BEC3-FDC5E41E6614}"/>
    <cellStyle name="Rate 3 3 2 2 3" xfId="19431" xr:uid="{843F2B76-F900-4349-8EF7-DE425E577375}"/>
    <cellStyle name="Rate 3 3 2 2 4" xfId="24948" xr:uid="{964A0AF9-7491-4F99-A7DB-7E5844D9BDEA}"/>
    <cellStyle name="Rate 3 3 2 3" xfId="21523" xr:uid="{CA9A955F-A58C-4547-9CCE-B8621777C894}"/>
    <cellStyle name="Rate 3 3 2 4" xfId="20857" xr:uid="{93252942-ED51-492E-809C-54FC4F640706}"/>
    <cellStyle name="Rate 3 3 2 5" xfId="20010" xr:uid="{E24FDB17-E9AE-4092-9836-A0353A1D7B06}"/>
    <cellStyle name="Rate 3 3 3" xfId="14954" xr:uid="{2E492441-9493-40C0-AC95-70DD62A5C139}"/>
    <cellStyle name="Rate 3 3 3 2" xfId="21208" xr:uid="{C62AD6EC-6A2A-4DB4-B83D-11766430CC4D}"/>
    <cellStyle name="Rate 3 3 3 3" xfId="20642" xr:uid="{3001192E-2EC7-49B2-B338-9703962336C1}"/>
    <cellStyle name="Rate 3 3 3 4" xfId="21489" xr:uid="{A05B30C1-B138-4888-BDBD-ED6E9D714D17}"/>
    <cellStyle name="Rate 3 3 4" xfId="20872" xr:uid="{1EDE77F6-8243-43B3-89D8-CF16C349DFA7}"/>
    <cellStyle name="Rate 3 3 5" xfId="22838" xr:uid="{C92C4178-031B-4AC9-BC17-53D79920B804}"/>
    <cellStyle name="Rate 3 3 6" xfId="20002" xr:uid="{B79BA4B8-D887-450F-8AC3-A20494A8F501}"/>
    <cellStyle name="Rate 3 4" xfId="13726" xr:uid="{ED5EAB15-01F4-438D-AF1F-4E321760C863}"/>
    <cellStyle name="Rate 3 4 2" xfId="15681" xr:uid="{2EB30300-112D-42E5-A9A7-024A83D8C493}"/>
    <cellStyle name="Rate 3 4 2 2" xfId="18145" xr:uid="{D8056EB9-C9EE-4588-B682-CA7572DB502E}"/>
    <cellStyle name="Rate 3 4 2 2 2" xfId="22492" xr:uid="{D2F96E92-CDC9-4745-96DF-38370917CD81}"/>
    <cellStyle name="Rate 3 4 2 2 3" xfId="20214" xr:uid="{254FCD69-9C61-4A50-8CF6-F42F5D517090}"/>
    <cellStyle name="Rate 3 4 2 2 4" xfId="24885" xr:uid="{EEA4C55F-BC3C-45FB-9F44-317F7A78B3CA}"/>
    <cellStyle name="Rate 3 4 2 3" xfId="21483" xr:uid="{DBCB8887-6FFB-465D-B2D5-7D2FB82B97E5}"/>
    <cellStyle name="Rate 3 4 2 4" xfId="21637" xr:uid="{4C186809-E1BB-47F8-8758-279CBAF68503}"/>
    <cellStyle name="Rate 3 4 2 5" xfId="20431" xr:uid="{46CD01E3-882D-4E92-A81E-7FE79A9C8B1E}"/>
    <cellStyle name="Rate 3 4 3" xfId="14473" xr:uid="{7AE41C31-52FA-4866-A0DF-633264A94116}"/>
    <cellStyle name="Rate 3 4 3 2" xfId="21045" xr:uid="{519DA0F2-B5E2-4243-A6D3-1B25CEE724B7}"/>
    <cellStyle name="Rate 3 4 3 3" xfId="20794" xr:uid="{A3EEDC02-1787-40C4-8462-472D281816E3}"/>
    <cellStyle name="Rate 3 4 3 4" xfId="19538" xr:uid="{2E74EFFA-5440-4F10-A521-3A3D62DA4E6F}"/>
    <cellStyle name="Rate 3 4 4" xfId="20828" xr:uid="{7B74EFCC-1BB8-4329-B4D5-C515DDC37140}"/>
    <cellStyle name="Rate 3 4 5" xfId="20999" xr:uid="{A7AEDC55-8914-45D6-84BF-6190181A1508}"/>
    <cellStyle name="Rate 3 4 6" xfId="20178" xr:uid="{780B53C8-788C-4899-8412-C1C2D28DBBDD}"/>
    <cellStyle name="Rate 3 5" xfId="14883" xr:uid="{64F6F467-043F-4908-8128-E7FC4AF7AC33}"/>
    <cellStyle name="Rate 3 5 2" xfId="17885" xr:uid="{7C7FE959-BCE1-4E0D-A882-4F22A5CD9D81}"/>
    <cellStyle name="Rate 3 5 2 2" xfId="22319" xr:uid="{06615AA1-0D5F-4A9B-84B1-8D2989B13299}"/>
    <cellStyle name="Rate 3 5 2 3" xfId="20329" xr:uid="{455912DD-C614-4510-A1D9-27D684A446D7}"/>
    <cellStyle name="Rate 3 5 2 4" xfId="24707" xr:uid="{D58D4612-4061-4552-9D0F-FF3D90390159}"/>
    <cellStyle name="Rate 3 5 3" xfId="17400" xr:uid="{AA671404-1037-42DC-9BDC-C52D12614483}"/>
    <cellStyle name="Rate 3 5 3 2" xfId="22098" xr:uid="{49327048-C460-4192-B642-0804C9802445}"/>
    <cellStyle name="Rate 3 5 3 3" xfId="19678" xr:uid="{0E143177-04B5-4722-BBD9-0CEAD77E4622}"/>
    <cellStyle name="Rate 3 5 4" xfId="16952" xr:uid="{F9DAD6F5-15EB-4409-9A15-2F4C90BF554A}"/>
    <cellStyle name="Rate 3 5 5" xfId="21178" xr:uid="{61D29972-B3CB-4362-882F-54B929B102BA}"/>
    <cellStyle name="Rate 3 5 6" xfId="20653" xr:uid="{AD7AE6B0-3075-4F27-AAED-A6EF66F87947}"/>
    <cellStyle name="Rate 3 5 7" xfId="21920" xr:uid="{D127FC2F-2B64-4C27-B457-F6460ED4FBCC}"/>
    <cellStyle name="Rate 3 6" xfId="16319" xr:uid="{65B4B45A-35FF-4E25-9817-24166ABB7FDD}"/>
    <cellStyle name="Rate 3 6 2" xfId="21675" xr:uid="{466AC380-C718-4D95-A9CE-8CCE859AF379}"/>
    <cellStyle name="Rate 3 6 3" xfId="21323" xr:uid="{5A7AD8CD-702A-4F1A-BBAC-472C47617BC4}"/>
    <cellStyle name="Rate 3 6 4" xfId="23887" xr:uid="{F21D2A47-4E7D-45E2-BFD2-8A1628EB3D84}"/>
    <cellStyle name="Rate 3 7" xfId="20763" xr:uid="{646FED69-1959-4D5E-97BA-14EC0D96A1ED}"/>
    <cellStyle name="Rate 4" xfId="13625" xr:uid="{DF98952A-1A82-4FA0-A8D8-A1DBD21C66E5}"/>
    <cellStyle name="Rate 4 2" xfId="15593" xr:uid="{D83401E6-4AAF-4FC6-8E48-5F6BA6C59BAE}"/>
    <cellStyle name="Rate 4 2 2" xfId="18068" xr:uid="{9B57FBFF-1892-411D-AD57-A99AB1A132D1}"/>
    <cellStyle name="Rate 4 2 2 2" xfId="22444" xr:uid="{236BD52D-6CBF-44B5-9927-6FC93D0CE1C6}"/>
    <cellStyle name="Rate 4 2 2 3" xfId="20247" xr:uid="{22861073-8DC5-4F0F-B6F4-B1B024DC89EC}"/>
    <cellStyle name="Rate 4 2 2 4" xfId="24840" xr:uid="{596DD68A-DD69-4DD0-B45B-80FAF09A023A}"/>
    <cellStyle name="Rate 4 2 3" xfId="21460" xr:uid="{4B2976F0-4269-4F48-9902-D89008CE5004}"/>
    <cellStyle name="Rate 4 2 4" xfId="22766" xr:uid="{EACE4E45-9A03-4270-A241-1100AB4F6D88}"/>
    <cellStyle name="Rate 4 2 5" xfId="20760" xr:uid="{E5B2CC58-85D2-4961-A230-1820991AE72D}"/>
    <cellStyle name="Rate 4 3" xfId="15482" xr:uid="{5206ACDE-17A6-4D5F-8A87-90D728793AEC}"/>
    <cellStyle name="Rate 4 3 2" xfId="21445" xr:uid="{7F040683-688B-425F-9360-10D4821985F2}"/>
    <cellStyle name="Rate 4 3 3" xfId="22536" xr:uid="{6AAB88F4-E44B-4183-95F6-4F69FE7E8288}"/>
    <cellStyle name="Rate 4 3 4" xfId="22722" xr:uid="{FBBC6E6F-5D0F-4A3A-B464-4E04D69A654F}"/>
    <cellStyle name="Rate 4 4" xfId="20797" xr:uid="{669FA15F-5A5C-4700-A924-855E6B2CF773}"/>
    <cellStyle name="Rate 4 5" xfId="21645" xr:uid="{56970DAF-D3DE-4EB3-8518-FFAAB3761E55}"/>
    <cellStyle name="Rate 4 6" xfId="21417" xr:uid="{21A18461-4FD3-4BCD-86EE-D81673AAE80C}"/>
    <cellStyle name="Rate 5" xfId="13638" xr:uid="{A96DCDC2-DB15-400B-8441-0F8DED6346EF}"/>
    <cellStyle name="Rate 5 2" xfId="15605" xr:uid="{E4FFE27D-1BC9-4130-8650-6A7DED45A1A5}"/>
    <cellStyle name="Rate 5 2 2" xfId="18080" xr:uid="{E0CEFD78-4170-408A-A2FE-8C739A58DA86}"/>
    <cellStyle name="Rate 5 2 2 2" xfId="22456" xr:uid="{AA05462C-BA5B-4F51-8D97-8DF8C1B7903E}"/>
    <cellStyle name="Rate 5 2 2 3" xfId="20241" xr:uid="{CC003EE7-9B8D-4B0E-BE14-CD3B4B88F15E}"/>
    <cellStyle name="Rate 5 2 2 4" xfId="24852" xr:uid="{6B652A85-B263-41FB-869D-92AE263DC331}"/>
    <cellStyle name="Rate 5 2 3" xfId="21462" xr:uid="{41BA22AF-16F7-4578-9790-543830BC5306}"/>
    <cellStyle name="Rate 5 2 4" xfId="20054" xr:uid="{991A170F-926F-4F79-BE03-0CF2ABAF4111}"/>
    <cellStyle name="Rate 5 2 5" xfId="20116" xr:uid="{25ADA289-1E57-4713-811B-9D7EAAECF821}"/>
    <cellStyle name="Rate 5 3" xfId="14986" xr:uid="{2770D9F0-02CE-4D21-BB3F-54C223B4EB96}"/>
    <cellStyle name="Rate 5 3 2" xfId="21222" xr:uid="{BB6F30B7-FF28-45FB-B1AF-751E7971EDA3}"/>
    <cellStyle name="Rate 5 3 3" xfId="20633" xr:uid="{07443068-3E17-4677-AB25-8B4D84646AAD}"/>
    <cellStyle name="Rate 5 3 4" xfId="20834" xr:uid="{550F81B3-E5CD-40D2-ACB3-FAC9D7BBF0C5}"/>
    <cellStyle name="Rate 5 4" xfId="20799" xr:uid="{113B2A96-357E-4037-B650-FD8C6DEA828C}"/>
    <cellStyle name="Rate 5 5" xfId="19588" xr:uid="{BF680DA3-58BF-4271-8EAB-2589124132CC}"/>
    <cellStyle name="Rate 5 6" xfId="19740" xr:uid="{330DCAB9-B922-439C-8A45-EB4E0C3C9E7F}"/>
    <cellStyle name="Rate 6" xfId="13785" xr:uid="{708907C1-CB2E-4DD7-AB06-7E8B2F9B76BA}"/>
    <cellStyle name="Rate 6 2" xfId="15738" xr:uid="{591C870C-D05B-43F5-814E-BAC967DAB2EA}"/>
    <cellStyle name="Rate 6 2 2" xfId="18196" xr:uid="{7028E49F-CE1D-43B0-A7BF-AE5898A4A193}"/>
    <cellStyle name="Rate 6 2 2 2" xfId="22527" xr:uid="{FB23D0AE-B551-4415-A2CE-6E1CA31B6650}"/>
    <cellStyle name="Rate 6 2 2 3" xfId="21882" xr:uid="{14C12E76-51E0-455D-8BC7-35A1AA412509}"/>
    <cellStyle name="Rate 6 2 2 4" xfId="24919" xr:uid="{3EFEB906-9F46-475E-9D42-97AE9EB823B3}"/>
    <cellStyle name="Rate 6 2 3" xfId="21497" xr:uid="{D436A2CB-C64B-4C3F-A393-6F02ED79AD2B}"/>
    <cellStyle name="Rate 6 2 4" xfId="19893" xr:uid="{18FB505B-E841-4544-B42D-C0A07E8FA52D}"/>
    <cellStyle name="Rate 6 2 5" xfId="20761" xr:uid="{E5598AD0-B0D3-4B18-9955-126487611A8E}"/>
    <cellStyle name="Rate 6 3" xfId="14765" xr:uid="{17C855FB-E051-435E-802D-4D3939920CB9}"/>
    <cellStyle name="Rate 6 3 2" xfId="21151" xr:uid="{AB1B49F3-BD2F-403E-83A2-43D8C3E15B3B}"/>
    <cellStyle name="Rate 6 3 3" xfId="20666" xr:uid="{0B718854-934B-46C5-986A-7C35D7CB9236}"/>
    <cellStyle name="Rate 6 3 4" xfId="19601" xr:uid="{6B308642-E954-420E-A935-6684C1E44D1B}"/>
    <cellStyle name="Rate 6 4" xfId="20844" xr:uid="{C2912503-2521-4001-ABAB-E127CBFC7A24}"/>
    <cellStyle name="Rate 6 5" xfId="19963" xr:uid="{E08DB484-A7D5-4581-A1C5-0459DF2CDF7C}"/>
    <cellStyle name="Rate 6 6" xfId="22727" xr:uid="{144DAA2B-1E77-4938-A1C6-9AEEC6E2CE94}"/>
    <cellStyle name="Rate 7" xfId="14477" xr:uid="{72D2994D-B36A-42FA-A989-4BA222781597}"/>
    <cellStyle name="Rate 7 2" xfId="17748" xr:uid="{3E0BCF2A-16C2-4B92-99F2-396E7F2C87BE}"/>
    <cellStyle name="Rate 7 2 2" xfId="22206" xr:uid="{BAB79BE5-043A-4C1D-ADE8-D749A22AF6BB}"/>
    <cellStyle name="Rate 7 2 3" xfId="20406" xr:uid="{BA669133-391A-4BA0-B693-4213C46B55A0}"/>
    <cellStyle name="Rate 7 2 4" xfId="24591" xr:uid="{6084E40F-5A00-4467-BEFF-1B4923EE7D8C}"/>
    <cellStyle name="Rate 7 3" xfId="21048" xr:uid="{944E998C-A7F2-4AED-8E5D-619EDE18C864}"/>
    <cellStyle name="Rate 7 4" xfId="21775" xr:uid="{C9F86BA5-1ECD-4B0D-9F0D-7B0A3FD8D176}"/>
    <cellStyle name="Rate 7 5" xfId="19933" xr:uid="{9FF0439A-F42F-4B97-89FD-48AFE41E3355}"/>
    <cellStyle name="Rate 8" xfId="14474" xr:uid="{8A08E9C9-9AF5-4C18-B4B7-98A6F0EDFC96}"/>
    <cellStyle name="Rate 8 2" xfId="21046" xr:uid="{5F074EFE-1D7E-46D1-A1B2-C5F3493A2DD5}"/>
    <cellStyle name="Rate 8 3" xfId="22093" xr:uid="{A379ADA1-43C9-4C8C-86A9-2893D24D8BA5}"/>
    <cellStyle name="Rate 8 4" xfId="21155" xr:uid="{ED3397F4-9EEB-4C42-988D-E6C8CD8B3838}"/>
    <cellStyle name="Rate 9" xfId="19596" xr:uid="{2E763E1F-364B-4D59-B77C-79DFF561A44C}"/>
    <cellStyle name="Reset  - Style4" xfId="9942" xr:uid="{30AF4114-4C50-4872-B1AF-F53F4F0E2D8D}"/>
    <cellStyle name="Reset  - Style7" xfId="9943" xr:uid="{7E167BCF-89D1-45FB-9E6D-58F275DE0B4E}"/>
    <cellStyle name="Reset range style to defaults" xfId="9944" xr:uid="{D325F333-B29C-4BB8-8776-CC3EA1980F8F}"/>
    <cellStyle name="Reset range style to defaults 10" xfId="21158" xr:uid="{47C3A72A-1454-4388-81EC-752DCFE723A2}"/>
    <cellStyle name="Reset range style to defaults 2" xfId="11616" xr:uid="{147E10CB-87A8-46D9-8C61-E865F10DEA2B}"/>
    <cellStyle name="Reset range style to defaults 2 2" xfId="13987" xr:uid="{19947100-FC47-4F5F-B7E0-BCACC225A565}"/>
    <cellStyle name="Reset range style to defaults 2 2 2" xfId="15911" xr:uid="{A14646EF-4F69-4709-BD8D-E26DED5314A2}"/>
    <cellStyle name="Reset range style to defaults 2 2 2 2" xfId="18350" xr:uid="{7E7F5D5A-C254-42A6-A8C3-E049179473C4}"/>
    <cellStyle name="Reset range style to defaults 2 2 2 2 2" xfId="22607" xr:uid="{C3AB5F70-F00E-422D-A816-4B0C1879C3FE}"/>
    <cellStyle name="Reset range style to defaults 2 2 2 2 3" xfId="20160" xr:uid="{2F2C336A-39D9-4C44-A71D-CA78200D40EB}"/>
    <cellStyle name="Reset range style to defaults 2 2 2 2 4" xfId="24983" xr:uid="{F09A71E3-E7FB-496C-9A5F-330F054D024F}"/>
    <cellStyle name="Reset range style to defaults 2 2 2 3" xfId="19247" xr:uid="{8B58346A-707F-405F-8C0A-CB5C2B9F92F8}"/>
    <cellStyle name="Reset range style to defaults 2 2 2 3 2" xfId="23704" xr:uid="{F90491A3-B1BE-4A27-AE49-B4CE473D83E4}"/>
    <cellStyle name="Reset range style to defaults 2 2 2 3 3" xfId="25652" xr:uid="{FDB1E45A-F898-4EEA-A1AE-8EF1456860B4}"/>
    <cellStyle name="Reset range style to defaults 2 2 2 4" xfId="20578" xr:uid="{45E62F81-1200-4C31-8DB7-D55D35A731D0}"/>
    <cellStyle name="Reset range style to defaults 2 2 3" xfId="17300" xr:uid="{52D366C6-95B3-4F42-8B6F-1F1523D101E4}"/>
    <cellStyle name="Reset range style to defaults 2 2 3 2" xfId="22055" xr:uid="{121A1880-A8E2-4493-806C-38E2DDA87E5B}"/>
    <cellStyle name="Reset range style to defaults 2 2 3 3" xfId="19710" xr:uid="{6C9483CF-BB96-45D7-BC41-EAD72CEFEA1B}"/>
    <cellStyle name="Reset range style to defaults 2 2 3 4" xfId="24521" xr:uid="{EFDF4026-25E1-4CAB-BCC6-B3DC56D2A428}"/>
    <cellStyle name="Reset range style to defaults 2 2 4" xfId="16572" xr:uid="{EB5F04D5-6D16-4C4D-BD80-F9DA7BD65571}"/>
    <cellStyle name="Reset range style to defaults 2 2 4 2" xfId="20501" xr:uid="{AF2BA4AB-B1B8-49E7-BF6F-E871A2205A22}"/>
    <cellStyle name="Reset range style to defaults 2 2 4 3" xfId="24096" xr:uid="{E923E301-19D5-474E-A32F-8059AF2CD259}"/>
    <cellStyle name="Reset range style to defaults 2 2 5" xfId="22916" xr:uid="{84B54310-CDA0-4CCB-9DC0-DDAB1969C624}"/>
    <cellStyle name="Reset range style to defaults 2 3" xfId="14862" xr:uid="{138DE7A9-B9E4-45BB-8F16-4C46554D6CA0}"/>
    <cellStyle name="Reset range style to defaults 2 3 2" xfId="17865" xr:uid="{2BC84695-A7EB-4020-A56F-0CFC72DF31CC}"/>
    <cellStyle name="Reset range style to defaults 2 3 2 2" xfId="22300" xr:uid="{253887F5-0872-4893-8413-E2810996E820}"/>
    <cellStyle name="Reset range style to defaults 2 3 2 3" xfId="20348" xr:uid="{F33AD839-36C8-420B-A69B-7F71D58AD2CB}"/>
    <cellStyle name="Reset range style to defaults 2 3 2 4" xfId="24688" xr:uid="{8AAB02C5-3465-4B68-8606-9D6F7C02EC87}"/>
    <cellStyle name="Reset range style to defaults 2 3 3" xfId="18832" xr:uid="{91840865-B912-4D4C-B944-F620AB7AB6DC}"/>
    <cellStyle name="Reset range style to defaults 2 3 3 2" xfId="23289" xr:uid="{3519DBDF-E6CB-46E4-B461-B0604996A147}"/>
    <cellStyle name="Reset range style to defaults 2 3 3 3" xfId="25237" xr:uid="{9BB45F26-FC98-4623-89D0-E39C97BEF8F6}"/>
    <cellStyle name="Reset range style to defaults 2 3 4" xfId="19919" xr:uid="{FB9FF2B9-4598-43E5-98AC-6FA8E8FB9488}"/>
    <cellStyle name="Reset range style to defaults 2 4" xfId="16737" xr:uid="{39529B0A-A6D7-4629-ABC4-DF72C2B0E2BC}"/>
    <cellStyle name="Reset range style to defaults 2 4 2" xfId="21822" xr:uid="{3A0F1EBE-6F42-40BB-A76A-53F17C07C9D8}"/>
    <cellStyle name="Reset range style to defaults 2 4 3" xfId="21244" xr:uid="{205F87C1-55BA-4D6E-B188-BC3EE72219CA}"/>
    <cellStyle name="Reset range style to defaults 2 4 4" xfId="24246" xr:uid="{B2DA5EA0-F6B7-4D69-865E-CFA4622C507C}"/>
    <cellStyle name="Reset range style to defaults 2 5" xfId="16693" xr:uid="{208790DA-AAF1-442C-95E6-1C0C0B2B948D}"/>
    <cellStyle name="Reset range style to defaults 2 5 2" xfId="21189" xr:uid="{2B6025D4-B909-458A-911D-F54D42E1005C}"/>
    <cellStyle name="Reset range style to defaults 2 5 3" xfId="24213" xr:uid="{58490F95-90FA-4A2D-BE6A-5C5AB8A99007}"/>
    <cellStyle name="Reset range style to defaults 2 6" xfId="20833" xr:uid="{7CB78128-23ED-4D3B-8AE0-21CCE65709FA}"/>
    <cellStyle name="Reset range style to defaults 3" xfId="11640" xr:uid="{3E706648-BA10-4871-998E-77942BB176BC}"/>
    <cellStyle name="Reset range style to defaults 3 2" xfId="14004" xr:uid="{7B864676-E0FA-490C-BB4A-4F741E1B4CBD}"/>
    <cellStyle name="Reset range style to defaults 3 2 2" xfId="15928" xr:uid="{90989E21-A6FD-4F7D-ABB3-E002ED8B5640}"/>
    <cellStyle name="Reset range style to defaults 3 2 2 2" xfId="18367" xr:uid="{AF0A26CB-1542-4463-A911-BDA0B0BD5A57}"/>
    <cellStyle name="Reset range style to defaults 3 2 2 2 2" xfId="22624" xr:uid="{3D63F046-7419-4C31-A105-527179FC4279}"/>
    <cellStyle name="Reset range style to defaults 3 2 2 2 3" xfId="23037" xr:uid="{FBE60904-89C7-4232-A074-E44E707FEAFD}"/>
    <cellStyle name="Reset range style to defaults 3 2 2 2 4" xfId="25000" xr:uid="{CD50A9C3-8823-46BC-8FCA-D77F8A1626F5}"/>
    <cellStyle name="Reset range style to defaults 3 2 2 3" xfId="19264" xr:uid="{0A16CF92-544D-435F-99B2-70BC74DB8F60}"/>
    <cellStyle name="Reset range style to defaults 3 2 2 3 2" xfId="23721" xr:uid="{5A302047-EF08-411A-A653-D2EBCE5D17CB}"/>
    <cellStyle name="Reset range style to defaults 3 2 2 3 3" xfId="25669" xr:uid="{DDC1020C-A203-4C91-9E5B-01E5A76BF6F5}"/>
    <cellStyle name="Reset range style to defaults 3 2 2 4" xfId="21345" xr:uid="{32B11336-2413-4DC7-9B35-F9F8612282D3}"/>
    <cellStyle name="Reset range style to defaults 3 2 3" xfId="17317" xr:uid="{C972235B-D432-4833-94F1-6E52C4B62B1C}"/>
    <cellStyle name="Reset range style to defaults 3 2 3 2" xfId="22072" xr:uid="{FA614F4B-680E-4F09-A688-1ED624B15B39}"/>
    <cellStyle name="Reset range style to defaults 3 2 3 3" xfId="19693" xr:uid="{30F00336-8C60-4458-ABCF-7ED3D116300A}"/>
    <cellStyle name="Reset range style to defaults 3 2 3 4" xfId="24538" xr:uid="{9193B5FE-4EB6-47C4-A1D7-94D09F9967FB}"/>
    <cellStyle name="Reset range style to defaults 3 2 4" xfId="16555" xr:uid="{CA4B07BB-D6D8-4F2C-9D69-2FC91EA59610}"/>
    <cellStyle name="Reset range style to defaults 3 2 4 2" xfId="19487" xr:uid="{AE955D7E-EDA0-4225-AAC4-1B71E18363E3}"/>
    <cellStyle name="Reset range style to defaults 3 2 4 3" xfId="24079" xr:uid="{1EBB16B8-FC30-4756-8A74-1D3F39C9F12E}"/>
    <cellStyle name="Reset range style to defaults 3 2 5" xfId="22818" xr:uid="{4F1AD9FB-1B35-43B3-9EAD-6783D2A1FC1E}"/>
    <cellStyle name="Reset range style to defaults 3 3" xfId="14882" xr:uid="{D719B997-A9D8-40DF-B1D1-B42D45E8C896}"/>
    <cellStyle name="Reset range style to defaults 3 3 2" xfId="17884" xr:uid="{84B1223D-E580-4193-9CCF-11245FDA10D3}"/>
    <cellStyle name="Reset range style to defaults 3 3 2 2" xfId="22318" xr:uid="{AF08CABF-0255-4876-B030-71DED003D827}"/>
    <cellStyle name="Reset range style to defaults 3 3 2 3" xfId="20330" xr:uid="{4A18D1E7-86F7-4FF3-B767-68996659FA22}"/>
    <cellStyle name="Reset range style to defaults 3 3 2 4" xfId="24706" xr:uid="{48AB0E61-65AE-48B7-B716-7CD7BEE97422}"/>
    <cellStyle name="Reset range style to defaults 3 3 3" xfId="18850" xr:uid="{8A4D47C9-BB3C-406D-8444-47AC458672D3}"/>
    <cellStyle name="Reset range style to defaults 3 3 3 2" xfId="23307" xr:uid="{BFA95C6C-1D8E-4519-A322-2752AED63F98}"/>
    <cellStyle name="Reset range style to defaults 3 3 3 3" xfId="25255" xr:uid="{F77F0683-D103-43D3-AC52-A95A73E19FBF}"/>
    <cellStyle name="Reset range style to defaults 3 3 4" xfId="21419" xr:uid="{41D3FA32-E2A8-4CFA-B70D-1912459B668B}"/>
    <cellStyle name="Reset range style to defaults 3 4" xfId="16756" xr:uid="{118F80F4-774A-4027-B22F-9DCA1CD5798B}"/>
    <cellStyle name="Reset range style to defaults 3 4 2" xfId="21840" xr:uid="{AE87AF49-C5F1-463E-B807-7FE36F384885}"/>
    <cellStyle name="Reset range style to defaults 3 4 3" xfId="19475" xr:uid="{06508165-5495-4F15-B499-C6DF2D678CA6}"/>
    <cellStyle name="Reset range style to defaults 3 4 4" xfId="24264" xr:uid="{9F9BE9F6-DD66-4132-A3D8-0C0EBCEC57CF}"/>
    <cellStyle name="Reset range style to defaults 3 5" xfId="17035" xr:uid="{F654F1EC-0530-4EB3-803D-67E5052CFC5D}"/>
    <cellStyle name="Reset range style to defaults 3 5 2" xfId="20075" xr:uid="{B49F81E2-8F3B-4F09-A571-4D4B185DF226}"/>
    <cellStyle name="Reset range style to defaults 3 5 3" xfId="24436" xr:uid="{9C61BE58-61F5-48AB-B0F0-97CF0507D8E6}"/>
    <cellStyle name="Reset range style to defaults 3 6" xfId="20764" xr:uid="{F781B8BB-8B50-49BE-9AC0-C9314400B790}"/>
    <cellStyle name="Reset range style to defaults 4" xfId="13626" xr:uid="{D3B3B76E-D312-4FF0-B78C-CE38F8FEE8B5}"/>
    <cellStyle name="Reset range style to defaults 4 2" xfId="15594" xr:uid="{1073748D-13B5-41AB-9F64-1CD336E1DE3E}"/>
    <cellStyle name="Reset range style to defaults 4 2 2" xfId="18069" xr:uid="{7DFFFD75-FA50-469F-9152-5CD01BEC72C3}"/>
    <cellStyle name="Reset range style to defaults 4 2 2 2" xfId="22445" xr:uid="{F4CB3E00-A735-42F1-85A9-547C15237E72}"/>
    <cellStyle name="Reset range style to defaults 4 2 2 3" xfId="20085" xr:uid="{753272FC-3DB9-45CB-93A7-1774EC4DD203}"/>
    <cellStyle name="Reset range style to defaults 4 2 2 4" xfId="24841" xr:uid="{BA3219E6-71E5-4119-8CDD-39DD98D8B3CB}"/>
    <cellStyle name="Reset range style to defaults 4 2 3" xfId="19113" xr:uid="{8D0D7E03-E24D-4F32-A1D3-E11D5B792D5E}"/>
    <cellStyle name="Reset range style to defaults 4 2 3 2" xfId="23570" xr:uid="{A9CE750F-7083-4BA1-9110-D86D27910074}"/>
    <cellStyle name="Reset range style to defaults 4 2 3 3" xfId="25518" xr:uid="{FDF940DC-D3DC-4A82-A277-182A56046676}"/>
    <cellStyle name="Reset range style to defaults 4 2 4" xfId="21643" xr:uid="{9948B40E-6B40-40F1-AF5F-CE7129531BA7}"/>
    <cellStyle name="Reset range style to defaults 4 3" xfId="17115" xr:uid="{BD96A8A7-89CE-46FF-BEDD-0ABBFC81019D}"/>
    <cellStyle name="Reset range style to defaults 4 3 2" xfId="21987" xr:uid="{BB871A93-00CE-4813-9E3C-6AB68DCE56F4}"/>
    <cellStyle name="Reset range style to defaults 4 3 3" xfId="19754" xr:uid="{38AC27DC-9996-4239-9E11-F35486F86AE9}"/>
    <cellStyle name="Reset range style to defaults 4 3 4" xfId="24474" xr:uid="{C763DB57-C763-426B-AC89-60A1AB69D988}"/>
    <cellStyle name="Reset range style to defaults 4 4" xfId="16994" xr:uid="{D18A365D-06C3-4FDF-A1F2-376363F5EDDD}"/>
    <cellStyle name="Reset range style to defaults 4 4 2" xfId="20831" xr:uid="{52D422D7-AF86-4F1A-9E26-22ED83910E50}"/>
    <cellStyle name="Reset range style to defaults 4 4 3" xfId="24402" xr:uid="{2CBF6A16-A58D-422C-B052-59AB7E2A34BF}"/>
    <cellStyle name="Reset range style to defaults 4 5" xfId="21003" xr:uid="{09C012F1-A4C6-4CE7-8A93-62F75058DEF3}"/>
    <cellStyle name="Reset range style to defaults 5" xfId="13637" xr:uid="{99209739-B403-48C8-AE84-470D5F731F1E}"/>
    <cellStyle name="Reset range style to defaults 5 2" xfId="15604" xr:uid="{7B261D42-B1AE-4441-9FEE-AC3D3458913E}"/>
    <cellStyle name="Reset range style to defaults 5 2 2" xfId="18079" xr:uid="{D6078C00-A734-46D7-B5B6-8B0341D2F29F}"/>
    <cellStyle name="Reset range style to defaults 5 2 2 2" xfId="22455" xr:uid="{CF177822-041D-494D-B262-81A9C2C7F327}"/>
    <cellStyle name="Reset range style to defaults 5 2 2 3" xfId="20242" xr:uid="{E8049D23-E85B-4F11-828E-043A465240D0}"/>
    <cellStyle name="Reset range style to defaults 5 2 2 4" xfId="24851" xr:uid="{56F216B4-4372-49A2-B681-1906B9047BF2}"/>
    <cellStyle name="Reset range style to defaults 5 2 3" xfId="19122" xr:uid="{DB8B9E49-6B7C-4AAE-8FE7-0A5BCBD66A8C}"/>
    <cellStyle name="Reset range style to defaults 5 2 3 2" xfId="23579" xr:uid="{3F28C964-B5CC-4653-865C-C3ED16C6485E}"/>
    <cellStyle name="Reset range style to defaults 5 2 3 3" xfId="25527" xr:uid="{1D02C964-BEFE-4CB4-975B-DFEE9139271D}"/>
    <cellStyle name="Reset range style to defaults 5 2 4" xfId="20849" xr:uid="{587139D5-FC34-4BF5-87DB-BF65252CA114}"/>
    <cellStyle name="Reset range style to defaults 5 3" xfId="17124" xr:uid="{A13C15B3-7949-44E1-9317-478CFE996D7E}"/>
    <cellStyle name="Reset range style to defaults 5 3 2" xfId="21996" xr:uid="{1DEDD6E2-8D97-48C7-A84E-9B25F02D1A43}"/>
    <cellStyle name="Reset range style to defaults 5 3 3" xfId="21973" xr:uid="{153689E4-733A-4CD7-A29A-F254BCFA8008}"/>
    <cellStyle name="Reset range style to defaults 5 3 4" xfId="24483" xr:uid="{BC14800A-C305-4709-8C30-32D369DA4837}"/>
    <cellStyle name="Reset range style to defaults 5 4" xfId="16987" xr:uid="{C4074315-020A-4367-93AA-9F9D0E083130}"/>
    <cellStyle name="Reset range style to defaults 5 4 2" xfId="22832" xr:uid="{0C0FA2D7-6867-4715-9F2A-01A10C581D03}"/>
    <cellStyle name="Reset range style to defaults 5 4 3" xfId="24395" xr:uid="{851754D6-46B2-4C5C-ABE7-B5577F550AA9}"/>
    <cellStyle name="Reset range style to defaults 5 5" xfId="19965" xr:uid="{3163374D-2532-4F67-8909-B91AA31ED08D}"/>
    <cellStyle name="Reset range style to defaults 6" xfId="13652" xr:uid="{4C5DBD63-76EC-459D-A437-9672B2DE4892}"/>
    <cellStyle name="Reset range style to defaults 6 2" xfId="15613" xr:uid="{D5EA3699-5ADF-45E6-BE69-B5690ACAC99F}"/>
    <cellStyle name="Reset range style to defaults 6 2 2" xfId="18087" xr:uid="{53515593-A7EC-4672-A08B-D6942CF2C20C}"/>
    <cellStyle name="Reset range style to defaults 6 2 2 2" xfId="22462" xr:uid="{85163FC8-E3BC-418B-948C-166C0C90EFE9}"/>
    <cellStyle name="Reset range style to defaults 6 2 2 3" xfId="20235" xr:uid="{AC5DB3E8-8AAD-4107-A944-5E9ACCE60F21}"/>
    <cellStyle name="Reset range style to defaults 6 2 2 4" xfId="24857" xr:uid="{E0A88565-95D1-4E6B-8E8B-12BFC88E2D29}"/>
    <cellStyle name="Reset range style to defaults 6 2 3" xfId="19126" xr:uid="{E75EBB1E-88AE-432A-B9BA-BCA6EE52F3FB}"/>
    <cellStyle name="Reset range style to defaults 6 2 3 2" xfId="23583" xr:uid="{F7CBA0C1-0612-429E-8AB4-4D57CDE34BAA}"/>
    <cellStyle name="Reset range style to defaults 6 2 3 3" xfId="25531" xr:uid="{0289A9DD-59A2-4194-A74D-1792BB1A8AA3}"/>
    <cellStyle name="Reset range style to defaults 6 2 4" xfId="22036" xr:uid="{3970C19A-C592-498E-9EE3-ECEAFE45D8EB}"/>
    <cellStyle name="Reset range style to defaults 6 3" xfId="17127" xr:uid="{A3267723-71C3-4FA5-8842-0016B814A276}"/>
    <cellStyle name="Reset range style to defaults 6 3 2" xfId="21998" xr:uid="{2C522171-BE57-4B05-8888-EE2285EAE9ED}"/>
    <cellStyle name="Reset range style to defaults 6 3 3" xfId="19744" xr:uid="{AD5D4489-F589-4F07-A891-1B4AD788A63E}"/>
    <cellStyle name="Reset range style to defaults 6 3 4" xfId="24485" xr:uid="{8F26C719-E232-4A0F-A8E6-501B709D9E0C}"/>
    <cellStyle name="Reset range style to defaults 6 4" xfId="16434" xr:uid="{65ED5C92-FDAD-4D2E-9D93-457EEE010CBC}"/>
    <cellStyle name="Reset range style to defaults 6 4 2" xfId="21301" xr:uid="{0E8DB1E3-0A02-40F8-B5DD-70D4BA991BE0}"/>
    <cellStyle name="Reset range style to defaults 6 4 3" xfId="23970" xr:uid="{88CDF874-1D39-4BB5-AA66-06D059555376}"/>
    <cellStyle name="Reset range style to defaults 6 5" xfId="20937" xr:uid="{6BA346C5-8F32-4AAA-BC53-9A677C6095FF}"/>
    <cellStyle name="Reset range style to defaults 7" xfId="14478" xr:uid="{37846A92-57F1-47EE-8C8A-45A31D03CB7F}"/>
    <cellStyle name="Reset range style to defaults 7 2" xfId="17749" xr:uid="{17063BD8-EDAC-45E8-B5CE-87CFB002F61C}"/>
    <cellStyle name="Reset range style to defaults 7 2 2" xfId="22207" xr:uid="{0BD6B7EE-6494-4010-9F51-9DBD6D9766B9}"/>
    <cellStyle name="Reset range style to defaults 7 2 3" xfId="19667" xr:uid="{1B355D28-048C-41F8-B533-0463633A8B2E}"/>
    <cellStyle name="Reset range style to defaults 7 2 4" xfId="24592" xr:uid="{C35CF095-D6CA-4BA2-AD39-BA39363FAAF7}"/>
    <cellStyle name="Reset range style to defaults 7 3" xfId="16898" xr:uid="{B62533C7-A334-417B-8231-58D33E7B29A0}"/>
    <cellStyle name="Reset range style to defaults 7 3 2" xfId="22937" xr:uid="{E09F4D32-B457-4465-90CF-549DB7237FC4}"/>
    <cellStyle name="Reset range style to defaults 7 3 3" xfId="24328" xr:uid="{26DAC863-32E0-461E-B48A-4835452966ED}"/>
    <cellStyle name="Reset range style to defaults 7 4" xfId="22934" xr:uid="{3B440FBE-91E0-43FE-A1C7-9C6FB0ED61D5}"/>
    <cellStyle name="Reset range style to defaults 8" xfId="14475" xr:uid="{A9DD1B46-FD60-48A6-B020-9FA73358D053}"/>
    <cellStyle name="Reset range style to defaults 8 2" xfId="16899" xr:uid="{A18448A7-BBF8-4968-98B3-62F5A04175C9}"/>
    <cellStyle name="Reset range style to defaults 8 2 2" xfId="21552" xr:uid="{7DC3646A-9E4E-4FF2-B62C-03503CF6DDC6}"/>
    <cellStyle name="Reset range style to defaults 8 2 3" xfId="24329" xr:uid="{D95E35C2-A52C-4A7A-864E-1965F86FAE47}"/>
    <cellStyle name="Reset range style to defaults 8 3" xfId="22840" xr:uid="{1E94AB5F-928E-4589-ADA4-D447C929479F}"/>
    <cellStyle name="Reset range style to defaults 9" xfId="16485" xr:uid="{74960C9E-08D4-4615-8C13-6EC7B807C82F}"/>
    <cellStyle name="Reset range style to defaults 9 2" xfId="19851" xr:uid="{1482E578-F085-4826-AA6E-F995BD89A11A}"/>
    <cellStyle name="Reset range style to defaults 9 3" xfId="24011" xr:uid="{2FE3439D-CA0B-474C-BCC7-C230A8D49787}"/>
    <cellStyle name="Result" xfId="1561" xr:uid="{00000000-0005-0000-0000-0000AA210000}"/>
    <cellStyle name="Result 2" xfId="1562" xr:uid="{00000000-0005-0000-0000-0000AB210000}"/>
    <cellStyle name="Result 5" xfId="1563" xr:uid="{00000000-0005-0000-0000-0000AC210000}"/>
    <cellStyle name="Result_M033_2009_Q1_P200_Reserve for Bonus" xfId="1564" xr:uid="{00000000-0005-0000-0000-0000AD210000}"/>
    <cellStyle name="Revenue(rev).xls]SEPT" xfId="9945" xr:uid="{5CFAD254-E70E-4946-BDB9-F49A1C355EA2}"/>
    <cellStyle name="RevList" xfId="69" xr:uid="{00000000-0005-0000-0000-0000AE210000}"/>
    <cellStyle name="RevList 2" xfId="13450" xr:uid="{845909F0-4553-4DFF-B3B0-2B4C340D177A}"/>
    <cellStyle name="RevList 3" xfId="9946" xr:uid="{A78718DB-DEF3-4236-9772-31D0038839E6}"/>
    <cellStyle name="Rittichai" xfId="11377" xr:uid="{105C0C70-FAB0-4C08-AF2D-964F807BED54}"/>
    <cellStyle name="rrency [0]_laroux_1" xfId="13451" xr:uid="{E65A56C2-728A-4AF8-8B8D-DC9A6D951ECF}"/>
    <cellStyle name="s" xfId="1565" xr:uid="{00000000-0005-0000-0000-0000AF210000}"/>
    <cellStyle name="s 2" xfId="13452" xr:uid="{E87570DC-98ED-49F9-9E7A-076CA586CDB9}"/>
    <cellStyle name="s 3" xfId="9947" xr:uid="{7E1A5C5B-624A-45F2-B477-755007BE9F43}"/>
    <cellStyle name="s_FA" xfId="9948" xr:uid="{B3E31574-2990-402E-9086-0A2D12C965FC}"/>
    <cellStyle name="s_FA 2" xfId="13453" xr:uid="{541D37A9-E756-4B43-A84D-85C9F74CB5BA}"/>
    <cellStyle name="s_FA_WP-IS" xfId="9949" xr:uid="{00FD6076-D0BF-41E6-A05E-ACE068FCB9AA}"/>
    <cellStyle name="s_FA_WP-IS 2" xfId="13454" xr:uid="{15CE554C-E82D-47B9-A9F6-2E29802B486F}"/>
    <cellStyle name="s_purchases test - orisoft systems" xfId="9950" xr:uid="{1E00F787-B109-409B-8B04-DAA67DA81E04}"/>
    <cellStyle name="s_purchases test - orisoft systems 2" xfId="13455" xr:uid="{36D5301D-E847-437B-BE41-26024C0E6E6D}"/>
    <cellStyle name="s_WP(IS)-System" xfId="9951" xr:uid="{4B6235CE-0607-474F-AE11-B7F7D07AE537}"/>
    <cellStyle name="s_WP(IS)-System 2" xfId="13456" xr:uid="{3EBB34BF-7127-4954-A73A-432D4F0A8482}"/>
    <cellStyle name="s_WP-IS" xfId="9952" xr:uid="{D2AA8EAA-4C0A-4718-A553-A31595AF44A1}"/>
    <cellStyle name="s_WP-IS 2" xfId="13457" xr:uid="{0FDAB96A-4015-479B-AC96-87BB21D6F9FA}"/>
    <cellStyle name="Salomon Logo" xfId="70" xr:uid="{00000000-0005-0000-0000-0000B0210000}"/>
    <cellStyle name="Salomon Logo 10" xfId="19598" xr:uid="{D51B2B75-9742-4639-9EDA-6286A8D14806}"/>
    <cellStyle name="Salomon Logo 2" xfId="1335" xr:uid="{00000000-0005-0000-0000-0000B1210000}"/>
    <cellStyle name="Salomon Logo 2 2" xfId="2345" xr:uid="{00000000-0005-0000-0000-0000B2210000}"/>
    <cellStyle name="Salomon Logo 2 2 2" xfId="3682" xr:uid="{00000000-0005-0000-0000-0000B3210000}"/>
    <cellStyle name="Salomon Logo 2 2 2 2" xfId="7406" xr:uid="{00000000-0005-0000-0000-0000B4210000}"/>
    <cellStyle name="Salomon Logo 2 2 2 3" xfId="23120" xr:uid="{D4820EDB-5472-448F-A4C1-62A3426E4650}"/>
    <cellStyle name="Salomon Logo 2 2 3" xfId="3523" xr:uid="{00000000-0005-0000-0000-0000B5210000}"/>
    <cellStyle name="Salomon Logo 2 2 3 2" xfId="22959" xr:uid="{AB6F6B2D-6B69-4C8D-99E7-F43BB61AA71F}"/>
    <cellStyle name="Salomon Logo 2 2 3 3" xfId="23811" xr:uid="{D5593D6E-274B-41AB-A2B1-3A07C19A2381}"/>
    <cellStyle name="Salomon Logo 2 2 4" xfId="21582" xr:uid="{73B8AF46-A5F1-4C1B-920D-E00B446B75F3}"/>
    <cellStyle name="Salomon Logo 2 2 5" xfId="21640" xr:uid="{CDA08E5B-3181-45F8-89C0-33B014C3BB5A}"/>
    <cellStyle name="Salomon Logo 2 3" xfId="3671" xr:uid="{00000000-0005-0000-0000-0000B6210000}"/>
    <cellStyle name="Salomon Logo 2 3 2" xfId="3684" xr:uid="{00000000-0005-0000-0000-0000B7210000}"/>
    <cellStyle name="Salomon Logo 2 3 2 2" xfId="7407" xr:uid="{00000000-0005-0000-0000-0000B8210000}"/>
    <cellStyle name="Salomon Logo 2 3 2 3" xfId="23172" xr:uid="{453F383E-4DF8-49DB-A45B-B63C64E05654}"/>
    <cellStyle name="Salomon Logo 2 3 3" xfId="3685" xr:uid="{00000000-0005-0000-0000-0000B9210000}"/>
    <cellStyle name="Salomon Logo 2 3 3 2" xfId="22996" xr:uid="{CE59E5CD-4A10-43B1-BC6B-1A781CA173DD}"/>
    <cellStyle name="Salomon Logo 2 3 3 3" xfId="23853" xr:uid="{96EB45A6-7BFE-4C67-82BF-4215374F86E7}"/>
    <cellStyle name="Salomon Logo 2 3 4" xfId="21681" xr:uid="{27D0F3F1-520C-45FA-8A03-8FE3DE49BCEE}"/>
    <cellStyle name="Salomon Logo 2 3 5" xfId="21165" xr:uid="{15AF5323-1D4F-4591-BE31-2D924A57905B}"/>
    <cellStyle name="Salomon Logo 2 4" xfId="3590" xr:uid="{00000000-0005-0000-0000-0000BA210000}"/>
    <cellStyle name="Salomon Logo 2 4 2" xfId="3681" xr:uid="{00000000-0005-0000-0000-0000BB210000}"/>
    <cellStyle name="Salomon Logo 2 4 2 2" xfId="7405" xr:uid="{00000000-0005-0000-0000-0000BC210000}"/>
    <cellStyle name="Salomon Logo 2 4 2 3" xfId="20107" xr:uid="{EFD8AE64-4398-41F1-A768-99944EA76060}"/>
    <cellStyle name="Salomon Logo 2 4 3" xfId="3561" xr:uid="{00000000-0005-0000-0000-0000BD210000}"/>
    <cellStyle name="Salomon Logo 2 4 3 2" xfId="21718" xr:uid="{4E1F5CE2-7E8D-43D0-B1EC-4D13C751E968}"/>
    <cellStyle name="Salomon Logo 2 4 3 3" xfId="21571" xr:uid="{01B80896-2452-4505-8F22-BE2D0851C25C}"/>
    <cellStyle name="Salomon Logo 2 4 4" xfId="21061" xr:uid="{E79493BA-1E33-44A1-B70F-3A2141DD0997}"/>
    <cellStyle name="Salomon Logo 2 4 5" xfId="19949" xr:uid="{39C63746-1B82-439F-B15C-3311B3B191E1}"/>
    <cellStyle name="Salomon Logo 2 5" xfId="3539" xr:uid="{00000000-0005-0000-0000-0000BE210000}"/>
    <cellStyle name="Salomon Logo 2 5 2" xfId="3589" xr:uid="{00000000-0005-0000-0000-0000BF210000}"/>
    <cellStyle name="Salomon Logo 2 5 2 2" xfId="21918" xr:uid="{BAB36C1A-4D4C-4EB2-B8AC-57FD7F5D3738}"/>
    <cellStyle name="Salomon Logo 2 5 2 3" xfId="21784" xr:uid="{83B60365-1CFF-45AE-9691-7B48B7BA2283}"/>
    <cellStyle name="Salomon Logo 2 5 3" xfId="22171" xr:uid="{02383468-D22B-4DEE-9F78-05A743B5C1EE}"/>
    <cellStyle name="Salomon Logo 2 5 4" xfId="20427" xr:uid="{1CC6D0B0-C821-44AD-963C-0988165AD67F}"/>
    <cellStyle name="Salomon Logo 2 6" xfId="3588" xr:uid="{00000000-0005-0000-0000-0000C0210000}"/>
    <cellStyle name="Salomon Logo 2 6 2" xfId="22094" xr:uid="{DA5F2993-5116-4230-9F4B-629842B775F1}"/>
    <cellStyle name="Salomon Logo 2 6 3" xfId="19679" xr:uid="{953E12C4-8C0E-4417-A6B5-353D8BE19D2C}"/>
    <cellStyle name="Salomon Logo 2 7" xfId="16960" xr:uid="{7D98EF24-F6E9-436C-9472-9C0CE6935BB0}"/>
    <cellStyle name="Salomon Logo 2 7 2" xfId="21933" xr:uid="{CF4AA25C-DB1A-4CB8-AC98-9DC04C083D5B}"/>
    <cellStyle name="Salomon Logo 2 7 3" xfId="19781" xr:uid="{A6638545-1614-4951-A9E7-EA1934F33AD0}"/>
    <cellStyle name="Salomon Logo 2 8" xfId="20942" xr:uid="{E78F86B5-A8C4-403A-AAEF-3EE4DC444EA5}"/>
    <cellStyle name="Salomon Logo 2 9" xfId="22817" xr:uid="{19E57895-ACC3-4B35-AD28-13598E795DA1}"/>
    <cellStyle name="Salomon Logo 3" xfId="3524" xr:uid="{00000000-0005-0000-0000-0000C1210000}"/>
    <cellStyle name="Salomon Logo 3 2" xfId="3674" xr:uid="{00000000-0005-0000-0000-0000C2210000}"/>
    <cellStyle name="Salomon Logo 3 2 2" xfId="7399" xr:uid="{00000000-0005-0000-0000-0000C3210000}"/>
    <cellStyle name="Salomon Logo 3 2 2 2" xfId="22728" xr:uid="{F15BF5EF-7395-4C05-BE44-CCF123FC4728}"/>
    <cellStyle name="Salomon Logo 3 2 2 3" xfId="23132" xr:uid="{164D11A5-6123-4CB5-9998-D5F68F9B5D7C}"/>
    <cellStyle name="Salomon Logo 3 2 3" xfId="19363" xr:uid="{6911F421-F82C-48E8-81B3-D33C5D5654D2}"/>
    <cellStyle name="Salomon Logo 3 2 3 2" xfId="22969" xr:uid="{59D5B9F1-0873-4B95-AA6D-950D3018B029}"/>
    <cellStyle name="Salomon Logo 3 2 3 3" xfId="23821" xr:uid="{CB1157BE-38AA-4CEF-9036-353883180C77}"/>
    <cellStyle name="Salomon Logo 3 2 4" xfId="21601" xr:uid="{4D75BDDE-76DC-44CE-B399-76C24D2DCD8D}"/>
    <cellStyle name="Salomon Logo 3 2 5" xfId="19870" xr:uid="{F4D6EC66-6BE7-4640-BAC3-F05428372AC8}"/>
    <cellStyle name="Salomon Logo 3 3" xfId="3683" xr:uid="{00000000-0005-0000-0000-0000C4210000}"/>
    <cellStyle name="Salomon Logo 3 3 2" xfId="18725" xr:uid="{046084FB-024A-4C27-9B3F-F3199AD6B87C}"/>
    <cellStyle name="Salomon Logo 3 3 2 2" xfId="22797" xr:uid="{29065526-C02C-47BA-8C3F-2E4386A6D2ED}"/>
    <cellStyle name="Salomon Logo 3 3 2 3" xfId="23183" xr:uid="{802B3777-7897-476D-B2DD-52E914935390}"/>
    <cellStyle name="Salomon Logo 3 3 3" xfId="19403" xr:uid="{8BCFC9D8-69AC-4DD8-8504-16471ECDDEC8}"/>
    <cellStyle name="Salomon Logo 3 3 3 2" xfId="23006" xr:uid="{C687A12D-2A1D-415C-804A-BB2A6F077FBB}"/>
    <cellStyle name="Salomon Logo 3 3 3 3" xfId="23863" xr:uid="{7FCB2611-3ADC-49A1-9964-1DA25EB6CEC8}"/>
    <cellStyle name="Salomon Logo 3 3 4" xfId="21693" xr:uid="{FDF21725-233A-43B3-8811-8392CFB16AF6}"/>
    <cellStyle name="Salomon Logo 3 3 5" xfId="20535" xr:uid="{3EC18A5A-F465-4C8A-8F1D-C9D7F1DC9AE8}"/>
    <cellStyle name="Salomon Logo 3 4" xfId="14544" xr:uid="{84D29929-75AE-46EB-B97F-DF3EB1ED4223}"/>
    <cellStyle name="Salomon Logo 3 4 2" xfId="17770" xr:uid="{EC488478-15FF-474B-AA76-0D5EC2133FAC}"/>
    <cellStyle name="Salomon Logo 3 4 2 2" xfId="22225" xr:uid="{FA6FC686-30AF-41D6-95AB-09EC8013E33B}"/>
    <cellStyle name="Salomon Logo 3 4 2 3" xfId="21931" xr:uid="{15C3E130-F545-4D9C-ABDD-BD1F3CF9CA6E}"/>
    <cellStyle name="Salomon Logo 3 4 3" xfId="16490" xr:uid="{2AE34149-6D3E-4939-A2EF-0EB0F62AEBC1}"/>
    <cellStyle name="Salomon Logo 3 4 3 2" xfId="21749" xr:uid="{47325B6F-0FA3-44C6-A348-CBB1421C1635}"/>
    <cellStyle name="Salomon Logo 3 4 3 3" xfId="21096" xr:uid="{9396FD27-25AC-48C8-BF07-316883126DF8}"/>
    <cellStyle name="Salomon Logo 3 4 4" xfId="21072" xr:uid="{6ECDD0D0-5BB8-4213-9641-05B043BA104A}"/>
    <cellStyle name="Salomon Logo 3 4 5" xfId="19546" xr:uid="{15969200-F476-43C9-A68F-EC14EBCBCB27}"/>
    <cellStyle name="Salomon Logo 3 5" xfId="17715" xr:uid="{0BDA84E1-567E-47B8-A443-381D8B620154}"/>
    <cellStyle name="Salomon Logo 3 5 2" xfId="22181" xr:uid="{7F37D5AF-3A75-467A-983E-7C4C5A85A86C}"/>
    <cellStyle name="Salomon Logo 3 5 3" xfId="21858" xr:uid="{AB389214-D17A-4D79-8FDE-007B32F237DD}"/>
    <cellStyle name="Salomon Logo 3 6" xfId="16927" xr:uid="{0AE6BA20-2CF9-4EDB-91D1-79FAABDF964D}"/>
    <cellStyle name="Salomon Logo 3 6 2" xfId="21908" xr:uid="{3025EEC1-A008-4D61-9222-9140B3C5606C}"/>
    <cellStyle name="Salomon Logo 3 6 3" xfId="20141" xr:uid="{67EE4565-1BDE-4ACA-9181-07583DA15EB1}"/>
    <cellStyle name="Salomon Logo 3 7" xfId="20960" xr:uid="{33C9B4EA-4787-43C3-9A38-08DD656C107B}"/>
    <cellStyle name="Salomon Logo 3 8" xfId="20690" xr:uid="{49FE111C-C9B6-472F-8F44-6CFF4460E0D8}"/>
    <cellStyle name="Salomon Logo 4" xfId="3587" xr:uid="{00000000-0005-0000-0000-0000C5210000}"/>
    <cellStyle name="Salomon Logo 4 2" xfId="3680" xr:uid="{00000000-0005-0000-0000-0000C6210000}"/>
    <cellStyle name="Salomon Logo 4 2 2" xfId="7404" xr:uid="{00000000-0005-0000-0000-0000C7210000}"/>
    <cellStyle name="Salomon Logo 4 2 3" xfId="20369" xr:uid="{6941E728-E195-4C27-A406-CACB7BBE9395}"/>
    <cellStyle name="Salomon Logo 4 3" xfId="3532" xr:uid="{00000000-0005-0000-0000-0000C8210000}"/>
    <cellStyle name="Salomon Logo 4 3 2" xfId="22830" xr:uid="{2CD533FF-D80E-43A3-AEAD-0654A1AB7849}"/>
    <cellStyle name="Salomon Logo 4 3 3" xfId="23254" xr:uid="{03EE574B-BB72-4B9E-907D-36D704337595}"/>
    <cellStyle name="Salomon Logo 4 4" xfId="21154" xr:uid="{CD9F126A-AC4F-4160-B365-EEE8BBD59346}"/>
    <cellStyle name="Salomon Logo 4 5" xfId="19523" xr:uid="{03D7F993-E8D2-4BCF-94FE-553F71E068FB}"/>
    <cellStyle name="Salomon Logo 5" xfId="3529" xr:uid="{00000000-0005-0000-0000-0000C9210000}"/>
    <cellStyle name="Salomon Logo 5 2" xfId="3676" xr:uid="{00000000-0005-0000-0000-0000CA210000}"/>
    <cellStyle name="Salomon Logo 5 2 2" xfId="7401" xr:uid="{00000000-0005-0000-0000-0000CB210000}"/>
    <cellStyle name="Salomon Logo 5 2 3" xfId="23169" xr:uid="{125CBA2F-56B9-4BD8-91FD-41F222633631}"/>
    <cellStyle name="Salomon Logo 5 3" xfId="3540" xr:uid="{00000000-0005-0000-0000-0000CC210000}"/>
    <cellStyle name="Salomon Logo 5 3 2" xfId="22993" xr:uid="{DA538842-F183-402D-8FCB-B3E30CA96C0A}"/>
    <cellStyle name="Salomon Logo 5 3 3" xfId="23850" xr:uid="{372A5114-32B2-4AF0-95F0-5B999A8CFA84}"/>
    <cellStyle name="Salomon Logo 5 4" xfId="21677" xr:uid="{22D73BF4-713E-4BA4-BB2A-00563C606303}"/>
    <cellStyle name="Salomon Logo 5 5" xfId="21319" xr:uid="{9F795753-6392-4DD3-A20B-5778373FF1A4}"/>
    <cellStyle name="Salomon Logo 6" xfId="3536" xr:uid="{00000000-0005-0000-0000-0000CD210000}"/>
    <cellStyle name="Salomon Logo 6 2" xfId="3479" xr:uid="{00000000-0005-0000-0000-0000CE210000}"/>
    <cellStyle name="Salomon Logo 6 3" xfId="23021" xr:uid="{9868EB41-E95D-4E72-97EE-AD8B2B43431E}"/>
    <cellStyle name="Salomon Logo 7" xfId="3677" xr:uid="{00000000-0005-0000-0000-0000CF210000}"/>
    <cellStyle name="Salomon Logo 7 2" xfId="21811" xr:uid="{9042FD49-BE1D-4475-BC61-194A2F92D3DF}"/>
    <cellStyle name="Salomon Logo 7 3" xfId="21245" xr:uid="{3B83C412-AE20-41CF-940D-27FDCCFA0CBF}"/>
    <cellStyle name="Salomon Logo 8" xfId="19618" xr:uid="{592690F1-297C-42C6-B57C-137A52665C11}"/>
    <cellStyle name="Salomon Logo 9" xfId="19599" xr:uid="{7FF08D55-EFB1-4467-BF67-29C9BF753A9A}"/>
    <cellStyle name="SAPBEXaggData" xfId="11378" xr:uid="{CE14EDC8-D7B0-4E35-8666-AA1BBA9AAF82}"/>
    <cellStyle name="SAPBEXaggData 2" xfId="13747" xr:uid="{D5A4774C-926B-4E01-BB81-FE66EF50B8C1}"/>
    <cellStyle name="SAPBEXaggData 2 2" xfId="15701" xr:uid="{E99B15C9-66B1-4AE7-864A-0766F5CEBE9E}"/>
    <cellStyle name="SAPBEXaggData 2 2 2" xfId="18164" xr:uid="{C9A331BE-52CD-4F0A-9503-FFC76DE7807A}"/>
    <cellStyle name="SAPBEXaggData 2 2 2 2" xfId="22500" xr:uid="{18A8B2A3-B0EE-47C7-B568-59531EF3EDEA}"/>
    <cellStyle name="SAPBEXaggData 2 2 2 3" xfId="20212" xr:uid="{63A8A9E6-1CBF-40D9-9BD6-C024B9489834}"/>
    <cellStyle name="SAPBEXaggData 2 2 2 4" xfId="24892" xr:uid="{37E7527C-8CA7-4D94-AFB2-48E9D8FBDD94}"/>
    <cellStyle name="SAPBEXaggData 2 2 3" xfId="19162" xr:uid="{1C9CA636-6374-43F8-9696-A8D3D96759A3}"/>
    <cellStyle name="SAPBEXaggData 2 2 3 2" xfId="23619" xr:uid="{9E5D05DE-26F0-4C6D-9739-877BAC302FF6}"/>
    <cellStyle name="SAPBEXaggData 2 2 3 3" xfId="25567" xr:uid="{F4F8AA53-8772-4347-9476-FA35A75A2EF2}"/>
    <cellStyle name="SAPBEXaggData 2 2 4" xfId="21844" xr:uid="{32A9B6A6-1243-4E4E-BE52-309E66BC47A7}"/>
    <cellStyle name="SAPBEXaggData 2 3" xfId="14997" xr:uid="{A7F78A2F-1FE5-46D0-8C6D-FC223F1E0FCE}"/>
    <cellStyle name="SAPBEXaggData 2 3 2" xfId="18905" xr:uid="{E0CD11A0-9317-4989-9EE1-1521F8C9B9D5}"/>
    <cellStyle name="SAPBEXaggData 2 3 2 2" xfId="23362" xr:uid="{D44E23E6-8226-4516-9D3F-8981FCC88C38}"/>
    <cellStyle name="SAPBEXaggData 2 3 2 3" xfId="25310" xr:uid="{0BCD901E-1D86-4371-86DB-6E3C73BD453E}"/>
    <cellStyle name="SAPBEXaggData 2 3 3" xfId="20627" xr:uid="{A1287024-AEB0-4205-B358-830E26944776}"/>
    <cellStyle name="SAPBEXaggData 2 4" xfId="16653" xr:uid="{41284F8C-B33E-4DB4-AD95-9DFE3650EB9B}"/>
    <cellStyle name="SAPBEXaggData 2 4 2" xfId="20113" xr:uid="{FEB144D1-6E78-41E5-A8CD-ECC05DB3BCDA}"/>
    <cellStyle name="SAPBEXaggData 2 4 3" xfId="24177" xr:uid="{1943FB64-9681-4807-8B77-A942988F6165}"/>
    <cellStyle name="SAPBEXaggData 2 5" xfId="19583" xr:uid="{424286EF-DCA7-44D2-8F3B-62186F9C8F1C}"/>
    <cellStyle name="SAPBEXaggData 3" xfId="13604" xr:uid="{21129ED8-B31B-41EE-B585-EA09A0C2AE56}"/>
    <cellStyle name="SAPBEXaggData 3 2" xfId="15579" xr:uid="{1EFBD45A-78B3-41C8-B740-C4CC8D4E86BB}"/>
    <cellStyle name="SAPBEXaggData 3 2 2" xfId="18054" xr:uid="{055F84E8-6DBC-41E1-84F1-6D9B538BB96E}"/>
    <cellStyle name="SAPBEXaggData 3 2 2 2" xfId="22438" xr:uid="{A4D90AC5-C4AA-484C-83E5-F21499D5EE0B}"/>
    <cellStyle name="SAPBEXaggData 3 2 2 3" xfId="20248" xr:uid="{A94AB0C4-4CA0-4B48-8CBE-EED19F508349}"/>
    <cellStyle name="SAPBEXaggData 3 2 2 4" xfId="24834" xr:uid="{5222233F-5B99-41ED-BAD0-BBE3E8A37B35}"/>
    <cellStyle name="SAPBEXaggData 3 2 3" xfId="19107" xr:uid="{7CD4564D-A6AE-4BE4-8397-10A5C0DDAB43}"/>
    <cellStyle name="SAPBEXaggData 3 2 3 2" xfId="23564" xr:uid="{D9CB84DF-7D42-4AC3-9750-001D1DF76976}"/>
    <cellStyle name="SAPBEXaggData 3 2 3 3" xfId="25512" xr:uid="{514E7ED4-4BE3-4B1E-980B-E3512ACEBC11}"/>
    <cellStyle name="SAPBEXaggData 3 2 4" xfId="21594" xr:uid="{871ACF22-C64C-4523-944B-2651FDBF044A}"/>
    <cellStyle name="SAPBEXaggData 3 3" xfId="14927" xr:uid="{D66F8457-C4D7-40C4-BD1D-C671D4F3A61D}"/>
    <cellStyle name="SAPBEXaggData 3 3 2" xfId="18858" xr:uid="{2C994AB9-8B88-4E0F-8A2E-6560DEC38177}"/>
    <cellStyle name="SAPBEXaggData 3 3 2 2" xfId="23315" xr:uid="{315B58D1-2717-44FD-B43F-E16C7D9ACCCE}"/>
    <cellStyle name="SAPBEXaggData 3 3 2 3" xfId="25263" xr:uid="{3774EDCA-5D43-4688-ACB3-A0A0231499C5}"/>
    <cellStyle name="SAPBEXaggData 3 3 3" xfId="21411" xr:uid="{EDBE3920-2E83-4DE6-9131-CEE8D88A04AD}"/>
    <cellStyle name="SAPBEXaggData 3 4" xfId="16441" xr:uid="{E484B915-AB40-4060-AD9A-9AB17E45554E}"/>
    <cellStyle name="SAPBEXaggData 3 4 2" xfId="20519" xr:uid="{D66807FE-71FE-4E13-9D37-CF18DB647873}"/>
    <cellStyle name="SAPBEXaggData 3 4 3" xfId="23977" xr:uid="{0E7217BB-0CE5-431E-9637-AC23BA8E5632}"/>
    <cellStyle name="SAPBEXaggData 3 5" xfId="22026" xr:uid="{52B11873-60D3-4432-BD69-F1A53C5E6C01}"/>
    <cellStyle name="SAPBEXaggData 4" xfId="13820" xr:uid="{EBB2712F-82AB-4133-AA63-151A5F41C7BD}"/>
    <cellStyle name="SAPBEXaggData 4 2" xfId="15771" xr:uid="{820756B2-C281-458C-AC57-17F78E99C266}"/>
    <cellStyle name="SAPBEXaggData 4 2 2" xfId="18227" xr:uid="{B3F513A8-EBC5-4464-B010-6E2BC2EF1671}"/>
    <cellStyle name="SAPBEXaggData 4 2 2 2" xfId="22539" xr:uid="{FD49169F-E57A-4E5C-B74B-24EA2D254875}"/>
    <cellStyle name="SAPBEXaggData 4 2 2 3" xfId="19443" xr:uid="{CA106004-E3F0-498A-83D6-492EEAD1D17E}"/>
    <cellStyle name="SAPBEXaggData 4 2 2 4" xfId="24926" xr:uid="{5DCB3BAE-A249-40F5-8CC3-56E415731F4F}"/>
    <cellStyle name="SAPBEXaggData 4 2 3" xfId="19194" xr:uid="{0CDAD9EF-B189-465A-8283-4DE36C5388F0}"/>
    <cellStyle name="SAPBEXaggData 4 2 3 2" xfId="23651" xr:uid="{FC8DBB31-A598-4635-AF6F-1D0652D9A93E}"/>
    <cellStyle name="SAPBEXaggData 4 2 3 3" xfId="25599" xr:uid="{B8E98A08-3974-489B-A73A-882B6A2C5190}"/>
    <cellStyle name="SAPBEXaggData 4 2 4" xfId="21369" xr:uid="{E9FCCC48-13D0-483C-9DD2-3F0E41C22185}"/>
    <cellStyle name="SAPBEXaggData 4 3" xfId="14766" xr:uid="{D2A1332A-173C-4855-85B1-B6AF60ED2A77}"/>
    <cellStyle name="SAPBEXaggData 4 3 2" xfId="18793" xr:uid="{C9610D7F-A460-4451-8895-F68E3605F553}"/>
    <cellStyle name="SAPBEXaggData 4 3 2 2" xfId="23249" xr:uid="{DD883F06-E51D-4D56-9D7F-D8C6DDA799AE}"/>
    <cellStyle name="SAPBEXaggData 4 3 2 3" xfId="25198" xr:uid="{A09967B5-17A5-45C8-849B-B01365CE965E}"/>
    <cellStyle name="SAPBEXaggData 4 3 3" xfId="19528" xr:uid="{521CE938-EEFB-4A9B-96B5-3250969FCCB2}"/>
    <cellStyle name="SAPBEXaggData 4 4" xfId="16624" xr:uid="{CF9190FD-5909-4D4E-A559-E1F840496719}"/>
    <cellStyle name="SAPBEXaggData 4 4 2" xfId="21273" xr:uid="{FAB600D2-F70E-4F0D-9886-10FC0B1201E4}"/>
    <cellStyle name="SAPBEXaggData 4 4 3" xfId="24148" xr:uid="{53EAF497-E9E8-45EE-8585-04FEFB1192DB}"/>
    <cellStyle name="SAPBEXaggData 4 5" xfId="22083" xr:uid="{AE936558-117D-40CB-A738-06AD3B3D7EA9}"/>
    <cellStyle name="SAPBEXaggData 5" xfId="14771" xr:uid="{4B364062-31D9-4809-9D96-60BC01D673D5}"/>
    <cellStyle name="SAPBEXaggData 5 2" xfId="17826" xr:uid="{271C3AA7-5B80-4867-BC61-F42B68906176}"/>
    <cellStyle name="SAPBEXaggData 5 2 2" xfId="22267" xr:uid="{1BCC3CB1-84C7-4DEE-8C63-7629F4C97B21}"/>
    <cellStyle name="SAPBEXaggData 5 2 3" xfId="20368" xr:uid="{DC3E160C-74E3-4BF9-A691-9ADC1225EEB3}"/>
    <cellStyle name="SAPBEXaggData 5 2 4" xfId="24652" xr:uid="{5100DD57-B2E3-4BA8-B99F-5714E579AC82}"/>
    <cellStyle name="SAPBEXaggData 5 3" xfId="18798" xr:uid="{28E566B4-67FC-48F9-8E7E-1ED0B42EDE92}"/>
    <cellStyle name="SAPBEXaggData 5 3 2" xfId="23255" xr:uid="{5943C5B8-0C3A-40F2-A85B-68D5746425D1}"/>
    <cellStyle name="SAPBEXaggData 5 3 3" xfId="25203" xr:uid="{FE9B8A64-80F0-48D3-8C6B-445B89F01055}"/>
    <cellStyle name="SAPBEXaggData 5 4" xfId="20665" xr:uid="{3A384268-396B-48D7-9A1B-3CA36B6EB54F}"/>
    <cellStyle name="SAPBEXaggData 6" xfId="15409" xr:uid="{BDCF1B9D-53BB-4215-91D3-E1382E57B6F0}"/>
    <cellStyle name="SAPBEXaggData 6 2" xfId="18977" xr:uid="{61094E43-7996-45C5-A653-216BE3FB8B18}"/>
    <cellStyle name="SAPBEXaggData 6 2 2" xfId="23434" xr:uid="{2F4C1726-83CE-4742-BE1A-E32330DC7811}"/>
    <cellStyle name="SAPBEXaggData 6 2 3" xfId="25382" xr:uid="{2066E63B-F021-45C8-BE62-9EB69FF01C68}"/>
    <cellStyle name="SAPBEXaggData 6 3" xfId="20858" xr:uid="{A2C4001F-1604-4AEC-889C-BBF9BBC76823}"/>
    <cellStyle name="SAPBEXaggData 7" xfId="16710" xr:uid="{C2F08FC1-CB23-459B-B859-7410749F9CF3}"/>
    <cellStyle name="SAPBEXaggData 7 2" xfId="21007" xr:uid="{34DAF673-C456-4521-A12D-B4BD4F9CBAB2}"/>
    <cellStyle name="SAPBEXaggData 7 3" xfId="24230" xr:uid="{B8FB8A59-23E1-412C-9BBF-18CE97AB991D}"/>
    <cellStyle name="SAPBEXaggData 8" xfId="20882" xr:uid="{D139B0C1-792E-4A06-B0DD-33184987C0D5}"/>
    <cellStyle name="SAPBEXaggDataEmph" xfId="13458" xr:uid="{75327FAB-C838-4E23-B274-A7EDC882BD1B}"/>
    <cellStyle name="SAPBEXaggDataEmph 2" xfId="14063" xr:uid="{97397754-83E2-450D-80B7-49264EFF5FD5}"/>
    <cellStyle name="SAPBEXaggDataEmph 2 2" xfId="15986" xr:uid="{B755AB47-AA0F-495D-813A-EC36CE72A2CB}"/>
    <cellStyle name="SAPBEXaggDataEmph 2 2 2" xfId="18417" xr:uid="{10FD3125-4984-4E24-8832-F618F56B17B4}"/>
    <cellStyle name="SAPBEXaggDataEmph 2 2 2 2" xfId="22674" xr:uid="{70D1F657-F863-45C0-9791-2E41D362B96E}"/>
    <cellStyle name="SAPBEXaggDataEmph 2 2 2 3" xfId="23087" xr:uid="{99730ADF-6849-418E-99AB-656BBDD9D18D}"/>
    <cellStyle name="SAPBEXaggDataEmph 2 2 2 4" xfId="25050" xr:uid="{1CC462BA-A9D2-4F5C-B2D6-33ED76EF0C37}"/>
    <cellStyle name="SAPBEXaggDataEmph 2 2 3" xfId="19320" xr:uid="{606FAAEF-F06D-46A6-9840-61DB521FE7C5}"/>
    <cellStyle name="SAPBEXaggDataEmph 2 2 3 2" xfId="23777" xr:uid="{64708082-3343-4713-ADB9-7CACA8C94D8F}"/>
    <cellStyle name="SAPBEXaggDataEmph 2 2 3 3" xfId="25725" xr:uid="{D09F8100-0D16-4547-BF93-9DCF4E0A2EF6}"/>
    <cellStyle name="SAPBEXaggDataEmph 2 2 4" xfId="21212" xr:uid="{728B2484-DA9C-41D0-B395-3845C47C32A6}"/>
    <cellStyle name="SAPBEXaggDataEmph 2 3" xfId="14512" xr:uid="{026A832D-B5FD-43E1-B9E8-EFA01D26CD67}"/>
    <cellStyle name="SAPBEXaggDataEmph 2 3 2" xfId="16884" xr:uid="{86389D48-E59A-4202-B58C-23AABF91F6A0}"/>
    <cellStyle name="SAPBEXaggDataEmph 2 3 2 2" xfId="21894" xr:uid="{5FE65127-9E75-44FF-AAD5-371C8F6ABE84}"/>
    <cellStyle name="SAPBEXaggDataEmph 2 3 2 3" xfId="24314" xr:uid="{7A6FF4F9-2079-43E2-87CD-94E69986005A}"/>
    <cellStyle name="SAPBEXaggDataEmph 2 3 3" xfId="22935" xr:uid="{60604009-520D-4359-A467-81878E8A8B77}"/>
    <cellStyle name="SAPBEXaggDataEmph 2 4" xfId="16507" xr:uid="{F944DE79-0B5C-4604-A7C6-59092B66279F}"/>
    <cellStyle name="SAPBEXaggDataEmph 2 4 2" xfId="19838" xr:uid="{01CD3A08-5BBF-4F8C-BADA-27749A0EBAED}"/>
    <cellStyle name="SAPBEXaggDataEmph 2 4 3" xfId="24031" xr:uid="{7A19799E-4C58-41DE-BDBA-36713EF0B6D1}"/>
    <cellStyle name="SAPBEXaggDataEmph 2 5" xfId="21218" xr:uid="{0AAF76AB-7910-40F7-886C-6EAF0C77E295}"/>
    <cellStyle name="SAPBEXaggDataEmph 3" xfId="15505" xr:uid="{4E63AFED-9EDA-48C4-B9CE-A7D45FF314D7}"/>
    <cellStyle name="SAPBEXaggDataEmph 3 2" xfId="18008" xr:uid="{843F84DD-2474-46BF-8692-13CDB6195BF3}"/>
    <cellStyle name="SAPBEXaggDataEmph 3 2 2" xfId="22396" xr:uid="{AD05D617-9EAD-4458-B40D-AF7A1B197747}"/>
    <cellStyle name="SAPBEXaggDataEmph 3 2 3" xfId="21880" xr:uid="{69E8F884-5F90-4197-A70E-A4D8EAA9CA6B}"/>
    <cellStyle name="SAPBEXaggDataEmph 3 2 4" xfId="24791" xr:uid="{FD8F80EA-9766-4B75-A002-BE9821B3D768}"/>
    <cellStyle name="SAPBEXaggDataEmph 3 3" xfId="19061" xr:uid="{24E4CBE1-74D7-4A6F-A563-C73220F1911E}"/>
    <cellStyle name="SAPBEXaggDataEmph 3 3 2" xfId="23518" xr:uid="{6924F342-C0E8-468A-8231-CAACD59B3645}"/>
    <cellStyle name="SAPBEXaggDataEmph 3 3 3" xfId="25466" xr:uid="{7CA6074E-1B0A-460B-81ED-66776501C6E4}"/>
    <cellStyle name="SAPBEXaggDataEmph 3 4" xfId="21378" xr:uid="{B3C1F548-5D11-4D5F-8913-C997DE0EECE3}"/>
    <cellStyle name="SAPBEXaggDataEmph 4" xfId="14979" xr:uid="{9F697527-C568-47C7-AD71-1983117445FB}"/>
    <cellStyle name="SAPBEXaggDataEmph 4 2" xfId="18889" xr:uid="{CC200EB4-2DEB-498A-A975-4821A63F342D}"/>
    <cellStyle name="SAPBEXaggDataEmph 4 2 2" xfId="23346" xr:uid="{0509B028-7F00-4BC9-BD17-13F497A4B751}"/>
    <cellStyle name="SAPBEXaggDataEmph 4 2 3" xfId="25294" xr:uid="{33D86DC0-D41A-493A-921C-0BE96F002E72}"/>
    <cellStyle name="SAPBEXaggDataEmph 4 3" xfId="21401" xr:uid="{DECE3DF9-9E27-4470-98CC-2AF4D7A8239C}"/>
    <cellStyle name="SAPBEXaggDataEmph 5" xfId="18694" xr:uid="{77B1F6FA-025E-47A0-BBBA-B15DD96C00A6}"/>
    <cellStyle name="SAPBEXaggDataEmph 5 2" xfId="23150" xr:uid="{B0BDF3A7-8BF3-4901-B3B9-CCACE73108FD}"/>
    <cellStyle name="SAPBEXaggDataEmph 5 3" xfId="25106" xr:uid="{EDDC76D3-D9CE-416D-B87E-C07E9195F765}"/>
    <cellStyle name="SAPBEXaggDataEmph 6" xfId="21644" xr:uid="{6959908A-3330-4084-88B6-8AAF5B707495}"/>
    <cellStyle name="SAPBEXaggItem" xfId="11379" xr:uid="{7AD9B39A-B48C-42E3-9CD3-9D43DB819E01}"/>
    <cellStyle name="SAPBEXaggItem 2" xfId="13748" xr:uid="{0F40EF79-49F5-4EE0-9475-DC8588B49A09}"/>
    <cellStyle name="SAPBEXaggItem 2 2" xfId="15702" xr:uid="{599377BD-2EB8-4BA1-B9C0-1402544B97AD}"/>
    <cellStyle name="SAPBEXaggItem 2 2 2" xfId="18165" xr:uid="{78DEB763-8C63-4E51-B675-9933F3FFB44F}"/>
    <cellStyle name="SAPBEXaggItem 2 2 2 2" xfId="22501" xr:uid="{32BFC804-6FD0-47C0-AB46-D95072E9299B}"/>
    <cellStyle name="SAPBEXaggItem 2 2 2 3" xfId="19628" xr:uid="{25C20273-B610-4FED-B561-C207D1225338}"/>
    <cellStyle name="SAPBEXaggItem 2 2 2 4" xfId="24893" xr:uid="{EB9C05C8-7F3A-4250-A430-0177933BC9A0}"/>
    <cellStyle name="SAPBEXaggItem 2 2 3" xfId="19163" xr:uid="{6B582F21-6E4F-40C3-B45F-E58AF63AC14F}"/>
    <cellStyle name="SAPBEXaggItem 2 2 3 2" xfId="23620" xr:uid="{6DC82DCF-4370-4C20-B2A5-F8F0F3D720CB}"/>
    <cellStyle name="SAPBEXaggItem 2 2 3 3" xfId="25568" xr:uid="{D225FB2B-BB46-4FB6-A437-9C07DB9A3482}"/>
    <cellStyle name="SAPBEXaggItem 2 2 4" xfId="22322" xr:uid="{B7E6F6A1-43E4-4CD0-BED2-EE4FAC6E6A8A}"/>
    <cellStyle name="SAPBEXaggItem 2 3" xfId="14490" xr:uid="{A79EB0BB-ACD8-476A-AAAD-26BEDA1894B2}"/>
    <cellStyle name="SAPBEXaggItem 2 3 2" xfId="16408" xr:uid="{3AC643AF-44F4-4C29-9873-7289B045F73E}"/>
    <cellStyle name="SAPBEXaggItem 2 3 2 2" xfId="21519" xr:uid="{067065A1-8C9B-41E3-B64F-E396F5D7BC0A}"/>
    <cellStyle name="SAPBEXaggItem 2 3 2 3" xfId="23944" xr:uid="{3F8C2883-6CFE-4899-87A7-DBE2CE9E2091}"/>
    <cellStyle name="SAPBEXaggItem 2 3 3" xfId="19552" xr:uid="{418393DD-091A-40B4-8C21-36F0B8A2AF0B}"/>
    <cellStyle name="SAPBEXaggItem 2 4" xfId="16652" xr:uid="{E156E316-AE1C-4C6D-974F-0BAD1B821E1F}"/>
    <cellStyle name="SAPBEXaggItem 2 4 2" xfId="20478" xr:uid="{BB4A95A2-5864-41C2-9336-FF6CBAE4C6D9}"/>
    <cellStyle name="SAPBEXaggItem 2 4 3" xfId="24176" xr:uid="{E0A3487A-25B4-48CA-951B-C50EE72F5206}"/>
    <cellStyle name="SAPBEXaggItem 2 5" xfId="19582" xr:uid="{06EF1CB7-1C62-4208-9637-EFC0321ECE5D}"/>
    <cellStyle name="SAPBEXaggItem 3" xfId="13603" xr:uid="{40DAE859-86FE-46CF-83B7-3152A7128BD5}"/>
    <cellStyle name="SAPBEXaggItem 3 2" xfId="15578" xr:uid="{2DFE423D-1EDB-4A64-9049-05327AC6E5A1}"/>
    <cellStyle name="SAPBEXaggItem 3 2 2" xfId="18053" xr:uid="{3F77E3FE-9668-4FBE-B710-DEC092F32DAC}"/>
    <cellStyle name="SAPBEXaggItem 3 2 2 2" xfId="22437" xr:uid="{804BEBF3-292C-4DD4-94C5-02CB1B3EAC4E}"/>
    <cellStyle name="SAPBEXaggItem 3 2 2 3" xfId="19633" xr:uid="{35F19921-9AEA-4BAF-B936-7BF6488DD1C8}"/>
    <cellStyle name="SAPBEXaggItem 3 2 2 4" xfId="24833" xr:uid="{F13F86F7-C481-4392-A3D6-401B5AAA2BD4}"/>
    <cellStyle name="SAPBEXaggItem 3 2 3" xfId="19106" xr:uid="{76876CC9-8303-42F2-81F2-1176946D49A6}"/>
    <cellStyle name="SAPBEXaggItem 3 2 3 2" xfId="23563" xr:uid="{EEFE4F1E-81A7-4B7C-B614-E856248C2804}"/>
    <cellStyle name="SAPBEXaggItem 3 2 3 3" xfId="25511" xr:uid="{C6F56ACB-D628-4EA2-8705-C9637D78CCF2}"/>
    <cellStyle name="SAPBEXaggItem 3 2 4" xfId="22718" xr:uid="{30347A1E-6A7E-4809-BF10-0E9DCFDEDDF4}"/>
    <cellStyle name="SAPBEXaggItem 3 3" xfId="14985" xr:uid="{321DF1A4-D000-493B-9774-E9F4A994B292}"/>
    <cellStyle name="SAPBEXaggItem 3 3 2" xfId="18895" xr:uid="{CDD6448F-0CB4-48C0-9B5C-6329F3EB6BA9}"/>
    <cellStyle name="SAPBEXaggItem 3 3 2 2" xfId="23352" xr:uid="{C768C7C4-A451-4B2E-879E-9A598869CF5D}"/>
    <cellStyle name="SAPBEXaggItem 3 3 2 3" xfId="25300" xr:uid="{D13861CC-563C-41F0-9F5F-C3112C59F82B}"/>
    <cellStyle name="SAPBEXaggItem 3 3 3" xfId="19912" xr:uid="{8CEE79F8-FFBA-4775-BEBC-1884DD1D05D7}"/>
    <cellStyle name="SAPBEXaggItem 3 4" xfId="16442" xr:uid="{31DE2D35-A215-4558-A9B5-9BD1DA80DA89}"/>
    <cellStyle name="SAPBEXaggItem 3 4 2" xfId="21297" xr:uid="{F0610B6C-D989-4680-8BD1-E19D4149B27F}"/>
    <cellStyle name="SAPBEXaggItem 3 4 3" xfId="23978" xr:uid="{CC37AEC2-DF59-4C4C-88A4-B2BFFFF621EA}"/>
    <cellStyle name="SAPBEXaggItem 3 5" xfId="20976" xr:uid="{CC422B6A-932B-40E9-BFCB-2C3E995AACA5}"/>
    <cellStyle name="SAPBEXaggItem 4" xfId="13855" xr:uid="{D70C4FAC-9D76-4075-BFED-EB5D3F2D8E92}"/>
    <cellStyle name="SAPBEXaggItem 4 2" xfId="15803" xr:uid="{51E0E216-A988-42EF-A876-775DBCD45357}"/>
    <cellStyle name="SAPBEXaggItem 4 2 2" xfId="18258" xr:uid="{A8F95F2B-9457-49A7-B33F-4D27B45B8FE8}"/>
    <cellStyle name="SAPBEXaggItem 4 2 2 2" xfId="22552" xr:uid="{C5A51A14-0B62-4F39-AE96-8AFBAE97AEFF}"/>
    <cellStyle name="SAPBEXaggItem 4 2 2 3" xfId="20182" xr:uid="{4CA893EB-E264-41A8-9BF4-C11395E79896}"/>
    <cellStyle name="SAPBEXaggItem 4 2 2 4" xfId="24935" xr:uid="{754A2C59-B052-4095-9757-816A29DD420E}"/>
    <cellStyle name="SAPBEXaggItem 4 2 3" xfId="19203" xr:uid="{124CB98C-B513-4476-83DC-1C78A0C4298A}"/>
    <cellStyle name="SAPBEXaggItem 4 2 3 2" xfId="23660" xr:uid="{EA61ED29-135A-4AA2-8BFF-EFC7EC909E4A}"/>
    <cellStyle name="SAPBEXaggItem 4 2 3 3" xfId="25608" xr:uid="{926DC63C-ED63-45EE-9481-E7A9EA5789C0}"/>
    <cellStyle name="SAPBEXaggItem 4 2 4" xfId="20597" xr:uid="{D37A67C1-ED19-45C4-AD9C-CDAB446C0369}"/>
    <cellStyle name="SAPBEXaggItem 4 3" xfId="14955" xr:uid="{66EC5867-1D7F-407E-904F-E971EF68EDB0}"/>
    <cellStyle name="SAPBEXaggItem 4 3 2" xfId="18872" xr:uid="{C129FD54-BD3A-4580-BBFB-AE9B4B12D9F3}"/>
    <cellStyle name="SAPBEXaggItem 4 3 2 2" xfId="23329" xr:uid="{0B8A6C26-706B-4134-91F1-3E25B8EEA496}"/>
    <cellStyle name="SAPBEXaggItem 4 3 2 3" xfId="25277" xr:uid="{368FA692-A870-4E78-992B-EEAF1ECF2FCD}"/>
    <cellStyle name="SAPBEXaggItem 4 3 3" xfId="21405" xr:uid="{043003D9-C898-4EEE-85D4-9A08BB1F47CA}"/>
    <cellStyle name="SAPBEXaggItem 4 4" xfId="16615" xr:uid="{9C72153F-A644-410B-A5A9-951167DC756C}"/>
    <cellStyle name="SAPBEXaggItem 4 4 2" xfId="19480" xr:uid="{5E95B19F-1209-4225-BFDB-516ECF967122}"/>
    <cellStyle name="SAPBEXaggItem 4 4 3" xfId="24139" xr:uid="{791659FA-1AB8-492F-A353-3267002F6FD6}"/>
    <cellStyle name="SAPBEXaggItem 4 5" xfId="19566" xr:uid="{3EB0EB0E-FFD6-4A55-A263-0A516D3070CE}"/>
    <cellStyle name="SAPBEXaggItem 5" xfId="14772" xr:uid="{1B16FF2D-32BE-430E-A510-694980A085D2}"/>
    <cellStyle name="SAPBEXaggItem 5 2" xfId="17827" xr:uid="{BF8FAA34-A4F6-40E3-8336-E599CCE74B0F}"/>
    <cellStyle name="SAPBEXaggItem 5 2 2" xfId="22268" xr:uid="{2F3BAE21-66B1-4D76-A234-F1C93632288F}"/>
    <cellStyle name="SAPBEXaggItem 5 2 3" xfId="20367" xr:uid="{B4CDE70F-B6D6-47B4-A487-14A70F0C87F3}"/>
    <cellStyle name="SAPBEXaggItem 5 2 4" xfId="24653" xr:uid="{2B83D0CA-3ADE-47E7-B45C-1BAB7DCAB25A}"/>
    <cellStyle name="SAPBEXaggItem 5 3" xfId="18799" xr:uid="{B3EE4B51-AB54-4744-9D98-440CEE27FC60}"/>
    <cellStyle name="SAPBEXaggItem 5 3 2" xfId="23256" xr:uid="{02F2F558-FCF4-4980-9647-9011F28D9404}"/>
    <cellStyle name="SAPBEXaggItem 5 3 3" xfId="25204" xr:uid="{E0C641E8-2FA1-4478-B8EE-95826F661C1E}"/>
    <cellStyle name="SAPBEXaggItem 5 4" xfId="20664" xr:uid="{AF7C3998-30D6-4B8C-B681-3CB8A8EA097A}"/>
    <cellStyle name="SAPBEXaggItem 6" xfId="14716" xr:uid="{3BFE4849-97A9-4022-B51B-1239BF29A928}"/>
    <cellStyle name="SAPBEXaggItem 6 2" xfId="18752" xr:uid="{153F2CA1-CCC5-489D-812E-CE5B83293938}"/>
    <cellStyle name="SAPBEXaggItem 6 2 2" xfId="23208" xr:uid="{83039676-16E8-4ABE-9080-08C6C5F2ED9B}"/>
    <cellStyle name="SAPBEXaggItem 6 2 3" xfId="25157" xr:uid="{FAAB509A-2AC7-4308-BDC7-39E3BE591AF5}"/>
    <cellStyle name="SAPBEXaggItem 6 3" xfId="20134" xr:uid="{20DB411D-E35A-4159-B7B5-3F2631675CA0}"/>
    <cellStyle name="SAPBEXaggItem 7" xfId="16709" xr:uid="{7BB3DC49-447B-4D05-8773-D6D51E9BCE75}"/>
    <cellStyle name="SAPBEXaggItem 7 2" xfId="21649" xr:uid="{F96477E8-E92D-4977-BE5C-534259012704}"/>
    <cellStyle name="SAPBEXaggItem 7 3" xfId="24229" xr:uid="{8A5AA0E9-3FBB-4D88-9893-C36D0227BCE8}"/>
    <cellStyle name="SAPBEXaggItem 8" xfId="20877" xr:uid="{570F09C5-24F5-409A-8100-7503696A5741}"/>
    <cellStyle name="SAPBEXaggItemX" xfId="11380" xr:uid="{49902699-8312-4E39-AFC9-B31AAA1E1580}"/>
    <cellStyle name="SAPBEXaggItemX 2" xfId="13749" xr:uid="{50F49FBA-BB1B-4AB9-A944-AD91A34EBBA9}"/>
    <cellStyle name="SAPBEXaggItemX 2 2" xfId="15703" xr:uid="{E1C5E383-D9A4-42C5-8DFE-E523A19EEED5}"/>
    <cellStyle name="SAPBEXaggItemX 2 2 2" xfId="18166" xr:uid="{9D0E96FE-C1B6-4F6D-9A53-8E4234FA6BD0}"/>
    <cellStyle name="SAPBEXaggItemX 2 2 2 2" xfId="22502" xr:uid="{62EBFF5C-F99B-4FE6-B209-7AB8DB6AA530}"/>
    <cellStyle name="SAPBEXaggItemX 2 2 2 3" xfId="19627" xr:uid="{B254AC84-B5A0-4677-B677-70DE875CB66D}"/>
    <cellStyle name="SAPBEXaggItemX 2 2 2 4" xfId="24894" xr:uid="{FF552079-3CB2-4732-8529-1AA887E300B7}"/>
    <cellStyle name="SAPBEXaggItemX 2 2 3" xfId="19164" xr:uid="{2F8A3061-CE6A-4A28-8C39-280F62E2F231}"/>
    <cellStyle name="SAPBEXaggItemX 2 2 3 2" xfId="23621" xr:uid="{79DFF6E6-3085-4985-A5E1-62AA97C00515}"/>
    <cellStyle name="SAPBEXaggItemX 2 2 3 3" xfId="25569" xr:uid="{4FC2389D-F2DF-4562-81CF-DBE1BCDFDBC9}"/>
    <cellStyle name="SAPBEXaggItemX 2 2 4" xfId="21183" xr:uid="{435ADC6B-0271-4511-8248-2D93E5B0978F}"/>
    <cellStyle name="SAPBEXaggItemX 2 3" xfId="14491" xr:uid="{A9D905AE-B644-40C0-ABF2-3FDA0280F149}"/>
    <cellStyle name="SAPBEXaggItemX 2 3 2" xfId="16894" xr:uid="{D474A38B-1168-46C2-8516-F52E2135BE0A}"/>
    <cellStyle name="SAPBEXaggItemX 2 3 2 2" xfId="21236" xr:uid="{732566ED-D254-42CE-971D-8BBC24664E2E}"/>
    <cellStyle name="SAPBEXaggItemX 2 3 2 3" xfId="24324" xr:uid="{CA854025-C616-49AC-8B00-FE13824DB02D}"/>
    <cellStyle name="SAPBEXaggItemX 2 3 3" xfId="21968" xr:uid="{B2711074-3F60-4078-A89B-7CCDBE0BDBE5}"/>
    <cellStyle name="SAPBEXaggItemX 2 4" xfId="16651" xr:uid="{560D1B1B-89DD-432C-89CF-0716C4B619E7}"/>
    <cellStyle name="SAPBEXaggItemX 2 4 2" xfId="21262" xr:uid="{3AC58EBC-08B9-402E-9BFA-A28914135E18}"/>
    <cellStyle name="SAPBEXaggItemX 2 4 3" xfId="24175" xr:uid="{B60FCB67-9E55-4667-B3A9-0DD38A8679BA}"/>
    <cellStyle name="SAPBEXaggItemX 2 5" xfId="19581" xr:uid="{AD4D5356-D987-4D8F-BF14-D117511E841D}"/>
    <cellStyle name="SAPBEXaggItemX 3" xfId="13602" xr:uid="{85E3C763-BBC4-49DA-BB01-1200FBE13346}"/>
    <cellStyle name="SAPBEXaggItemX 3 2" xfId="15577" xr:uid="{A9F78105-7E8A-4F3B-BD9D-989F2945CAAF}"/>
    <cellStyle name="SAPBEXaggItemX 3 2 2" xfId="18052" xr:uid="{647D31CC-D81D-4A5A-AC14-3EC3BF00CF5D}"/>
    <cellStyle name="SAPBEXaggItemX 3 2 2 2" xfId="22436" xr:uid="{7797FCE6-3DCA-4491-B0C5-81A96B2B6254}"/>
    <cellStyle name="SAPBEXaggItemX 3 2 2 3" xfId="20249" xr:uid="{C57034B8-4ADC-4A2A-91B2-D86E81B32E4B}"/>
    <cellStyle name="SAPBEXaggItemX 3 2 2 4" xfId="24832" xr:uid="{57E7A863-2132-45E1-B00B-6DC03B653C8E}"/>
    <cellStyle name="SAPBEXaggItemX 3 2 3" xfId="19105" xr:uid="{1E596982-EADE-48A2-AF44-EA1BB54FE3C6}"/>
    <cellStyle name="SAPBEXaggItemX 3 2 3 2" xfId="23562" xr:uid="{FF31D620-7B29-4D85-9081-67FC4D54F609}"/>
    <cellStyle name="SAPBEXaggItemX 3 2 3 3" xfId="25510" xr:uid="{D942592A-B908-4B8B-8F55-77481F7EB611}"/>
    <cellStyle name="SAPBEXaggItemX 3 2 4" xfId="22100" xr:uid="{B2C04D4F-1FB2-43C6-ACA8-528990A774DD}"/>
    <cellStyle name="SAPBEXaggItemX 3 3" xfId="14840" xr:uid="{D96D7434-5319-4E7B-AF3F-AF53BEB4E921}"/>
    <cellStyle name="SAPBEXaggItemX 3 3 2" xfId="18821" xr:uid="{A7B501E2-BEA4-4C3F-BE22-C520E095A1AD}"/>
    <cellStyle name="SAPBEXaggItemX 3 3 2 2" xfId="23278" xr:uid="{813FDC29-C033-4DFD-965D-780ADB7C2227}"/>
    <cellStyle name="SAPBEXaggItemX 3 3 2 3" xfId="25226" xr:uid="{BD9C7BE4-9B8E-4136-A32C-13A5E39587AA}"/>
    <cellStyle name="SAPBEXaggItemX 3 3 3" xfId="19519" xr:uid="{5B470E03-3653-4E25-B1D5-3E737C962706}"/>
    <cellStyle name="SAPBEXaggItemX 3 4" xfId="16443" xr:uid="{7614DEA8-5290-4A8C-BB96-90F44E546620}"/>
    <cellStyle name="SAPBEXaggItemX 3 4 2" xfId="20518" xr:uid="{D15CB499-A869-4D8E-BC7B-22CA3AFCD511}"/>
    <cellStyle name="SAPBEXaggItemX 3 4 3" xfId="23979" xr:uid="{9D40D875-DA88-48A8-817E-AC5A067EF181}"/>
    <cellStyle name="SAPBEXaggItemX 3 5" xfId="21616" xr:uid="{C0210629-CAD9-460F-905D-CBF146E9A4C6}"/>
    <cellStyle name="SAPBEXaggItemX 4" xfId="13832" xr:uid="{5C5B3806-AB05-420C-A787-F9E329E01E3A}"/>
    <cellStyle name="SAPBEXaggItemX 4 2" xfId="15783" xr:uid="{5A8C10D4-F4FE-4542-8763-EAB5C6FFA4C8}"/>
    <cellStyle name="SAPBEXaggItemX 4 2 2" xfId="18239" xr:uid="{D52E847C-3F6B-4B58-B5BC-57462B734C3E}"/>
    <cellStyle name="SAPBEXaggItemX 4 2 2 2" xfId="22544" xr:uid="{163FAA1C-9B15-4F76-AD4C-3C6E7D1DA34A}"/>
    <cellStyle name="SAPBEXaggItemX 4 2 2 3" xfId="20185" xr:uid="{13C1AEAD-F8B0-48A6-A69D-A0D060B9B569}"/>
    <cellStyle name="SAPBEXaggItemX 4 2 2 4" xfId="24930" xr:uid="{73A8DC73-E0FB-477A-B2DC-AF260856D122}"/>
    <cellStyle name="SAPBEXaggItemX 4 2 3" xfId="19198" xr:uid="{DF1F9422-3FD8-44E2-9094-C12ABBFE5832}"/>
    <cellStyle name="SAPBEXaggItemX 4 2 3 2" xfId="23655" xr:uid="{D4E1BAF4-91EB-46BA-B3F3-3055A545BA5D}"/>
    <cellStyle name="SAPBEXaggItemX 4 2 3 3" xfId="25603" xr:uid="{CFD21DB4-C2A1-4502-BC53-A5E2B995E86B}"/>
    <cellStyle name="SAPBEXaggItemX 4 2 4" xfId="20600" xr:uid="{CB50E72D-2BB5-4400-9EC8-CD34E2350D15}"/>
    <cellStyle name="SAPBEXaggItemX 4 3" xfId="15012" xr:uid="{6DA931C3-782D-45CD-9ACF-9B996FF23208}"/>
    <cellStyle name="SAPBEXaggItemX 4 3 2" xfId="18919" xr:uid="{F67075BB-9F55-4556-8B07-3F02780A3E85}"/>
    <cellStyle name="SAPBEXaggItemX 4 3 2 2" xfId="23376" xr:uid="{48ECC5A2-BB88-4EAC-9E90-293F11CC6454}"/>
    <cellStyle name="SAPBEXaggItemX 4 3 2 3" xfId="25324" xr:uid="{8A84256B-820F-4B30-8246-4C8259E8617B}"/>
    <cellStyle name="SAPBEXaggItemX 4 3 3" xfId="21020" xr:uid="{4DF3F177-88F1-49A3-826D-C9523FC10715}"/>
    <cellStyle name="SAPBEXaggItemX 4 4" xfId="16620" xr:uid="{16645FB6-2F78-4F1D-9152-4BB211223646}"/>
    <cellStyle name="SAPBEXaggItemX 4 4 2" xfId="20491" xr:uid="{1BED4525-C41B-4BDC-90A2-7A3679BC55E3}"/>
    <cellStyle name="SAPBEXaggItemX 4 4 3" xfId="24144" xr:uid="{1D42621E-BFFE-463C-9B68-C048DBFF440E}"/>
    <cellStyle name="SAPBEXaggItemX 4 5" xfId="20711" xr:uid="{80899A11-705A-424E-A01B-6A9C274C4FED}"/>
    <cellStyle name="SAPBEXaggItemX 5" xfId="14773" xr:uid="{CC193E64-AB7C-4BAE-9EDC-2E0610422AD8}"/>
    <cellStyle name="SAPBEXaggItemX 5 2" xfId="17828" xr:uid="{19A671CB-64AE-43FB-94D6-105127F83563}"/>
    <cellStyle name="SAPBEXaggItemX 5 2 2" xfId="22269" xr:uid="{2F682169-1B70-45B3-A0AF-4ED509B19505}"/>
    <cellStyle name="SAPBEXaggItemX 5 2 3" xfId="20366" xr:uid="{5BC55621-AEE2-45D7-B898-70330EEE2871}"/>
    <cellStyle name="SAPBEXaggItemX 5 2 4" xfId="24654" xr:uid="{D5F06A0B-5E83-4546-870F-30F5A4F51CF5}"/>
    <cellStyle name="SAPBEXaggItemX 5 3" xfId="18800" xr:uid="{0BE49059-6707-4FF1-A6A6-CFC631F05F35}"/>
    <cellStyle name="SAPBEXaggItemX 5 3 2" xfId="23257" xr:uid="{F72CAEFC-F7F5-4353-A71D-B006024950CD}"/>
    <cellStyle name="SAPBEXaggItemX 5 3 3" xfId="25205" xr:uid="{DFDEA288-BA62-4C95-B2D4-BB45CC856941}"/>
    <cellStyle name="SAPBEXaggItemX 5 4" xfId="20125" xr:uid="{DBD9A67A-C943-4791-AA72-6C5A7C487BEE}"/>
    <cellStyle name="SAPBEXaggItemX 6" xfId="14717" xr:uid="{087EBB22-5F3D-4B9C-B4D6-EF8D1090B374}"/>
    <cellStyle name="SAPBEXaggItemX 6 2" xfId="18753" xr:uid="{7D163A69-71AF-4B09-AD99-06A8B28CAA85}"/>
    <cellStyle name="SAPBEXaggItemX 6 2 2" xfId="23209" xr:uid="{6514CB2D-21C0-4210-8857-0F3D74181CCD}"/>
    <cellStyle name="SAPBEXaggItemX 6 2 3" xfId="25158" xr:uid="{C4DC2A1F-AFBD-4823-91BD-8FF673662CCC}"/>
    <cellStyle name="SAPBEXaggItemX 6 3" xfId="19931" xr:uid="{F3A64A8B-9970-4EC2-B791-4F75F50495F7}"/>
    <cellStyle name="SAPBEXaggItemX 7" xfId="16708" xr:uid="{D6A386D3-EEDB-4EFE-8A00-EC483877DA00}"/>
    <cellStyle name="SAPBEXaggItemX 7 2" xfId="19788" xr:uid="{73C6F877-7E99-4761-B72C-8573EACB3C8F}"/>
    <cellStyle name="SAPBEXaggItemX 7 3" xfId="24228" xr:uid="{24B2A7C1-E536-41B6-882D-8CBBA8B472B7}"/>
    <cellStyle name="SAPBEXaggItemX 8" xfId="20932" xr:uid="{7EBC261A-94B0-4489-9951-0CA9EBEE1381}"/>
    <cellStyle name="SAPBEXchaText" xfId="11381" xr:uid="{7A95495E-553B-44C8-8A43-B53BAC02C442}"/>
    <cellStyle name="SAPBEXchaText 2" xfId="13750" xr:uid="{122146D0-B9E0-47A2-9E91-6BA0BFB86810}"/>
    <cellStyle name="SAPBEXchaText 2 2" xfId="15704" xr:uid="{7210A77F-FCFE-4983-B437-E4AE477AEEF7}"/>
    <cellStyle name="SAPBEXchaText 2 2 2" xfId="18167" xr:uid="{FA0B2A69-44B5-477F-BE0E-F20D5F5A0C4D}"/>
    <cellStyle name="SAPBEXchaText 2 2 2 2" xfId="22503" xr:uid="{344931FA-8D9D-48BC-82C0-C3CBD7A257CB}"/>
    <cellStyle name="SAPBEXchaText 2 2 2 3" xfId="19626" xr:uid="{6145C56F-EA7E-4D64-88DF-26AF512D02A4}"/>
    <cellStyle name="SAPBEXchaText 2 2 2 4" xfId="24895" xr:uid="{EA92FFBF-4BF5-4260-961C-B96890A60B87}"/>
    <cellStyle name="SAPBEXchaText 2 2 3" xfId="19165" xr:uid="{3B8B4548-BE77-4C98-9DE9-779792AE09AF}"/>
    <cellStyle name="SAPBEXchaText 2 2 3 2" xfId="23622" xr:uid="{59C1170C-2D27-4389-9157-335E8C2980E2}"/>
    <cellStyle name="SAPBEXchaText 2 2 3 3" xfId="25570" xr:uid="{E1ACE4FE-3231-4701-BBD8-3BD9495867BC}"/>
    <cellStyle name="SAPBEXchaText 2 2 4" xfId="22102" xr:uid="{DB78888C-251C-4BA3-90B8-C496B7021434}"/>
    <cellStyle name="SAPBEXchaText 2 3" xfId="14492" xr:uid="{5D5E45A9-F8AC-456A-BFBD-68462C82AF73}"/>
    <cellStyle name="SAPBEXchaText 2 3 2" xfId="16893" xr:uid="{96CBEA45-E877-4332-BF70-AA84D85A52E3}"/>
    <cellStyle name="SAPBEXchaText 2 3 2 2" xfId="22870" xr:uid="{4FBA0744-CF18-417C-9926-D5E6F47B58F6}"/>
    <cellStyle name="SAPBEXchaText 2 3 2 3" xfId="24323" xr:uid="{17DF982B-39D7-4E53-BF15-81C5A5CEB500}"/>
    <cellStyle name="SAPBEXchaText 2 3 3" xfId="21729" xr:uid="{968A8BAB-4841-4E0B-B927-91CD5DDC877C}"/>
    <cellStyle name="SAPBEXchaText 2 4" xfId="16650" xr:uid="{3431B32D-DE06-4825-AFA6-ECA75755E935}"/>
    <cellStyle name="SAPBEXchaText 2 4 2" xfId="20479" xr:uid="{325B3905-56F3-4E3D-9CBC-4E12F8E3EC3E}"/>
    <cellStyle name="SAPBEXchaText 2 4 3" xfId="24174" xr:uid="{8558C789-8A58-4DEB-9600-3150DCE5D6EC}"/>
    <cellStyle name="SAPBEXchaText 2 5" xfId="19580" xr:uid="{9592B6A4-403F-4259-B914-D48F080E0E9A}"/>
    <cellStyle name="SAPBEXchaText 3" xfId="13601" xr:uid="{F594121B-F2F1-47A6-A4B2-D0CAAB1C8E36}"/>
    <cellStyle name="SAPBEXchaText 3 2" xfId="15576" xr:uid="{5ADEE3D8-8E25-4775-9682-39F7926FA1BB}"/>
    <cellStyle name="SAPBEXchaText 3 2 2" xfId="18051" xr:uid="{9B85583F-7FC5-47B6-9A4C-E056495850C7}"/>
    <cellStyle name="SAPBEXchaText 3 2 2 2" xfId="22435" xr:uid="{A50049CB-D8F9-4CA4-8A9A-C3BCB1E1E421}"/>
    <cellStyle name="SAPBEXchaText 3 2 2 3" xfId="20250" xr:uid="{C45F88BE-3A97-4AA0-9186-AD456E742F7F}"/>
    <cellStyle name="SAPBEXchaText 3 2 2 4" xfId="24831" xr:uid="{A7A9DADE-5806-4B81-870A-3B2F35C72D84}"/>
    <cellStyle name="SAPBEXchaText 3 2 3" xfId="19104" xr:uid="{E3313792-FA7C-4B76-91B8-699367C47A2D}"/>
    <cellStyle name="SAPBEXchaText 3 2 3 2" xfId="23561" xr:uid="{2870E621-6645-4C4D-B63B-31ABE8AFCB15}"/>
    <cellStyle name="SAPBEXchaText 3 2 3 3" xfId="25509" xr:uid="{69A4F2F0-C812-47D8-80B6-E4EB2D31AF49}"/>
    <cellStyle name="SAPBEXchaText 3 2 4" xfId="21181" xr:uid="{AA4F8E95-AE73-4575-95E6-85204E6CB142}"/>
    <cellStyle name="SAPBEXchaText 3 3" xfId="14933" xr:uid="{019CF0C7-AD1B-4C51-AD35-0711EEA7A562}"/>
    <cellStyle name="SAPBEXchaText 3 3 2" xfId="18863" xr:uid="{32801E50-DDF2-480B-A423-8F10D4F63709}"/>
    <cellStyle name="SAPBEXchaText 3 3 2 2" xfId="23320" xr:uid="{D0A2B023-4E3F-4BDD-861E-56835CC0BD33}"/>
    <cellStyle name="SAPBEXchaText 3 3 2 3" xfId="25268" xr:uid="{85222F7B-AA23-498D-8332-98D180AA31B4}"/>
    <cellStyle name="SAPBEXchaText 3 3 3" xfId="21410" xr:uid="{1C65E9B5-D13E-43D0-AD7A-E6F4D734D7BC}"/>
    <cellStyle name="SAPBEXchaText 3 4" xfId="16444" xr:uid="{2F6F212F-4600-4B56-8942-E2D606C53A86}"/>
    <cellStyle name="SAPBEXchaText 3 4 2" xfId="21296" xr:uid="{C67F608E-EA1D-44C2-A904-193550533217}"/>
    <cellStyle name="SAPBEXchaText 3 4 3" xfId="23980" xr:uid="{0DBB6D2C-5737-4A4B-AAF7-A73AD686008A}"/>
    <cellStyle name="SAPBEXchaText 3 5" xfId="22743" xr:uid="{6026146B-E866-4BAF-B822-4FD58F6EEB47}"/>
    <cellStyle name="SAPBEXchaText 4" xfId="13856" xr:uid="{5EC1E3A3-440F-4770-8F15-5803F387598B}"/>
    <cellStyle name="SAPBEXchaText 4 2" xfId="15804" xr:uid="{E15EC35F-41DB-4C86-AB86-99CDE3FE6290}"/>
    <cellStyle name="SAPBEXchaText 4 2 2" xfId="18259" xr:uid="{B6E5ABDF-943F-4365-A676-DB78595DDDAB}"/>
    <cellStyle name="SAPBEXchaText 4 2 2 2" xfId="22553" xr:uid="{96291306-BF13-4FD0-9268-10995B54C350}"/>
    <cellStyle name="SAPBEXchaText 4 2 2 3" xfId="20181" xr:uid="{E196B64B-012E-4655-A296-CC60A82B7886}"/>
    <cellStyle name="SAPBEXchaText 4 2 2 4" xfId="24936" xr:uid="{2DD3E35E-13C7-4987-9C9B-F023A421C2B9}"/>
    <cellStyle name="SAPBEXchaText 4 2 3" xfId="19204" xr:uid="{C660E477-0968-4736-950C-B7488CC760F9}"/>
    <cellStyle name="SAPBEXchaText 4 2 3 2" xfId="23661" xr:uid="{12A49966-C232-4AC3-B0FA-F8272157FB7D}"/>
    <cellStyle name="SAPBEXchaText 4 2 3 3" xfId="25609" xr:uid="{200D5E88-FB92-4A22-AC59-B9A9DA590B11}"/>
    <cellStyle name="SAPBEXchaText 4 2 4" xfId="19506" xr:uid="{6D25F563-72FC-4362-875E-42B9F9D57E3B}"/>
    <cellStyle name="SAPBEXchaText 4 3" xfId="14564" xr:uid="{3C41BEA5-069F-47DB-9DAF-0A331B03A573}"/>
    <cellStyle name="SAPBEXchaText 4 3 2" xfId="16860" xr:uid="{BF14F74C-5CDE-4DB7-9093-653D901EFD8B}"/>
    <cellStyle name="SAPBEXchaText 4 3 2 2" xfId="21893" xr:uid="{920E2621-F24A-41B5-8166-C655321F7978}"/>
    <cellStyle name="SAPBEXchaText 4 3 2 3" xfId="24290" xr:uid="{0C1BA94D-4E77-4F0B-9522-65BF817D8AD9}"/>
    <cellStyle name="SAPBEXchaText 4 3 3" xfId="19936" xr:uid="{945EA1BC-079A-4E9F-9E13-58EC8769D42F}"/>
    <cellStyle name="SAPBEXchaText 4 4" xfId="16614" xr:uid="{CFAA2B77-3A90-40B2-8371-C74A4BB6E612}"/>
    <cellStyle name="SAPBEXchaText 4 4 2" xfId="21009" xr:uid="{5ECC7578-FD78-4593-A3E5-6E38BD4CF5EE}"/>
    <cellStyle name="SAPBEXchaText 4 4 3" xfId="24138" xr:uid="{FF1FBDE6-FF38-4EE3-97BE-0F3A9927750D}"/>
    <cellStyle name="SAPBEXchaText 4 5" xfId="19565" xr:uid="{AF351753-D316-41CD-A97A-EEB03F6156A1}"/>
    <cellStyle name="SAPBEXchaText 5" xfId="14774" xr:uid="{1ABE050A-323C-4A06-8B27-880DE125CF2D}"/>
    <cellStyle name="SAPBEXchaText 5 2" xfId="17829" xr:uid="{BC77D7C2-BBEE-4CEC-BD81-522401BAC29B}"/>
    <cellStyle name="SAPBEXchaText 5 2 2" xfId="22270" xr:uid="{0B65098F-2E6B-4AEF-ADF5-48928F771A35}"/>
    <cellStyle name="SAPBEXchaText 5 2 3" xfId="20365" xr:uid="{BF1EE24F-F26A-4056-ABE4-4A5B4099B55B}"/>
    <cellStyle name="SAPBEXchaText 5 2 4" xfId="24655" xr:uid="{5CC163F1-0303-4105-A546-62F231C5543B}"/>
    <cellStyle name="SAPBEXchaText 5 3" xfId="18801" xr:uid="{817051CF-FE92-4C07-8FB6-E8228CE03DF6}"/>
    <cellStyle name="SAPBEXchaText 5 3 2" xfId="23258" xr:uid="{0681AAA6-F52C-4C35-BF65-6D593D874456}"/>
    <cellStyle name="SAPBEXchaText 5 3 3" xfId="25206" xr:uid="{9D81A7FD-2DBA-45DB-8500-02960B4081C1}"/>
    <cellStyle name="SAPBEXchaText 5 4" xfId="20135" xr:uid="{9ED2D466-CA08-4F3E-BFBA-ACCB2C6BE6B9}"/>
    <cellStyle name="SAPBEXchaText 6" xfId="14718" xr:uid="{17A6ECD4-4A7D-4CED-8F31-0B8D7CC37181}"/>
    <cellStyle name="SAPBEXchaText 6 2" xfId="18754" xr:uid="{392C5631-6A13-44D4-A6E9-36B09DA5B144}"/>
    <cellStyle name="SAPBEXchaText 6 2 2" xfId="23210" xr:uid="{E07B862F-9BAD-4082-BA71-2A50159E7D0A}"/>
    <cellStyle name="SAPBEXchaText 6 2 3" xfId="25159" xr:uid="{BE6CD74C-2C05-4BC0-B780-64FF557DB589}"/>
    <cellStyle name="SAPBEXchaText 6 3" xfId="19930" xr:uid="{C0F56B81-DA94-47FD-A0B1-A836DEA3388F}"/>
    <cellStyle name="SAPBEXchaText 7" xfId="17050" xr:uid="{B8342CF8-CA09-42E6-A978-7CA8FC8B932C}"/>
    <cellStyle name="SAPBEXchaText 7 2" xfId="19447" xr:uid="{864BD0A7-7EE9-4152-A2A9-6D9EDCD34792}"/>
    <cellStyle name="SAPBEXchaText 7 3" xfId="24449" xr:uid="{6C5382C7-FD4B-4D6B-A7A1-1D7ECF45FEA0}"/>
    <cellStyle name="SAPBEXchaText 8" xfId="20928" xr:uid="{A36D6430-AF5A-440C-AD97-76C8CDA08B0A}"/>
    <cellStyle name="SAPBEXexcBad7" xfId="13459" xr:uid="{3C13684F-D52A-45BB-91BC-AD9C18754622}"/>
    <cellStyle name="SAPBEXexcBad7 2" xfId="14064" xr:uid="{F6CD34C9-97F3-4A98-AB38-F899AE0FB979}"/>
    <cellStyle name="SAPBEXexcBad7 2 2" xfId="15987" xr:uid="{46FF5A5E-AC7B-42B2-B1C6-689A8F3EB5E6}"/>
    <cellStyle name="SAPBEXexcBad7 2 2 2" xfId="18418" xr:uid="{818B82D7-6507-4E1A-89BF-91071A49C409}"/>
    <cellStyle name="SAPBEXexcBad7 2 2 2 2" xfId="22675" xr:uid="{181DD4DF-7098-4D3D-B34A-0C9B484EE60B}"/>
    <cellStyle name="SAPBEXexcBad7 2 2 2 3" xfId="23088" xr:uid="{3F14A047-8B35-4139-B2AE-5C8B40FABB0B}"/>
    <cellStyle name="SAPBEXexcBad7 2 2 2 4" xfId="25051" xr:uid="{5A74B44D-8DD4-492F-BACB-72E34CB8CD09}"/>
    <cellStyle name="SAPBEXexcBad7 2 2 3" xfId="19321" xr:uid="{79410FD0-BFBC-479A-A123-9EDA95A44A68}"/>
    <cellStyle name="SAPBEXexcBad7 2 2 3 2" xfId="23778" xr:uid="{A32439A6-6120-493A-AA48-D606F2C1C5AE}"/>
    <cellStyle name="SAPBEXexcBad7 2 2 3 3" xfId="25726" xr:uid="{C1DF9FC5-5814-4B1E-AB0F-F3128159BCD1}"/>
    <cellStyle name="SAPBEXexcBad7 2 2 4" xfId="20156" xr:uid="{342FBDA2-F0F4-4286-A7A2-87E981BE2557}"/>
    <cellStyle name="SAPBEXexcBad7 2 3" xfId="14548" xr:uid="{29DE22EF-5C81-45AB-A0AD-61FC16B6B53D}"/>
    <cellStyle name="SAPBEXexcBad7 2 3 2" xfId="16872" xr:uid="{90352A08-BB1C-4F66-B780-C193866BBFB5}"/>
    <cellStyle name="SAPBEXexcBad7 2 3 2 2" xfId="21722" xr:uid="{A4B41B4E-545B-4062-9F23-B25A99F3D920}"/>
    <cellStyle name="SAPBEXexcBad7 2 3 2 3" xfId="24302" xr:uid="{08A055BD-E159-487C-8999-C5491696C10C}"/>
    <cellStyle name="SAPBEXexcBad7 2 3 3" xfId="21967" xr:uid="{94B69C64-B3D2-4343-8DC8-A123B55A2881}"/>
    <cellStyle name="SAPBEXexcBad7 2 4" xfId="16506" xr:uid="{4B0BD656-B10A-4384-B141-154D6F61DBC5}"/>
    <cellStyle name="SAPBEXexcBad7 2 4 2" xfId="19839" xr:uid="{06FD357E-9052-4293-8E22-E41A2CB90789}"/>
    <cellStyle name="SAPBEXexcBad7 2 4 3" xfId="24030" xr:uid="{EE621F66-B213-435A-A041-859DD7B90205}"/>
    <cellStyle name="SAPBEXexcBad7 2 5" xfId="22882" xr:uid="{2A83E712-75EF-404C-B3E2-31710C04740A}"/>
    <cellStyle name="SAPBEXexcBad7 3" xfId="15506" xr:uid="{503F806E-18EB-4496-ABBC-65D3DD0D1BD2}"/>
    <cellStyle name="SAPBEXexcBad7 3 2" xfId="18009" xr:uid="{D36A4E7D-0C6B-48AB-938B-2F6BEACAD6A5}"/>
    <cellStyle name="SAPBEXexcBad7 3 2 2" xfId="22397" xr:uid="{ABDAA385-520D-4CFA-B04C-0BBC0D4367EA}"/>
    <cellStyle name="SAPBEXexcBad7 3 2 3" xfId="22165" xr:uid="{CBDA4666-2DE5-4E84-92B1-2B9EF9B39CBB}"/>
    <cellStyle name="SAPBEXexcBad7 3 2 4" xfId="24792" xr:uid="{78FF8B8E-2C34-42FF-94CB-F60C6FA6DF97}"/>
    <cellStyle name="SAPBEXexcBad7 3 3" xfId="19062" xr:uid="{4C1FFAFA-C1FF-4818-A455-FD18F26C4EED}"/>
    <cellStyle name="SAPBEXexcBad7 3 3 2" xfId="23519" xr:uid="{D1B56DC1-7D59-401D-B435-211F690D69AA}"/>
    <cellStyle name="SAPBEXexcBad7 3 3 3" xfId="25467" xr:uid="{DAFB36C8-22C1-4838-BF42-2B3F8179AC66}"/>
    <cellStyle name="SAPBEXexcBad7 3 4" xfId="20609" xr:uid="{FF2AC62A-5C53-405A-9935-408F35C3930C}"/>
    <cellStyle name="SAPBEXexcBad7 4" xfId="14980" xr:uid="{013CC24B-92B0-43D3-886B-6321FFAB88EC}"/>
    <cellStyle name="SAPBEXexcBad7 4 2" xfId="18890" xr:uid="{91451DB6-FFD8-4A05-A27E-FBE3C74FF325}"/>
    <cellStyle name="SAPBEXexcBad7 4 2 2" xfId="23347" xr:uid="{9C3F1613-C991-4223-AA0E-CA7EA4D99252}"/>
    <cellStyle name="SAPBEXexcBad7 4 2 3" xfId="25295" xr:uid="{7394DB4E-7012-415E-B6A3-E66CD8BABB4D}"/>
    <cellStyle name="SAPBEXexcBad7 4 3" xfId="20636" xr:uid="{A5DBDD41-CBD2-4A7F-8F76-77B3ECC45653}"/>
    <cellStyle name="SAPBEXexcBad7 5" xfId="17327" xr:uid="{3706FAAB-DA8C-42EF-AEB0-2036593C65A4}"/>
    <cellStyle name="SAPBEXexcBad7 5 2" xfId="19685" xr:uid="{D37AFA6B-DCBF-446A-8383-A292CEA99834}"/>
    <cellStyle name="SAPBEXexcBad7 5 3" xfId="24546" xr:uid="{437BB0A5-52AD-4A79-8ECA-6C7534DF78A7}"/>
    <cellStyle name="SAPBEXexcBad7 6" xfId="21002" xr:uid="{E7F61D29-54DA-47E0-9914-9E573228E044}"/>
    <cellStyle name="SAPBEXexcBad8" xfId="13460" xr:uid="{D4835A79-C08A-4E2D-A7C6-C1879EE5B82F}"/>
    <cellStyle name="SAPBEXexcBad8 2" xfId="14065" xr:uid="{443783FC-2D78-4A0F-A1D5-90610D1FB5B2}"/>
    <cellStyle name="SAPBEXexcBad8 2 2" xfId="15988" xr:uid="{EA2A499D-8AD3-4E69-9DFE-C6907B94F926}"/>
    <cellStyle name="SAPBEXexcBad8 2 2 2" xfId="18419" xr:uid="{3C287750-9A50-4E30-9E3D-F785318966CE}"/>
    <cellStyle name="SAPBEXexcBad8 2 2 2 2" xfId="22676" xr:uid="{122CEE8B-FF14-4CBB-A86F-427039F9C1C6}"/>
    <cellStyle name="SAPBEXexcBad8 2 2 2 3" xfId="23089" xr:uid="{925BA701-EBD3-4A46-BA3B-01007C70187C}"/>
    <cellStyle name="SAPBEXexcBad8 2 2 2 4" xfId="25052" xr:uid="{B22FF8F9-4458-463B-B688-722408EE2BBD}"/>
    <cellStyle name="SAPBEXexcBad8 2 2 3" xfId="19322" xr:uid="{9A617E77-52AF-4351-8719-E89C53861711}"/>
    <cellStyle name="SAPBEXexcBad8 2 2 3 2" xfId="23779" xr:uid="{6D52CCA5-0742-4DB7-9617-DCF6A866AB32}"/>
    <cellStyle name="SAPBEXexcBad8 2 2 3 3" xfId="25727" xr:uid="{0A45B3A7-DE9B-4639-9A9E-C93489B6E249}"/>
    <cellStyle name="SAPBEXexcBad8 2 2 4" xfId="21196" xr:uid="{1962800A-7288-468F-9C47-2E26D4F780BF}"/>
    <cellStyle name="SAPBEXexcBad8 2 3" xfId="14513" xr:uid="{6A859025-7069-4087-A8EC-50C33F77ABEC}"/>
    <cellStyle name="SAPBEXexcBad8 2 3 2" xfId="16396" xr:uid="{047C4E22-8C55-42B6-82C5-2B1D64CF4E29}"/>
    <cellStyle name="SAPBEXexcBad8 2 3 2 2" xfId="21305" xr:uid="{94693035-9FD0-44E1-955E-BB56F1272B02}"/>
    <cellStyle name="SAPBEXexcBad8 2 3 2 3" xfId="23932" xr:uid="{AD24CA5E-0989-422C-932B-7228433DBBC3}"/>
    <cellStyle name="SAPBEXexcBad8 2 3 3" xfId="21549" xr:uid="{719CAFA2-3227-45E8-BA6A-F5B267C2EAF0}"/>
    <cellStyle name="SAPBEXexcBad8 2 4" xfId="16505" xr:uid="{56DEA1F4-7B6F-4B70-9D6F-0FA80E32B97B}"/>
    <cellStyle name="SAPBEXexcBad8 2 4 2" xfId="19840" xr:uid="{D23B8738-FCD1-4779-936D-BF2EDB08D0B3}"/>
    <cellStyle name="SAPBEXexcBad8 2 4 3" xfId="24029" xr:uid="{7B213002-4BA8-4F4B-8E6D-FD95277D7AEF}"/>
    <cellStyle name="SAPBEXexcBad8 2 5" xfId="21426" xr:uid="{720E8B39-F599-4F90-8E78-FDF1B8F5D8DE}"/>
    <cellStyle name="SAPBEXexcBad8 3" xfId="15507" xr:uid="{8D459705-3494-4470-B7E6-D94352E8E7C1}"/>
    <cellStyle name="SAPBEXexcBad8 3 2" xfId="18010" xr:uid="{168DBAA0-CA28-4193-A026-FE07D918EC74}"/>
    <cellStyle name="SAPBEXexcBad8 3 2 2" xfId="22398" xr:uid="{C97757BA-CFD4-4D31-A7D1-25F2BEA7B011}"/>
    <cellStyle name="SAPBEXexcBad8 3 2 3" xfId="20148" xr:uid="{B70851AB-328B-401C-B7A2-AECC3CE7C80C}"/>
    <cellStyle name="SAPBEXexcBad8 3 2 4" xfId="24793" xr:uid="{09FA60E8-A524-463E-89CD-2D2EA17AB4D7}"/>
    <cellStyle name="SAPBEXexcBad8 3 3" xfId="19063" xr:uid="{2C2D14EA-FFF4-4D03-B1F7-4DA2120FCF8F}"/>
    <cellStyle name="SAPBEXexcBad8 3 3 2" xfId="23520" xr:uid="{BF3D4716-D445-4D7F-83E0-F6843DF48522}"/>
    <cellStyle name="SAPBEXexcBad8 3 3 3" xfId="25468" xr:uid="{3019AEF6-6A15-4092-9D71-77ABB75CB4E4}"/>
    <cellStyle name="SAPBEXexcBad8 3 4" xfId="21377" xr:uid="{116B7870-4ADE-4852-8616-FF5993CC1FB9}"/>
    <cellStyle name="SAPBEXexcBad8 4" xfId="14981" xr:uid="{A34ED44F-BBFD-493F-A88B-EFEE13B00800}"/>
    <cellStyle name="SAPBEXexcBad8 4 2" xfId="18891" xr:uid="{86EBFC6E-E5B1-4E8C-96BE-805F02B1C580}"/>
    <cellStyle name="SAPBEXexcBad8 4 2 2" xfId="23348" xr:uid="{D4FD2DE8-0DC0-4C8A-836A-DE2D25321E3C}"/>
    <cellStyle name="SAPBEXexcBad8 4 2 3" xfId="25296" xr:uid="{7DF7DCA5-7215-46CB-B607-DDB2B6CF50A6}"/>
    <cellStyle name="SAPBEXexcBad8 4 3" xfId="19913" xr:uid="{9693AF3C-1A9E-4F4D-982E-31158C321516}"/>
    <cellStyle name="SAPBEXexcBad8 5" xfId="16461" xr:uid="{DE499A8A-DD89-47EF-A7EF-2352BECBAA94}"/>
    <cellStyle name="SAPBEXexcBad8 5 2" xfId="21097" xr:uid="{915AEC20-6F66-4DEA-A4F1-44BEC716CCAE}"/>
    <cellStyle name="SAPBEXexcBad8 5 3" xfId="23997" xr:uid="{047B784F-2219-4995-A274-3D5ECBC544EC}"/>
    <cellStyle name="SAPBEXexcBad8 6" xfId="20874" xr:uid="{043FD533-3499-4425-BFA7-75ADDF08C03B}"/>
    <cellStyle name="SAPBEXexcBad9" xfId="13461" xr:uid="{6830A57D-036C-4E8D-A6E1-13F6A21ED336}"/>
    <cellStyle name="SAPBEXexcBad9 2" xfId="14066" xr:uid="{91AD4393-DB58-4C1D-ADC6-44A2F9021D14}"/>
    <cellStyle name="SAPBEXexcBad9 2 2" xfId="15989" xr:uid="{67F78ABA-DE35-426C-9E03-237F13D1F009}"/>
    <cellStyle name="SAPBEXexcBad9 2 2 2" xfId="18420" xr:uid="{6A5333E6-4AB2-4FC7-9DB5-EBF06C486F45}"/>
    <cellStyle name="SAPBEXexcBad9 2 2 2 2" xfId="22677" xr:uid="{3E2D82F3-FB3A-465E-83D5-C34B3DEDCAA5}"/>
    <cellStyle name="SAPBEXexcBad9 2 2 2 3" xfId="23090" xr:uid="{5C35B83B-2BB6-47B2-B445-7E8A1B5E4CBF}"/>
    <cellStyle name="SAPBEXexcBad9 2 2 2 4" xfId="25053" xr:uid="{8E0F7F55-58D0-4D4D-B866-2438D030F26C}"/>
    <cellStyle name="SAPBEXexcBad9 2 2 3" xfId="19323" xr:uid="{D143D319-DFC5-470C-B2ED-BC79ED2B12F4}"/>
    <cellStyle name="SAPBEXexcBad9 2 2 3 2" xfId="23780" xr:uid="{768182CC-4915-4838-93A2-3431369A531D}"/>
    <cellStyle name="SAPBEXexcBad9 2 2 3 3" xfId="25728" xr:uid="{821F072A-A1ED-4D82-B91E-4ADC6032E681}"/>
    <cellStyle name="SAPBEXexcBad9 2 2 4" xfId="20089" xr:uid="{87F97B30-D475-4A4A-984D-C359EE1FC4A4}"/>
    <cellStyle name="SAPBEXexcBad9 2 3" xfId="14562" xr:uid="{6B6843B5-0B64-4C78-A36C-1B18E40302CC}"/>
    <cellStyle name="SAPBEXexcBad9 2 3 2" xfId="16861" xr:uid="{C7A01936-BF23-41DA-A37E-CD0BB5B3DE5B}"/>
    <cellStyle name="SAPBEXexcBad9 2 3 2 2" xfId="21057" xr:uid="{EB14210C-29D2-46C6-A03B-F6048B208F5D}"/>
    <cellStyle name="SAPBEXexcBad9 2 3 2 3" xfId="24291" xr:uid="{1098D719-30D8-4860-8C80-2DB3B43C857B}"/>
    <cellStyle name="SAPBEXexcBad9 2 3 3" xfId="19938" xr:uid="{564174BB-6BF7-4EFC-8DC6-AF34D48B0D39}"/>
    <cellStyle name="SAPBEXexcBad9 2 4" xfId="16504" xr:uid="{29C193C8-6833-446B-9B56-48979429BBB5}"/>
    <cellStyle name="SAPBEXexcBad9 2 4 2" xfId="19841" xr:uid="{C858612D-2868-4393-880E-CC9738ECDB7F}"/>
    <cellStyle name="SAPBEXexcBad9 2 4 3" xfId="24028" xr:uid="{DE0D5868-62AA-4AFE-8DD1-6AB1AA37129D}"/>
    <cellStyle name="SAPBEXexcBad9 2 5" xfId="21764" xr:uid="{2FC5B478-4F4B-4FD1-B564-9DBD05BFD4ED}"/>
    <cellStyle name="SAPBEXexcBad9 3" xfId="15508" xr:uid="{3B723F75-C4AC-4B70-AD15-02A777263DEB}"/>
    <cellStyle name="SAPBEXexcBad9 3 2" xfId="18011" xr:uid="{D9A0F5F4-31D5-4CBD-9233-A21FFFF1FE25}"/>
    <cellStyle name="SAPBEXexcBad9 3 2 2" xfId="22399" xr:uid="{1A2D5CD4-A010-4769-B826-0647829559DD}"/>
    <cellStyle name="SAPBEXexcBad9 3 2 3" xfId="21865" xr:uid="{11E79431-F93C-4690-90DC-B4A5CFE93EF9}"/>
    <cellStyle name="SAPBEXexcBad9 3 2 4" xfId="24794" xr:uid="{D1668BCD-0D95-4780-A2B3-CB89AD7D12CC}"/>
    <cellStyle name="SAPBEXexcBad9 3 3" xfId="19064" xr:uid="{CFD5A730-FAFE-4DEE-896D-EDFB6462CD44}"/>
    <cellStyle name="SAPBEXexcBad9 3 3 2" xfId="23521" xr:uid="{BA520BCB-A309-4C97-8927-DC75404CC987}"/>
    <cellStyle name="SAPBEXexcBad9 3 3 3" xfId="25469" xr:uid="{38839112-D5BC-4C54-8DD0-344949317BC3}"/>
    <cellStyle name="SAPBEXexcBad9 3 4" xfId="20608" xr:uid="{B51DEF32-2730-42E4-9094-188E681508E3}"/>
    <cellStyle name="SAPBEXexcBad9 4" xfId="14982" xr:uid="{D750F0A0-D867-4FEB-82B1-A39415C57D5B}"/>
    <cellStyle name="SAPBEXexcBad9 4 2" xfId="18892" xr:uid="{54C5E4DA-C471-4F83-9984-3F29A0E5CD90}"/>
    <cellStyle name="SAPBEXexcBad9 4 2 2" xfId="23349" xr:uid="{506EB95B-E9D3-4C98-94D5-ABC59BD52D8F}"/>
    <cellStyle name="SAPBEXexcBad9 4 2 3" xfId="25297" xr:uid="{AFB6A01F-605F-4D16-BA08-11FF93F06051}"/>
    <cellStyle name="SAPBEXexcBad9 4 3" xfId="20635" xr:uid="{D4A8C1B3-4207-44A9-B97D-0A3DF1198C2C}"/>
    <cellStyle name="SAPBEXexcBad9 5" xfId="17733" xr:uid="{7898CBE1-929D-4418-8B10-C46E5B1EDE58}"/>
    <cellStyle name="SAPBEXexcBad9 5 2" xfId="20417" xr:uid="{F44E8625-498A-4CEC-B21B-B660E5BA2159}"/>
    <cellStyle name="SAPBEXexcBad9 5 3" xfId="24580" xr:uid="{526721C0-22A0-4CC7-9BC3-A1C69983DC41}"/>
    <cellStyle name="SAPBEXexcBad9 6" xfId="22016" xr:uid="{F6E89F85-78E5-44A8-BD05-54D9E30B3D98}"/>
    <cellStyle name="SAPBEXexcCritical4" xfId="13462" xr:uid="{A4B0179E-9204-4B4E-BEDE-68B414CE71B8}"/>
    <cellStyle name="SAPBEXexcCritical4 2" xfId="14067" xr:uid="{FF4A09D6-BEE2-463C-9EDD-1CF5A6D44618}"/>
    <cellStyle name="SAPBEXexcCritical4 2 2" xfId="15990" xr:uid="{F3748A14-31B5-4E2A-BBD8-5CD7AC96F7A4}"/>
    <cellStyle name="SAPBEXexcCritical4 2 2 2" xfId="18421" xr:uid="{36353781-CC70-4115-BE47-D374E2D4B698}"/>
    <cellStyle name="SAPBEXexcCritical4 2 2 2 2" xfId="22678" xr:uid="{D5B5DE5A-CE19-4CB9-B4AB-77164361DEA6}"/>
    <cellStyle name="SAPBEXexcCritical4 2 2 2 3" xfId="23091" xr:uid="{8FC580D5-5303-46EA-85D6-A33ED6D83210}"/>
    <cellStyle name="SAPBEXexcCritical4 2 2 2 4" xfId="25054" xr:uid="{F23B3B70-7302-41C0-9019-E7113D9815DC}"/>
    <cellStyle name="SAPBEXexcCritical4 2 2 3" xfId="19324" xr:uid="{4FB70958-C490-4D5E-80CA-2666A0584F0C}"/>
    <cellStyle name="SAPBEXexcCritical4 2 2 3 2" xfId="23781" xr:uid="{0A7CE82E-B42A-4CE1-A0AE-62519B29F7D7}"/>
    <cellStyle name="SAPBEXexcCritical4 2 2 3 3" xfId="25729" xr:uid="{3FFAB2E6-4A36-4316-8438-34473E7CF79F}"/>
    <cellStyle name="SAPBEXexcCritical4 2 2 4" xfId="20028" xr:uid="{5A2B3AC6-6B74-4178-B67E-97B888C7691C}"/>
    <cellStyle name="SAPBEXexcCritical4 2 3" xfId="14514" xr:uid="{2D69664B-5891-4065-AACA-27CBE5D5A7B8}"/>
    <cellStyle name="SAPBEXexcCritical4 2 3 2" xfId="16883" xr:uid="{8B732A2D-B281-49B5-9225-2471819DDFA6}"/>
    <cellStyle name="SAPBEXexcCritical4 2 3 2 2" xfId="21935" xr:uid="{9E3A8CC2-ADF4-42FE-8A68-0969D2C41E69}"/>
    <cellStyle name="SAPBEXexcCritical4 2 3 2 3" xfId="24313" xr:uid="{FAB1D16C-6695-4CDE-94B8-0451B9977928}"/>
    <cellStyle name="SAPBEXexcCritical4 2 3 3" xfId="20903" xr:uid="{406C96BC-DBEC-4FDD-8A51-AB946CAE5205}"/>
    <cellStyle name="SAPBEXexcCritical4 2 4" xfId="16503" xr:uid="{E7DF600C-2CAB-4187-8D09-A82D230367C6}"/>
    <cellStyle name="SAPBEXexcCritical4 2 4 2" xfId="19842" xr:uid="{1CE765CC-0F5C-4656-AADF-5F6D68BA7317}"/>
    <cellStyle name="SAPBEXexcCritical4 2 4 3" xfId="24027" xr:uid="{7FCB645D-B590-43AE-B7DA-44716AED6D71}"/>
    <cellStyle name="SAPBEXexcCritical4 2 5" xfId="22970" xr:uid="{4693CA2A-BD79-4DDD-83B6-A9B46E817CF5}"/>
    <cellStyle name="SAPBEXexcCritical4 3" xfId="15509" xr:uid="{CDD40C3D-C8F0-4843-B67A-4595DD4A49C3}"/>
    <cellStyle name="SAPBEXexcCritical4 3 2" xfId="18012" xr:uid="{501F7DD1-BA6D-4172-8A7B-31BE869C8A06}"/>
    <cellStyle name="SAPBEXexcCritical4 3 2 2" xfId="22400" xr:uid="{FDD1D628-C56F-430E-A3CD-80B4FC3987AA}"/>
    <cellStyle name="SAPBEXexcCritical4 3 2 3" xfId="22156" xr:uid="{16BE6BB2-4D5F-4990-9FBA-A40D8A82C292}"/>
    <cellStyle name="SAPBEXexcCritical4 3 2 4" xfId="24795" xr:uid="{235AA590-6C0B-40E8-B8E2-408833F4DD2C}"/>
    <cellStyle name="SAPBEXexcCritical4 3 3" xfId="19065" xr:uid="{CC6028FE-9315-4758-B20B-75B34A0130A8}"/>
    <cellStyle name="SAPBEXexcCritical4 3 3 2" xfId="23522" xr:uid="{818826A4-9A59-4E7E-82B0-DD2F15E9694C}"/>
    <cellStyle name="SAPBEXexcCritical4 3 3 3" xfId="25470" xr:uid="{637D72F6-482D-4B41-9F0B-F7502870A5C9}"/>
    <cellStyle name="SAPBEXexcCritical4 3 4" xfId="19898" xr:uid="{B84119A8-BC09-4AA8-98D6-EAFC36B6F16E}"/>
    <cellStyle name="SAPBEXexcCritical4 4" xfId="14983" xr:uid="{00989FD1-5EE3-4AC6-8BA5-D4575F2BE8C7}"/>
    <cellStyle name="SAPBEXexcCritical4 4 2" xfId="18893" xr:uid="{6B655E37-2A24-400E-98EC-B20DBEC84273}"/>
    <cellStyle name="SAPBEXexcCritical4 4 2 2" xfId="23350" xr:uid="{DC346F8A-107E-4F26-A52F-7C72FF8AB56B}"/>
    <cellStyle name="SAPBEXexcCritical4 4 2 3" xfId="25298" xr:uid="{8C67823D-6E67-4F61-BDFC-88D495C1BFCC}"/>
    <cellStyle name="SAPBEXexcCritical4 4 3" xfId="21400" xr:uid="{9F87CA81-B3CB-418B-8E1D-A406EBBD7054}"/>
    <cellStyle name="SAPBEXexcCritical4 5" xfId="18693" xr:uid="{E1312D8D-4BD1-4819-AD51-9423D28B0CA3}"/>
    <cellStyle name="SAPBEXexcCritical4 5 2" xfId="23149" xr:uid="{A3B22ACA-C1D9-4A78-AB21-66FE6804482D}"/>
    <cellStyle name="SAPBEXexcCritical4 5 3" xfId="25105" xr:uid="{84818BDF-13B5-4AEB-A8A4-3C4B8AF13108}"/>
    <cellStyle name="SAPBEXexcCritical4 6" xfId="22525" xr:uid="{1D03C69C-D331-4D48-A764-187911264539}"/>
    <cellStyle name="SAPBEXexcCritical5" xfId="13463" xr:uid="{B10FFBB0-1B69-4055-BAED-E9CCE4316404}"/>
    <cellStyle name="SAPBEXexcCritical5 2" xfId="14068" xr:uid="{CD825F36-6908-41FD-A9F4-538C52FC2C37}"/>
    <cellStyle name="SAPBEXexcCritical5 2 2" xfId="15991" xr:uid="{F608E3D9-E7D5-4563-81A4-C41C174AB242}"/>
    <cellStyle name="SAPBEXexcCritical5 2 2 2" xfId="18422" xr:uid="{04CAB475-8087-4C03-8A12-F4A0085B332B}"/>
    <cellStyle name="SAPBEXexcCritical5 2 2 2 2" xfId="22679" xr:uid="{84B8F83B-896A-4911-8518-4FCD3B553578}"/>
    <cellStyle name="SAPBEXexcCritical5 2 2 2 3" xfId="23092" xr:uid="{90EED0F9-D299-4340-B595-5917F491B9FB}"/>
    <cellStyle name="SAPBEXexcCritical5 2 2 2 4" xfId="25055" xr:uid="{EEBBF6A4-7C26-44E1-922F-B80CC3893572}"/>
    <cellStyle name="SAPBEXexcCritical5 2 2 3" xfId="19325" xr:uid="{CEB1C0B0-DFFA-420B-9900-A33090124DAD}"/>
    <cellStyle name="SAPBEXexcCritical5 2 2 3 2" xfId="23782" xr:uid="{236F27FA-5A3B-4B07-A7F4-865EFDBC6E28}"/>
    <cellStyle name="SAPBEXexcCritical5 2 2 3 3" xfId="25730" xr:uid="{710B0EAE-FDC5-4D7C-8280-BCA077E105A2}"/>
    <cellStyle name="SAPBEXexcCritical5 2 2 4" xfId="21334" xr:uid="{27546D81-7908-4EF1-8DFD-FDE215A16656}"/>
    <cellStyle name="SAPBEXexcCritical5 2 3" xfId="14557" xr:uid="{10155EEC-0764-44D7-A888-2008CF33BA62}"/>
    <cellStyle name="SAPBEXexcCritical5 2 3 2" xfId="16864" xr:uid="{11206E92-E2A9-48E9-9A53-37154B628035}"/>
    <cellStyle name="SAPBEXexcCritical5 2 3 2 2" xfId="20910" xr:uid="{2E2CD1EF-EF42-4A78-9C92-24776D6A7C59}"/>
    <cellStyle name="SAPBEXexcCritical5 2 3 2 3" xfId="24294" xr:uid="{4491DF71-C1C5-4A78-96F1-DC2BF2830796}"/>
    <cellStyle name="SAPBEXexcCritical5 2 3 3" xfId="19942" xr:uid="{3D75E50D-3533-43D9-B65E-42DB854688B8}"/>
    <cellStyle name="SAPBEXexcCritical5 2 4" xfId="16502" xr:uid="{C9C3ABB8-97F6-4F0E-B9C8-008F7D6C812B}"/>
    <cellStyle name="SAPBEXexcCritical5 2 4 2" xfId="19843" xr:uid="{3B4E84DA-4448-432F-9041-1D2E1EEED757}"/>
    <cellStyle name="SAPBEXexcCritical5 2 4 3" xfId="24026" xr:uid="{23DCA585-B2BE-45A8-BF7E-E9CF19F568A9}"/>
    <cellStyle name="SAPBEXexcCritical5 2 5" xfId="21602" xr:uid="{8ED2A172-392D-40AA-A491-8AC05A6BD059}"/>
    <cellStyle name="SAPBEXexcCritical5 3" xfId="15510" xr:uid="{78AD096C-E423-4BBB-AC0F-BE158006F96E}"/>
    <cellStyle name="SAPBEXexcCritical5 3 2" xfId="18013" xr:uid="{CCC64726-E425-4434-96F4-C01305B3EAB5}"/>
    <cellStyle name="SAPBEXexcCritical5 3 2 2" xfId="22401" xr:uid="{2394CBC7-5517-4D86-8852-8975099A907B}"/>
    <cellStyle name="SAPBEXexcCritical5 3 2 3" xfId="20273" xr:uid="{0F7AE5C0-B298-4C7C-873C-D45D87E763A5}"/>
    <cellStyle name="SAPBEXexcCritical5 3 2 4" xfId="24796" xr:uid="{DA4C9EB7-5B13-47DE-8D7A-00DD2D4227E2}"/>
    <cellStyle name="SAPBEXexcCritical5 3 3" xfId="19066" xr:uid="{BB0CFA99-4F56-4DAA-BA7C-416880018642}"/>
    <cellStyle name="SAPBEXexcCritical5 3 3 2" xfId="23523" xr:uid="{C202D70E-9B34-407E-8807-FAEA77E55808}"/>
    <cellStyle name="SAPBEXexcCritical5 3 3 3" xfId="25471" xr:uid="{CEC520F7-7229-4666-B0CC-77B76ECEC0AD}"/>
    <cellStyle name="SAPBEXexcCritical5 3 4" xfId="21122" xr:uid="{A14A25CA-6E6F-4BE4-B875-2E51AC156C66}"/>
    <cellStyle name="SAPBEXexcCritical5 4" xfId="14934" xr:uid="{290E7A22-A750-44B4-BD77-4C3D7F970125}"/>
    <cellStyle name="SAPBEXexcCritical5 4 2" xfId="18864" xr:uid="{D9A14FCF-56F1-4C4E-8A76-61F9833C844E}"/>
    <cellStyle name="SAPBEXexcCritical5 4 2 2" xfId="23321" xr:uid="{CA87A4C4-50C7-443E-8FD1-936DAB5C1F5E}"/>
    <cellStyle name="SAPBEXexcCritical5 4 2 3" xfId="25269" xr:uid="{E13A8AD9-3257-427C-BB08-A4599C9986C3}"/>
    <cellStyle name="SAPBEXexcCritical5 4 3" xfId="20646" xr:uid="{A1EC7FC8-9D8D-4F8B-8BB1-94AAD3FF01FC}"/>
    <cellStyle name="SAPBEXexcCritical5 5" xfId="17326" xr:uid="{665A08C7-4BAC-4F7D-8CF2-E7E17DF82A75}"/>
    <cellStyle name="SAPBEXexcCritical5 5 2" xfId="19686" xr:uid="{DD7634E1-5B72-4DC1-8C81-AF7DFFCE6DB8}"/>
    <cellStyle name="SAPBEXexcCritical5 5 3" xfId="24545" xr:uid="{1372BCE9-4D0C-4C28-A062-DAE6F71D0104}"/>
    <cellStyle name="SAPBEXexcCritical5 6" xfId="21495" xr:uid="{59BB0910-EC86-418E-95E9-B4B88013D5CB}"/>
    <cellStyle name="SAPBEXexcCritical6" xfId="13464" xr:uid="{40474904-E3FB-4CFD-A92E-A23908D1B16C}"/>
    <cellStyle name="SAPBEXexcCritical6 2" xfId="14069" xr:uid="{7AA023DE-F239-4BCE-B859-491990087923}"/>
    <cellStyle name="SAPBEXexcCritical6 2 2" xfId="15992" xr:uid="{CDF72834-0298-4E37-BF2A-777B16A2BBBF}"/>
    <cellStyle name="SAPBEXexcCritical6 2 2 2" xfId="18423" xr:uid="{C44D71D2-A6C6-4C0A-8C01-0853A86548C8}"/>
    <cellStyle name="SAPBEXexcCritical6 2 2 2 2" xfId="22680" xr:uid="{060D6A42-B60D-402E-9344-B874A8942AE6}"/>
    <cellStyle name="SAPBEXexcCritical6 2 2 2 3" xfId="23093" xr:uid="{AB1D1AA1-C53D-40BD-BE0B-964C912EECFE}"/>
    <cellStyle name="SAPBEXexcCritical6 2 2 2 4" xfId="25056" xr:uid="{1F6A389A-65F0-40C3-A529-ED48A0629BF0}"/>
    <cellStyle name="SAPBEXexcCritical6 2 2 3" xfId="19326" xr:uid="{3F0EC601-BE3A-4187-BA43-9921AAD09D4E}"/>
    <cellStyle name="SAPBEXexcCritical6 2 2 3 2" xfId="23783" xr:uid="{96450B84-ABDA-4216-82D6-48E5972EBF47}"/>
    <cellStyle name="SAPBEXexcCritical6 2 2 3 3" xfId="25731" xr:uid="{3D2113E7-91CF-470D-B8F8-5BA550C7E2C0}"/>
    <cellStyle name="SAPBEXexcCritical6 2 2 4" xfId="20557" xr:uid="{5471DD5A-5827-4BFB-9723-13810FA68ECD}"/>
    <cellStyle name="SAPBEXexcCritical6 2 3" xfId="14515" xr:uid="{8ABFC4E7-26F9-4FAD-8305-0A53376DFD78}"/>
    <cellStyle name="SAPBEXexcCritical6 2 3 2" xfId="16395" xr:uid="{1733144E-580F-4AA9-9816-E2743F9305CE}"/>
    <cellStyle name="SAPBEXexcCritical6 2 3 2 2" xfId="20839" xr:uid="{E5E47C3A-F42F-46D8-8D86-564E1C814B3A}"/>
    <cellStyle name="SAPBEXexcCritical6 2 3 2 3" xfId="23931" xr:uid="{4AF7E44E-19F2-42B3-BE1B-BC94EF79E2B5}"/>
    <cellStyle name="SAPBEXexcCritical6 2 3 3" xfId="20046" xr:uid="{B23D353D-D9D0-486E-A94D-D3E25DCF6956}"/>
    <cellStyle name="SAPBEXexcCritical6 2 4" xfId="16501" xr:uid="{38B10887-3557-4D24-9CEE-90CF80C22307}"/>
    <cellStyle name="SAPBEXexcCritical6 2 4 2" xfId="19844" xr:uid="{3CF1AD68-9E20-459C-96E5-06A6AD2F4C3D}"/>
    <cellStyle name="SAPBEXexcCritical6 2 4 3" xfId="24025" xr:uid="{1D01D347-6A9D-4E59-BA39-F13F6F1767DA}"/>
    <cellStyle name="SAPBEXexcCritical6 2 5" xfId="22949" xr:uid="{749CE5EE-B006-41CC-9448-6290D1FF6333}"/>
    <cellStyle name="SAPBEXexcCritical6 3" xfId="15511" xr:uid="{89DBED4A-D758-443C-A6D3-706871C743AA}"/>
    <cellStyle name="SAPBEXexcCritical6 3 2" xfId="18014" xr:uid="{2DD347AD-E3D8-4A1A-AB55-E9928A277EEF}"/>
    <cellStyle name="SAPBEXexcCritical6 3 2 2" xfId="22402" xr:uid="{32EF8C43-3E2B-49C1-B93B-16C194B4CCBC}"/>
    <cellStyle name="SAPBEXexcCritical6 3 2 3" xfId="20095" xr:uid="{52707533-ED16-4E25-B359-1B666ED26E46}"/>
    <cellStyle name="SAPBEXexcCritical6 3 2 4" xfId="24797" xr:uid="{D2AC624C-A38B-456B-AAD8-133C7C321935}"/>
    <cellStyle name="SAPBEXexcCritical6 3 3" xfId="19067" xr:uid="{7BA30FDA-BB5F-4FD7-8206-4EC55E2DAC49}"/>
    <cellStyle name="SAPBEXexcCritical6 3 3 2" xfId="23524" xr:uid="{E66BF22B-FBE6-4996-B69C-2F35878C4AF9}"/>
    <cellStyle name="SAPBEXexcCritical6 3 3 3" xfId="25472" xr:uid="{C2F7FD3F-4042-49C2-A6B8-A31986A0C0BF}"/>
    <cellStyle name="SAPBEXexcCritical6 3 4" xfId="21376" xr:uid="{7648C7EB-C6D4-4C3A-99E0-CF866C7BDD01}"/>
    <cellStyle name="SAPBEXexcCritical6 4" xfId="14747" xr:uid="{01C08573-4E16-455B-8997-51ECC1826F3B}"/>
    <cellStyle name="SAPBEXexcCritical6 4 2" xfId="18776" xr:uid="{DA05AB16-B09F-4C1F-84DB-8F199D1CAC62}"/>
    <cellStyle name="SAPBEXexcCritical6 4 2 2" xfId="23232" xr:uid="{E0168EF0-7C3E-4C7F-B35A-1FD73FDD0267}"/>
    <cellStyle name="SAPBEXexcCritical6 4 2 3" xfId="25181" xr:uid="{A617265D-AF17-4C0F-999A-791E48A59C60}"/>
    <cellStyle name="SAPBEXexcCritical6 4 3" xfId="22936" xr:uid="{9BD7E2E6-4F0A-40FB-ADC0-854349C9261D}"/>
    <cellStyle name="SAPBEXexcCritical6 5" xfId="18305" xr:uid="{4984D3B7-E4D5-48B4-9AF1-CA917517F045}"/>
    <cellStyle name="SAPBEXexcCritical6 5 2" xfId="20177" xr:uid="{62DB8FCB-CB0B-46AB-8B21-4373A22EDD22}"/>
    <cellStyle name="SAPBEXexcCritical6 5 3" xfId="24950" xr:uid="{D97629FD-731E-48F9-93F0-F9E8BCFC5D56}"/>
    <cellStyle name="SAPBEXexcCritical6 6" xfId="22118" xr:uid="{3FE47035-161C-4E41-B459-469617415306}"/>
    <cellStyle name="SAPBEXexcGood1" xfId="13465" xr:uid="{9046D12A-1985-424C-8FCE-64BE319E6EA3}"/>
    <cellStyle name="SAPBEXexcGood1 2" xfId="14070" xr:uid="{16491466-9AD2-4BDC-BD54-2ECA90EA928F}"/>
    <cellStyle name="SAPBEXexcGood1 2 2" xfId="15993" xr:uid="{69820C01-F41E-406C-90D8-5ACEF364033C}"/>
    <cellStyle name="SAPBEXexcGood1 2 2 2" xfId="18424" xr:uid="{D7480C3C-FB35-4D72-B304-60B9FF2CDFAA}"/>
    <cellStyle name="SAPBEXexcGood1 2 2 2 2" xfId="22681" xr:uid="{02160C2E-5384-456A-9099-00E4BFE5746D}"/>
    <cellStyle name="SAPBEXexcGood1 2 2 2 3" xfId="23094" xr:uid="{013A8118-F44D-4A5A-ABBC-02FA612400AE}"/>
    <cellStyle name="SAPBEXexcGood1 2 2 2 4" xfId="25057" xr:uid="{F9C702BF-C188-480A-9D54-ECAC7DE83F1F}"/>
    <cellStyle name="SAPBEXexcGood1 2 2 3" xfId="19327" xr:uid="{9F975A1C-67F4-4D7A-8EA4-BA8D5DC092E6}"/>
    <cellStyle name="SAPBEXexcGood1 2 2 3 2" xfId="23784" xr:uid="{CE9BC32A-6F30-45CB-B989-397E1D92F4CA}"/>
    <cellStyle name="SAPBEXexcGood1 2 2 3 3" xfId="25732" xr:uid="{AFB455DC-1D6F-4C58-8FA7-CA4FEF53353B}"/>
    <cellStyle name="SAPBEXexcGood1 2 2 4" xfId="21333" xr:uid="{4AF3D215-CFC9-498B-8552-6159D562DE18}"/>
    <cellStyle name="SAPBEXexcGood1 2 3" xfId="15043" xr:uid="{09C67CB4-A5E9-4221-8E04-84F6043E5A7E}"/>
    <cellStyle name="SAPBEXexcGood1 2 3 2" xfId="18948" xr:uid="{521E246B-4A56-4AF4-8EDC-726DF4F79C49}"/>
    <cellStyle name="SAPBEXexcGood1 2 3 2 2" xfId="23405" xr:uid="{3757635B-E2A5-4A1B-83EA-98BA208F5D0A}"/>
    <cellStyle name="SAPBEXexcGood1 2 3 2 3" xfId="25353" xr:uid="{7032F8C9-E1C5-44AF-AB9F-9A4361D84810}"/>
    <cellStyle name="SAPBEXexcGood1 2 3 3" xfId="21130" xr:uid="{945AFAA9-A87F-486B-9D30-7689862222B4}"/>
    <cellStyle name="SAPBEXexcGood1 2 4" xfId="16982" xr:uid="{6F1DAABF-78DB-4549-AA50-94FAA8A87BA5}"/>
    <cellStyle name="SAPBEXexcGood1 2 4 2" xfId="19456" xr:uid="{CA48118C-2682-4FC6-BBCB-CD58DD4B0B7A}"/>
    <cellStyle name="SAPBEXexcGood1 2 4 3" xfId="24390" xr:uid="{5F55AA6C-DA09-483E-94D3-00EED0DF1665}"/>
    <cellStyle name="SAPBEXexcGood1 2 5" xfId="21561" xr:uid="{CF72DC10-FF0E-4CA8-B464-94600A1C0779}"/>
    <cellStyle name="SAPBEXexcGood1 3" xfId="15512" xr:uid="{C93A9C17-99E2-4B87-B7FF-B18E948C0B3D}"/>
    <cellStyle name="SAPBEXexcGood1 3 2" xfId="18015" xr:uid="{2F1D17A9-7AA2-4708-911D-65B621145076}"/>
    <cellStyle name="SAPBEXexcGood1 3 2 2" xfId="22403" xr:uid="{0E27A6A6-4B53-48B4-A178-34CB72C62AB5}"/>
    <cellStyle name="SAPBEXexcGood1 3 2 3" xfId="21869" xr:uid="{2A0E6A42-2B5C-4E3E-8EC6-68EF048FB76A}"/>
    <cellStyle name="SAPBEXexcGood1 3 2 4" xfId="24798" xr:uid="{B5BD283E-417D-422F-A208-7B9DB07754B9}"/>
    <cellStyle name="SAPBEXexcGood1 3 3" xfId="19068" xr:uid="{EC3D7870-3D2B-44AA-86F6-2E5005C0C0A0}"/>
    <cellStyle name="SAPBEXexcGood1 3 3 2" xfId="23525" xr:uid="{D684235B-276B-47F9-8165-2F324A5CE23D}"/>
    <cellStyle name="SAPBEXexcGood1 3 3 3" xfId="25473" xr:uid="{FC774579-6C4F-43CE-82CF-7CA577559623}"/>
    <cellStyle name="SAPBEXexcGood1 3 4" xfId="20607" xr:uid="{78A6880F-E06C-41CA-B890-A09E7C20D6D6}"/>
    <cellStyle name="SAPBEXexcGood1 4" xfId="14432" xr:uid="{2F95E99C-6912-44ED-987C-2A74E5A8ACCA}"/>
    <cellStyle name="SAPBEXexcGood1 4 2" xfId="16909" xr:uid="{4C9E928E-6C8C-4B16-9544-AA4A3E7C5494}"/>
    <cellStyle name="SAPBEXexcGood1 4 2 2" xfId="21468" xr:uid="{D479DD3F-C78A-4B0F-B9E5-20338DFDFBC9}"/>
    <cellStyle name="SAPBEXexcGood1 4 2 3" xfId="24339" xr:uid="{9C99496C-38CE-4672-9AF7-D0D87D0438B7}"/>
    <cellStyle name="SAPBEXexcGood1 4 3" xfId="22929" xr:uid="{4D123FB9-9EF5-4BA3-A3A4-4F9BB6049A09}"/>
    <cellStyle name="SAPBEXexcGood1 5" xfId="17273" xr:uid="{FA508B18-9F7F-4043-8CDE-4B5A71C35EA2}"/>
    <cellStyle name="SAPBEXexcGood1 5 2" xfId="19723" xr:uid="{1DA89AC3-A208-4E47-B7DB-E087F03F88DA}"/>
    <cellStyle name="SAPBEXexcGood1 5 3" xfId="24506" xr:uid="{47ECF9F2-9E10-45B2-BFA3-DA71BDEDA080}"/>
    <cellStyle name="SAPBEXexcGood1 6" xfId="22751" xr:uid="{CFC15FD6-3A68-443F-835B-EB083D9CE841}"/>
    <cellStyle name="SAPBEXexcGood2" xfId="13466" xr:uid="{2394906C-36F7-4CEB-B8B7-F5EE9F784ADD}"/>
    <cellStyle name="SAPBEXexcGood2 2" xfId="14071" xr:uid="{D0999892-E516-4BC6-90D4-9E36B787D2CF}"/>
    <cellStyle name="SAPBEXexcGood2 2 2" xfId="15994" xr:uid="{00B1E055-916C-4646-B482-6EB65DF9BD51}"/>
    <cellStyle name="SAPBEXexcGood2 2 2 2" xfId="18425" xr:uid="{5F1345D6-9894-48ED-9021-C5634A80922F}"/>
    <cellStyle name="SAPBEXexcGood2 2 2 2 2" xfId="22682" xr:uid="{556C40EB-A5C3-4DCA-8E76-E75AF90FFEDC}"/>
    <cellStyle name="SAPBEXexcGood2 2 2 2 3" xfId="23095" xr:uid="{2D8EAEFB-5E81-4BEC-9939-8361B048928D}"/>
    <cellStyle name="SAPBEXexcGood2 2 2 2 4" xfId="25058" xr:uid="{F679D712-2888-4ECA-96B6-3C25421E078C}"/>
    <cellStyle name="SAPBEXexcGood2 2 2 3" xfId="19328" xr:uid="{FCAA9CA0-0A17-4364-AE6D-2A15B8796DB3}"/>
    <cellStyle name="SAPBEXexcGood2 2 2 3 2" xfId="23785" xr:uid="{6751F847-9FED-429F-B168-00B1849ADBCC}"/>
    <cellStyle name="SAPBEXexcGood2 2 2 3 3" xfId="25733" xr:uid="{4FBCEAC8-9328-4D66-BA39-2FE470B9AE2E}"/>
    <cellStyle name="SAPBEXexcGood2 2 2 4" xfId="20556" xr:uid="{03DB5070-47F5-467D-96AF-F83EFF13B09E}"/>
    <cellStyle name="SAPBEXexcGood2 2 3" xfId="14516" xr:uid="{7CF30A63-2B8E-45E7-9024-92C0E7B74B08}"/>
    <cellStyle name="SAPBEXexcGood2 2 3 2" xfId="16882" xr:uid="{7334CA87-37ED-44E0-804B-BC5BC9D9EE16}"/>
    <cellStyle name="SAPBEXexcGood2 2 3 2 2" xfId="21237" xr:uid="{01C74E18-4EE0-4C6D-B646-02470DD01DD9}"/>
    <cellStyle name="SAPBEXexcGood2 2 3 2 3" xfId="24312" xr:uid="{0134AB92-AA49-4A42-B712-57A3B9B6922B}"/>
    <cellStyle name="SAPBEXexcGood2 2 3 3" xfId="21961" xr:uid="{80A72DF0-4D8E-4161-9670-D47E61984377}"/>
    <cellStyle name="SAPBEXexcGood2 2 4" xfId="16981" xr:uid="{F91FD4F7-CCE2-447D-A28F-FF42A803809F}"/>
    <cellStyle name="SAPBEXexcGood2 2 4 2" xfId="19457" xr:uid="{78393C18-573A-4CCD-BCF8-C585DBFCDF11}"/>
    <cellStyle name="SAPBEXexcGood2 2 4 3" xfId="24389" xr:uid="{4DCDC7E9-0C14-4289-BF22-6C1FC1B19273}"/>
    <cellStyle name="SAPBEXexcGood2 2 5" xfId="20914" xr:uid="{2EBC2671-C8B3-4D38-8881-82239A7C4C19}"/>
    <cellStyle name="SAPBEXexcGood2 3" xfId="15513" xr:uid="{AC9D5150-27F6-41A4-9229-953E227A3420}"/>
    <cellStyle name="SAPBEXexcGood2 3 2" xfId="18016" xr:uid="{5C3CCBB2-E164-4875-82A0-8A8DF4C30376}"/>
    <cellStyle name="SAPBEXexcGood2 3 2 2" xfId="22404" xr:uid="{24522056-004A-4557-A390-BCECCCB70312}"/>
    <cellStyle name="SAPBEXexcGood2 3 2 3" xfId="22157" xr:uid="{31D840A8-10AC-4307-AA31-DB7E38ABF45E}"/>
    <cellStyle name="SAPBEXexcGood2 3 2 4" xfId="24799" xr:uid="{9579D300-465D-40CF-83D5-4BA852EA8A09}"/>
    <cellStyle name="SAPBEXexcGood2 3 3" xfId="19069" xr:uid="{A13AD083-8E06-46C5-A941-9094B32CFDA2}"/>
    <cellStyle name="SAPBEXexcGood2 3 3 2" xfId="23526" xr:uid="{70392074-7877-4BD6-9F75-3CD65F313212}"/>
    <cellStyle name="SAPBEXexcGood2 3 3 3" xfId="25474" xr:uid="{6BB81E11-900B-4855-A940-F631C88BB3AA}"/>
    <cellStyle name="SAPBEXexcGood2 3 4" xfId="21375" xr:uid="{61EF736A-7145-4B21-83AD-738069F4731A}"/>
    <cellStyle name="SAPBEXexcGood2 4" xfId="15045" xr:uid="{7A37781C-3635-4F0A-BC8C-18FC83CFDA3C}"/>
    <cellStyle name="SAPBEXexcGood2 4 2" xfId="18950" xr:uid="{71FC7C57-12CF-47C1-971E-247AE6C16C51}"/>
    <cellStyle name="SAPBEXexcGood2 4 2 2" xfId="23407" xr:uid="{030783A0-0FFC-499B-B2C7-885B8C5476F9}"/>
    <cellStyle name="SAPBEXexcGood2 4 2 3" xfId="25355" xr:uid="{81FD8EFB-F962-4ABF-96CB-0C545377EB95}"/>
    <cellStyle name="SAPBEXexcGood2 4 3" xfId="20617" xr:uid="{BC7002CC-D6B9-43F4-B7FC-89AFC0AF3BCB}"/>
    <cellStyle name="SAPBEXexcGood2 5" xfId="18189" xr:uid="{A1E5AF79-6E45-4A27-80C1-A61EDB5805BD}"/>
    <cellStyle name="SAPBEXexcGood2 5 2" xfId="20193" xr:uid="{4466735E-E3A6-43C4-BB9A-F0439B34ADC9}"/>
    <cellStyle name="SAPBEXexcGood2 5 3" xfId="24915" xr:uid="{36CA4CE6-3C60-4E2A-9D68-0710785E2A2A}"/>
    <cellStyle name="SAPBEXexcGood2 6" xfId="21626" xr:uid="{58696D58-3BD2-45F8-BF3E-98E474498441}"/>
    <cellStyle name="SAPBEXexcGood3" xfId="13467" xr:uid="{ADE83F3E-8795-4A95-8765-E13FDD13031D}"/>
    <cellStyle name="SAPBEXexcGood3 2" xfId="14072" xr:uid="{82E6FB70-5E88-4CDA-BA04-559DC2FB0C2F}"/>
    <cellStyle name="SAPBEXexcGood3 2 2" xfId="15995" xr:uid="{8126412B-F6A4-48BD-88A4-AF95CBA1F27A}"/>
    <cellStyle name="SAPBEXexcGood3 2 2 2" xfId="18426" xr:uid="{DADAEEA3-987E-43DF-9E8A-ACD97086B3E9}"/>
    <cellStyle name="SAPBEXexcGood3 2 2 2 2" xfId="22683" xr:uid="{BAC9C442-91A9-4DBF-A30F-CEB69089069C}"/>
    <cellStyle name="SAPBEXexcGood3 2 2 2 3" xfId="23096" xr:uid="{32459BA0-594B-459F-980E-9F0BB7C695A2}"/>
    <cellStyle name="SAPBEXexcGood3 2 2 2 4" xfId="25059" xr:uid="{3782F165-7677-4BCB-958B-B831E5D405B3}"/>
    <cellStyle name="SAPBEXexcGood3 2 2 3" xfId="19329" xr:uid="{289D2F30-5031-40E7-A2D2-61AA24B1D6EC}"/>
    <cellStyle name="SAPBEXexcGood3 2 2 3 2" xfId="23786" xr:uid="{D09D4004-B3C9-4457-ACA6-38B8CEE6320C}"/>
    <cellStyle name="SAPBEXexcGood3 2 2 3 3" xfId="25734" xr:uid="{B55D162D-D53C-443E-9525-7817B1E2190E}"/>
    <cellStyle name="SAPBEXexcGood3 2 2 4" xfId="19888" xr:uid="{21BF2617-5B96-4FB8-B388-96EAC0DB4CB7}"/>
    <cellStyle name="SAPBEXexcGood3 2 3" xfId="15930" xr:uid="{8835074A-B391-46DE-8183-B304167AA8C4}"/>
    <cellStyle name="SAPBEXexcGood3 2 3 2" xfId="19265" xr:uid="{A5E5B749-F8C7-42A6-969A-2FFC3DD7746C}"/>
    <cellStyle name="SAPBEXexcGood3 2 3 2 2" xfId="23722" xr:uid="{6EA08FD9-A3E6-4F5F-BA08-DF3206D4C9F3}"/>
    <cellStyle name="SAPBEXexcGood3 2 3 2 3" xfId="25670" xr:uid="{8971D4C5-772F-4CF4-96E1-E22F1BA1011E}"/>
    <cellStyle name="SAPBEXexcGood3 2 3 3" xfId="21343" xr:uid="{1C3B80CB-B0BB-49CD-AFB1-25BAACB9EA21}"/>
    <cellStyle name="SAPBEXexcGood3 2 4" xfId="16430" xr:uid="{FB26F920-6B17-4BFF-9472-2885981B1D72}"/>
    <cellStyle name="SAPBEXexcGood3 2 4 2" xfId="21303" xr:uid="{E97ABC42-0A48-4A03-B376-F8E6EA0DD558}"/>
    <cellStyle name="SAPBEXexcGood3 2 4 3" xfId="23966" xr:uid="{A82C68E9-C9B4-4D59-99EA-8EE3F5E2143B}"/>
    <cellStyle name="SAPBEXexcGood3 2 5" xfId="20698" xr:uid="{21DD2267-4838-4C72-A9FB-1CB24CFAD935}"/>
    <cellStyle name="SAPBEXexcGood3 3" xfId="15514" xr:uid="{5E21D57B-3295-447B-BA92-ECE0CE0EABAB}"/>
    <cellStyle name="SAPBEXexcGood3 3 2" xfId="18017" xr:uid="{EA2997E5-2C7E-4D59-8989-80EFE6E5FB0F}"/>
    <cellStyle name="SAPBEXexcGood3 3 2 2" xfId="22405" xr:uid="{91C6CCE9-A806-419F-99E4-A43BD9E3451F}"/>
    <cellStyle name="SAPBEXexcGood3 3 2 3" xfId="20272" xr:uid="{F55E0E78-98A4-4DD8-8629-EF046EA170D1}"/>
    <cellStyle name="SAPBEXexcGood3 3 2 4" xfId="24800" xr:uid="{8F8F3EB8-B7BA-4D6C-BCB2-9EF14D4FA613}"/>
    <cellStyle name="SAPBEXexcGood3 3 3" xfId="19070" xr:uid="{D19A6140-F98C-4136-98D3-86FC6446FB62}"/>
    <cellStyle name="SAPBEXexcGood3 3 3 2" xfId="23527" xr:uid="{1B926C28-817D-44DB-832E-ED2B11FF7EFD}"/>
    <cellStyle name="SAPBEXexcGood3 3 3 3" xfId="25475" xr:uid="{A8AA2DE2-2D7F-4AE6-9C42-0622592C4926}"/>
    <cellStyle name="SAPBEXexcGood3 3 4" xfId="20606" xr:uid="{36E16A28-CCFE-40A1-A8DE-9908EE60A9AB}"/>
    <cellStyle name="SAPBEXexcGood3 4" xfId="14555" xr:uid="{ADD5FC06-DD8B-4436-8AB0-1EC4625FEDC4}"/>
    <cellStyle name="SAPBEXexcGood3 4 2" xfId="16866" xr:uid="{47670E51-B977-4620-848E-9AC7B92ADA6B}"/>
    <cellStyle name="SAPBEXexcGood3 4 2 2" xfId="21945" xr:uid="{3ADD7815-9E83-4F1B-A802-48F44FA45BD1}"/>
    <cellStyle name="SAPBEXexcGood3 4 2 3" xfId="24296" xr:uid="{37B6FF6E-DA41-4E52-A72B-CACDE65E873B}"/>
    <cellStyle name="SAPBEXexcGood3 4 3" xfId="20133" xr:uid="{90C365D3-AE91-4E97-B5F9-DF20F9554A27}"/>
    <cellStyle name="SAPBEXexcGood3 5" xfId="17184" xr:uid="{E2F9BE1E-A4F4-4050-A0AD-FA4323003ED6}"/>
    <cellStyle name="SAPBEXexcGood3 5 2" xfId="19731" xr:uid="{1A0F8D8E-96EB-4FE5-9989-9F5D26471CD6}"/>
    <cellStyle name="SAPBEXexcGood3 5 3" xfId="24498" xr:uid="{45F372F2-DC2F-40D5-B136-262A8BC4F03B}"/>
    <cellStyle name="SAPBEXexcGood3 6" xfId="20986" xr:uid="{D7AD39BF-A5F7-4CC3-8625-207239C8C737}"/>
    <cellStyle name="SAPBEXfilterDrill" xfId="11382" xr:uid="{19E97C9A-C0CE-4CAC-8A73-4EB33AAABE05}"/>
    <cellStyle name="SAPBEXfilterDrill 2" xfId="13751" xr:uid="{4BD609E4-A95F-454A-A8C1-53E542E0C799}"/>
    <cellStyle name="SAPBEXfilterDrill 2 2" xfId="15705" xr:uid="{F40CACB6-80DA-4FF1-B076-D890BE153613}"/>
    <cellStyle name="SAPBEXfilterDrill 2 2 2" xfId="18168" xr:uid="{97C7CD7E-C95A-429B-98A8-CB649732978A}"/>
    <cellStyle name="SAPBEXfilterDrill 2 2 2 2" xfId="22504" xr:uid="{32D6A95F-B8BC-4F2A-BB1E-A98CAA7A1A17}"/>
    <cellStyle name="SAPBEXfilterDrill 2 2 2 3" xfId="19625" xr:uid="{2F79FD8C-C2E5-4012-B382-C6E999E2C6C5}"/>
    <cellStyle name="SAPBEXfilterDrill 2 2 2 4" xfId="24896" xr:uid="{095F8613-0916-4E71-88CC-1F41FD77193D}"/>
    <cellStyle name="SAPBEXfilterDrill 2 2 3" xfId="19166" xr:uid="{E1FF5434-1612-462A-9785-FABDBDFB87DE}"/>
    <cellStyle name="SAPBEXfilterDrill 2 2 3 2" xfId="23623" xr:uid="{AAF1B4AD-F937-4F02-96A0-6FB580EC7109}"/>
    <cellStyle name="SAPBEXfilterDrill 2 2 3 3" xfId="25571" xr:uid="{27ABF6E5-99B7-4760-8497-1E6AD11D3D43}"/>
    <cellStyle name="SAPBEXfilterDrill 2 2 4" xfId="22720" xr:uid="{7CF74E41-718E-48D6-B59C-2BE1533645C0}"/>
    <cellStyle name="SAPBEXfilterDrill 2 3" xfId="14493" xr:uid="{AE2EB5FC-AD36-47C1-BA26-9DDBDE999D65}"/>
    <cellStyle name="SAPBEXfilterDrill 2 3 2" xfId="16407" xr:uid="{1760E82A-4764-484F-9B48-6585BC4B4CF5}"/>
    <cellStyle name="SAPBEXfilterDrill 2 3 2 2" xfId="20864" xr:uid="{92568FC7-FA3B-403D-8C37-2D11320D2D8B}"/>
    <cellStyle name="SAPBEXfilterDrill 2 3 2 3" xfId="23943" xr:uid="{AA9A8899-4FB5-4774-B7FE-1B3BBCDE31C2}"/>
    <cellStyle name="SAPBEXfilterDrill 2 3 3" xfId="21035" xr:uid="{630537B2-0C71-45F6-BC26-259727E697F8}"/>
    <cellStyle name="SAPBEXfilterDrill 2 4" xfId="16649" xr:uid="{37C9B959-6ABD-4ECD-978C-097820BB2A18}"/>
    <cellStyle name="SAPBEXfilterDrill 2 4 2" xfId="21263" xr:uid="{455C6E6D-9A05-4712-BBE3-E64A953B15A0}"/>
    <cellStyle name="SAPBEXfilterDrill 2 4 3" xfId="24173" xr:uid="{679F9D7E-C6D0-4642-AF14-4DF589CD4715}"/>
    <cellStyle name="SAPBEXfilterDrill 2 5" xfId="19579" xr:uid="{37B9BB2D-C9B5-444B-8523-E6687D5457C0}"/>
    <cellStyle name="SAPBEXfilterDrill 3" xfId="13913" xr:uid="{DC43A8C2-AE73-4851-A602-C80812EFB93E}"/>
    <cellStyle name="SAPBEXfilterDrill 3 2" xfId="15857" xr:uid="{2ED45F71-BF2C-4211-A029-E2AEB41DF051}"/>
    <cellStyle name="SAPBEXfilterDrill 3 2 2" xfId="18308" xr:uid="{6BFFEA0C-FD4F-4609-AB10-B0C39DCF9872}"/>
    <cellStyle name="SAPBEXfilterDrill 3 2 2 2" xfId="22577" xr:uid="{7014F70C-3905-4086-90FC-F072DC114F42}"/>
    <cellStyle name="SAPBEXfilterDrill 3 2 2 3" xfId="19428" xr:uid="{A1D09C74-A55A-4E9F-B467-6FEEFF9AAE71}"/>
    <cellStyle name="SAPBEXfilterDrill 3 2 2 4" xfId="24953" xr:uid="{F9E956A3-7D51-4F28-8F64-2E133A334D57}"/>
    <cellStyle name="SAPBEXfilterDrill 3 2 3" xfId="19218" xr:uid="{38B753A5-2E25-4667-A3BF-0E6C229FE9ED}"/>
    <cellStyle name="SAPBEXfilterDrill 3 2 3 2" xfId="23675" xr:uid="{7D5D9A14-C567-4118-A089-F3C35B459B2A}"/>
    <cellStyle name="SAPBEXfilterDrill 3 2 3 3" xfId="25623" xr:uid="{6CF95500-8A99-4BB2-BF36-59A48B9FB6C5}"/>
    <cellStyle name="SAPBEXfilterDrill 3 2 4" xfId="20592" xr:uid="{E24CBAF4-7318-4DD3-847C-DEED67087F24}"/>
    <cellStyle name="SAPBEXfilterDrill 3 3" xfId="14497" xr:uid="{036B7C27-39DF-4D18-90CA-6C2AFA12281E}"/>
    <cellStyle name="SAPBEXfilterDrill 3 3 2" xfId="16405" xr:uid="{AD44FFE6-9807-4D7D-8433-376139F2E1C5}"/>
    <cellStyle name="SAPBEXfilterDrill 3 3 2 2" xfId="20832" xr:uid="{98A37A86-8E6A-4705-A404-AD72833E4EDB}"/>
    <cellStyle name="SAPBEXfilterDrill 3 3 2 3" xfId="23941" xr:uid="{40CEF44F-EA0E-416F-9365-705BE1D002E2}"/>
    <cellStyle name="SAPBEXfilterDrill 3 3 3" xfId="22902" xr:uid="{DB740EA3-7FC0-435C-AC5F-9EDA9F89F384}"/>
    <cellStyle name="SAPBEXfilterDrill 3 4" xfId="16601" xr:uid="{B3B1BBB2-6181-4709-9AF1-1E9E58D9956E}"/>
    <cellStyle name="SAPBEXfilterDrill 3 4 2" xfId="20836" xr:uid="{0F051C22-E1A5-4B6F-A2BD-1EC7E61DE980}"/>
    <cellStyle name="SAPBEXfilterDrill 3 4 3" xfId="24125" xr:uid="{80973D83-A552-4E0C-955D-FF5094FB4DA5}"/>
    <cellStyle name="SAPBEXfilterDrill 3 5" xfId="20708" xr:uid="{688F3A88-5F2B-4479-A67D-317DC3E23B65}"/>
    <cellStyle name="SAPBEXfilterDrill 4" xfId="13688" xr:uid="{31B50238-3F1A-4F24-BA59-DFED8227E007}"/>
    <cellStyle name="SAPBEXfilterDrill 4 2" xfId="15645" xr:uid="{FFD4AE83-D09B-4672-95FA-0BD47316CF58}"/>
    <cellStyle name="SAPBEXfilterDrill 4 2 2" xfId="18111" xr:uid="{D1415C9B-6924-4CE6-BA03-7AE9F080FB5E}"/>
    <cellStyle name="SAPBEXfilterDrill 4 2 2 2" xfId="22472" xr:uid="{E0F02A57-6777-4941-841B-A289F9EC959D}"/>
    <cellStyle name="SAPBEXfilterDrill 4 2 2 3" xfId="20229" xr:uid="{B7F760A8-7282-4ED5-BEB5-E45D811F5C0B}"/>
    <cellStyle name="SAPBEXfilterDrill 4 2 2 4" xfId="24867" xr:uid="{5ED361B9-DDAA-41D7-B902-0C5312854A88}"/>
    <cellStyle name="SAPBEXfilterDrill 4 2 3" xfId="19137" xr:uid="{E6E8516E-CBFD-49E8-901A-1CCFF915F2A4}"/>
    <cellStyle name="SAPBEXfilterDrill 4 2 3 2" xfId="23594" xr:uid="{02117AE3-C661-4905-8ADA-A9B9E6E30841}"/>
    <cellStyle name="SAPBEXfilterDrill 4 2 3 3" xfId="25542" xr:uid="{BDD25616-E508-47E0-A8FE-6A60AFD73DA9}"/>
    <cellStyle name="SAPBEXfilterDrill 4 2 4" xfId="22030" xr:uid="{6EB6EF4A-38E9-49C9-9734-860F2CA74814}"/>
    <cellStyle name="SAPBEXfilterDrill 4 3" xfId="15046" xr:uid="{104BB3D3-EE63-4722-BCC2-22916ACD5B80}"/>
    <cellStyle name="SAPBEXfilterDrill 4 3 2" xfId="18951" xr:uid="{6A74725A-8FFE-4219-8455-268FDB4E0D41}"/>
    <cellStyle name="SAPBEXfilterDrill 4 3 2 2" xfId="23408" xr:uid="{AB374501-07FA-47B1-BCD6-BBEFEF3B6331}"/>
    <cellStyle name="SAPBEXfilterDrill 4 3 2 3" xfId="25356" xr:uid="{A740BF72-CF4C-4C4F-884B-06196BD63F33}"/>
    <cellStyle name="SAPBEXfilterDrill 4 3 3" xfId="19906" xr:uid="{0CD7BB8D-A574-4C5B-B2D5-87245EE8CAFD}"/>
    <cellStyle name="SAPBEXfilterDrill 4 4" xfId="16672" xr:uid="{EDECDF3E-E392-4161-BFC4-96D73A1C8EEA}"/>
    <cellStyle name="SAPBEXfilterDrill 4 4 2" xfId="20469" xr:uid="{158FACCE-7A6B-4EA6-82EB-9415A7E09B61}"/>
    <cellStyle name="SAPBEXfilterDrill 4 4 3" xfId="24196" xr:uid="{41ED9661-AF99-4EFB-9925-87024882D625}"/>
    <cellStyle name="SAPBEXfilterDrill 4 5" xfId="20731" xr:uid="{ADC24A75-3DFB-4B95-9638-EC5EAFAB1C31}"/>
    <cellStyle name="SAPBEXfilterDrill 5" xfId="14775" xr:uid="{D18D469D-89D2-4579-9E15-61A2F414972E}"/>
    <cellStyle name="SAPBEXfilterDrill 5 2" xfId="17830" xr:uid="{3D404EFA-9317-44FE-9051-E57E3A775889}"/>
    <cellStyle name="SAPBEXfilterDrill 5 2 2" xfId="22271" xr:uid="{4076BA16-69BF-4536-B038-EE63A0EF650F}"/>
    <cellStyle name="SAPBEXfilterDrill 5 2 3" xfId="20364" xr:uid="{8A4CCF54-4ABD-4C57-81C9-D85DDA9C1A09}"/>
    <cellStyle name="SAPBEXfilterDrill 5 2 4" xfId="24656" xr:uid="{FA2BF09D-338D-48BA-BD44-D77ADD6EE6DD}"/>
    <cellStyle name="SAPBEXfilterDrill 5 3" xfId="18802" xr:uid="{B60CDB6E-F07F-4471-B78B-D709301242D9}"/>
    <cellStyle name="SAPBEXfilterDrill 5 3 2" xfId="23259" xr:uid="{5990DAB8-CAD5-45B4-8397-4CAC21D5AD16}"/>
    <cellStyle name="SAPBEXfilterDrill 5 3 3" xfId="25207" xr:uid="{F1C2DB95-7909-4005-9EB9-2ECE402B5DFD}"/>
    <cellStyle name="SAPBEXfilterDrill 5 4" xfId="19927" xr:uid="{E98C0A97-9FF6-4054-A388-637BA19DC488}"/>
    <cellStyle name="SAPBEXfilterDrill 6" xfId="14719" xr:uid="{7CE271F9-3067-4A3A-A27C-0BB9DD341957}"/>
    <cellStyle name="SAPBEXfilterDrill 6 2" xfId="18755" xr:uid="{C6CB1F45-F0A6-4995-A942-5A9694DAB102}"/>
    <cellStyle name="SAPBEXfilterDrill 6 2 2" xfId="23211" xr:uid="{AF9A13BB-08F7-4255-AE42-51B184D32316}"/>
    <cellStyle name="SAPBEXfilterDrill 6 2 3" xfId="25160" xr:uid="{FDAFD5A3-EF0A-454C-AFFC-B4152EB3F0CC}"/>
    <cellStyle name="SAPBEXfilterDrill 6 3" xfId="19929" xr:uid="{18133DC0-8F21-4712-862D-101BC27EB4BB}"/>
    <cellStyle name="SAPBEXfilterDrill 7" xfId="16707" xr:uid="{093442EC-63BB-4D07-AC3D-02A74B11F085}"/>
    <cellStyle name="SAPBEXfilterDrill 7 2" xfId="20461" xr:uid="{EE54DE94-39E2-4AA4-AC14-0D5342392DBB}"/>
    <cellStyle name="SAPBEXfilterDrill 7 3" xfId="24227" xr:uid="{241DD49A-D1CD-46A0-A7F9-CA714C73D923}"/>
    <cellStyle name="SAPBEXfilterDrill 8" xfId="20901" xr:uid="{40A2CA36-7888-431D-BDB1-9C4FB62CA702}"/>
    <cellStyle name="SAPBEXfilterItem" xfId="11383" xr:uid="{A78B45A2-5CAD-473A-A829-A0774AC5457C}"/>
    <cellStyle name="SAPBEXfilterText" xfId="13468" xr:uid="{61D7F032-72C6-43B0-9930-F6D6F3B020EF}"/>
    <cellStyle name="SAPBEXformats" xfId="13469" xr:uid="{5629767F-F1D1-4A63-B2EF-54D12C98C2B9}"/>
    <cellStyle name="SAPBEXformats 2" xfId="14073" xr:uid="{76571C53-8B47-4D33-BDB0-B0A7E79021A1}"/>
    <cellStyle name="SAPBEXformats 2 2" xfId="15996" xr:uid="{D5F90FBE-1354-4BCB-987C-9F54D5A18274}"/>
    <cellStyle name="SAPBEXformats 2 2 2" xfId="18427" xr:uid="{3FDC89D5-106F-4BC3-86D4-0B42704D9B24}"/>
    <cellStyle name="SAPBEXformats 2 2 2 2" xfId="22684" xr:uid="{6F72AF07-4358-4694-838A-2436C7577748}"/>
    <cellStyle name="SAPBEXformats 2 2 2 3" xfId="23097" xr:uid="{33A3216A-D776-4336-882E-6A9782ACE9A8}"/>
    <cellStyle name="SAPBEXformats 2 2 2 4" xfId="25060" xr:uid="{A81E727D-2456-48F0-9795-438CA1A8FBD7}"/>
    <cellStyle name="SAPBEXformats 2 2 3" xfId="19330" xr:uid="{29117F89-12D6-4EAA-B18F-3FDAE12F8BA4}"/>
    <cellStyle name="SAPBEXformats 2 2 3 2" xfId="23787" xr:uid="{9F7C2AEF-209C-40A2-9C5B-D8BF8BDA7EBF}"/>
    <cellStyle name="SAPBEXformats 2 2 3 3" xfId="25735" xr:uid="{52E073C2-2F2D-4A00-AB5B-432E6D71F33A}"/>
    <cellStyle name="SAPBEXformats 2 2 4" xfId="21115" xr:uid="{AE14389E-8316-47B5-835C-FF2C0D6B6291}"/>
    <cellStyle name="SAPBEXformats 2 3" xfId="15563" xr:uid="{76C6D2E3-851F-4B5E-BB98-87ED83C48072}"/>
    <cellStyle name="SAPBEXformats 2 3 2" xfId="19092" xr:uid="{D3F82FD2-4854-4AF6-9573-FC388D2E719B}"/>
    <cellStyle name="SAPBEXformats 2 3 2 2" xfId="23549" xr:uid="{5EB0BF1A-27ED-4AEA-A899-2E17C0C4A566}"/>
    <cellStyle name="SAPBEXformats 2 3 2 3" xfId="25497" xr:uid="{D9075D29-5B87-44A2-8ADB-280B11534C4D}"/>
    <cellStyle name="SAPBEXformats 2 3 3" xfId="21625" xr:uid="{E4C26D62-4ED2-4CB1-BD43-95ABF458AED5}"/>
    <cellStyle name="SAPBEXformats 2 4" xfId="16980" xr:uid="{A7033706-6588-4FB0-9753-5600887D58E2}"/>
    <cellStyle name="SAPBEXformats 2 4 2" xfId="19458" xr:uid="{713D6AB7-B2CF-4D75-84F7-CB80A626615D}"/>
    <cellStyle name="SAPBEXformats 2 4 3" xfId="24388" xr:uid="{3CF77D66-7B3F-467D-A555-FE0A361180F6}"/>
    <cellStyle name="SAPBEXformats 2 5" xfId="21941" xr:uid="{63AB03BB-CFBF-40E9-92FA-CF86DEB010B2}"/>
    <cellStyle name="SAPBEXformats 3" xfId="15515" xr:uid="{FC379E51-185B-4C32-85CA-0964353CEF7F}"/>
    <cellStyle name="SAPBEXformats 3 2" xfId="18018" xr:uid="{1D76BAEE-2967-4871-ABEA-13CAE7294C86}"/>
    <cellStyle name="SAPBEXformats 3 2 2" xfId="22406" xr:uid="{2C681185-BC17-480A-AB4B-F8BE9616DF90}"/>
    <cellStyle name="SAPBEXformats 3 2 3" xfId="20104" xr:uid="{2B57F482-C9CA-4FCA-B955-FC9ACD11469F}"/>
    <cellStyle name="SAPBEXformats 3 2 4" xfId="24801" xr:uid="{1C4D04E3-0D64-459E-8939-1823CF9433EA}"/>
    <cellStyle name="SAPBEXformats 3 3" xfId="19071" xr:uid="{B40C1C45-6BA6-48F4-8DBB-04FDF0D23922}"/>
    <cellStyle name="SAPBEXformats 3 3 2" xfId="23528" xr:uid="{2F298D5A-FFAB-4033-B437-0D4757635190}"/>
    <cellStyle name="SAPBEXformats 3 3 3" xfId="25476" xr:uid="{915EA1A7-9DFB-4BF0-A24B-C7B25F7FA74D}"/>
    <cellStyle name="SAPBEXformats 3 4" xfId="19897" xr:uid="{DFD55182-050B-4EC1-8EEA-83C324CCDF5A}"/>
    <cellStyle name="SAPBEXformats 4" xfId="14748" xr:uid="{EB2BA1FF-3312-48B0-99B5-96BBBC268B04}"/>
    <cellStyle name="SAPBEXformats 4 2" xfId="18777" xr:uid="{CE96D48B-0808-46D5-8A71-638E4D5F8C31}"/>
    <cellStyle name="SAPBEXformats 4 2 2" xfId="23233" xr:uid="{A55B501D-EBE9-4F27-A0CC-13D305BA65BD}"/>
    <cellStyle name="SAPBEXformats 4 2 3" xfId="25182" xr:uid="{67B8F0C6-9C40-4B8C-B59F-CBA47DD3911B}"/>
    <cellStyle name="SAPBEXformats 4 3" xfId="21550" xr:uid="{D0CA22C4-DEEC-447B-B8FF-3C18904709CB}"/>
    <cellStyle name="SAPBEXformats 5" xfId="17091" xr:uid="{C55D9450-48AF-4B1B-BD6C-E4E66128DC48}"/>
    <cellStyle name="SAPBEXformats 5 2" xfId="19768" xr:uid="{8BF0A050-E426-4623-B30C-D47B9CDE41C3}"/>
    <cellStyle name="SAPBEXformats 5 3" xfId="24460" xr:uid="{07862DFF-1D4F-47C7-8FFE-782812971CBC}"/>
    <cellStyle name="SAPBEXformats 6" xfId="20155" xr:uid="{622BFBFA-AFCE-43ED-B221-A581D8E3F7D6}"/>
    <cellStyle name="SAPBEXheaderItem" xfId="11384" xr:uid="{E5787C6C-5D66-4962-84ED-5BE51B5CD072}"/>
    <cellStyle name="SAPBEXheaderItem 2" xfId="13753" xr:uid="{88631C98-F7D6-446D-BF28-4B888AA2C15F}"/>
    <cellStyle name="SAPBEXheaderItem 2 2" xfId="15707" xr:uid="{C93F72FF-D131-44B7-B556-F300A24E388F}"/>
    <cellStyle name="SAPBEXheaderItem 2 2 2" xfId="18170" xr:uid="{28050577-1C81-4BF3-9306-C383E2B514EA}"/>
    <cellStyle name="SAPBEXheaderItem 2 2 2 2" xfId="22505" xr:uid="{286D86DD-E07F-469F-8D1F-466D74CC880F}"/>
    <cellStyle name="SAPBEXheaderItem 2 2 2 3" xfId="20211" xr:uid="{373740D6-031E-4F4C-9782-05BF79039B1D}"/>
    <cellStyle name="SAPBEXheaderItem 2 2 2 4" xfId="24897" xr:uid="{4388C8E5-5C89-4AD1-A033-FA122DC43C29}"/>
    <cellStyle name="SAPBEXheaderItem 2 2 3" xfId="19167" xr:uid="{E6EADE7E-1F69-49D1-9FE4-725B59D612F3}"/>
    <cellStyle name="SAPBEXheaderItem 2 2 3 2" xfId="23624" xr:uid="{C8B00B89-1E5C-44CA-9D57-7C7A66FF3421}"/>
    <cellStyle name="SAPBEXheaderItem 2 2 3 3" xfId="25572" xr:uid="{36A9BDCC-7EDE-4B1B-8E8D-FE0C660977E8}"/>
    <cellStyle name="SAPBEXheaderItem 2 2 4" xfId="20954" xr:uid="{79E9EF72-BBC7-4031-B1E2-BC98C46C2FD4}"/>
    <cellStyle name="SAPBEXheaderItem 2 3" xfId="14936" xr:uid="{5B3966A8-8F16-4AF4-9D84-37F23A6719F1}"/>
    <cellStyle name="SAPBEXheaderItem 2 3 2" xfId="18865" xr:uid="{5EF636B4-6CDF-4E4F-83B8-34DD867AF545}"/>
    <cellStyle name="SAPBEXheaderItem 2 3 2 2" xfId="23322" xr:uid="{D8551B04-886B-4A21-B372-459FA35CFCCC}"/>
    <cellStyle name="SAPBEXheaderItem 2 3 2 3" xfId="25270" xr:uid="{2B8DBC0A-0798-4F92-99B3-DC2E623C78FB}"/>
    <cellStyle name="SAPBEXheaderItem 2 3 3" xfId="21409" xr:uid="{D39B54A5-A4AF-4686-AB4C-61F16662E33C}"/>
    <cellStyle name="SAPBEXheaderItem 2 4" xfId="16648" xr:uid="{BFE85A64-9B7A-48EE-BF8A-0174799419E5}"/>
    <cellStyle name="SAPBEXheaderItem 2 4 2" xfId="20480" xr:uid="{F8D9FE15-3175-4D08-93EE-5223F1637F91}"/>
    <cellStyle name="SAPBEXheaderItem 2 4 3" xfId="24172" xr:uid="{BD353870-BC3B-4DA8-BE39-1598A95D287B}"/>
    <cellStyle name="SAPBEXheaderItem 2 5" xfId="20724" xr:uid="{B84DD62A-A9C4-4FE6-B4F0-7F44212062F7}"/>
    <cellStyle name="SAPBEXheaderItem 3" xfId="13713" xr:uid="{7BBE5A00-CF7A-4A69-9483-4EF9FF2BDB66}"/>
    <cellStyle name="SAPBEXheaderItem 3 2" xfId="15669" xr:uid="{AD50B782-0E65-412A-94FB-77A95D8C2AE6}"/>
    <cellStyle name="SAPBEXheaderItem 3 2 2" xfId="18133" xr:uid="{4FEFEE76-D9FE-4E06-AB3A-BD015B780A03}"/>
    <cellStyle name="SAPBEXheaderItem 3 2 2 2" xfId="22482" xr:uid="{3F2EF04F-523B-4704-AAE8-76C542165976}"/>
    <cellStyle name="SAPBEXheaderItem 3 2 2 3" xfId="20224" xr:uid="{200388F9-4AD9-4A69-AAB9-CB5609B99E1A}"/>
    <cellStyle name="SAPBEXheaderItem 3 2 2 4" xfId="24875" xr:uid="{B448EF8C-6CC8-4009-BF7A-A23FB4A1983C}"/>
    <cellStyle name="SAPBEXheaderItem 3 2 3" xfId="19146" xr:uid="{140CEB2E-8967-44FD-B8FC-F7CBA4DF57CF}"/>
    <cellStyle name="SAPBEXheaderItem 3 2 3 2" xfId="23603" xr:uid="{69945BBD-36C7-426E-A1E3-32FA0DD28622}"/>
    <cellStyle name="SAPBEXheaderItem 3 2 3 3" xfId="25551" xr:uid="{521D23A5-72F8-433C-A637-1B697255A131}"/>
    <cellStyle name="SAPBEXheaderItem 3 2 4" xfId="21842" xr:uid="{45EB0236-7F90-41F9-ADE0-20870CF7C365}"/>
    <cellStyle name="SAPBEXheaderItem 3 3" xfId="14991" xr:uid="{2FE91F21-CAA0-40D1-8D82-B466C3E35C32}"/>
    <cellStyle name="SAPBEXheaderItem 3 3 2" xfId="18899" xr:uid="{069E7FFB-DE22-4972-A14B-6ADD58888B29}"/>
    <cellStyle name="SAPBEXheaderItem 3 3 2 2" xfId="23356" xr:uid="{6EE82BDA-F428-4547-9134-9C46AF7B8208}"/>
    <cellStyle name="SAPBEXheaderItem 3 3 2 3" xfId="25304" xr:uid="{7B5937DF-454A-434C-8E00-98EE28D08FDC}"/>
    <cellStyle name="SAPBEXheaderItem 3 3 3" xfId="20629" xr:uid="{2B6070D3-761D-45AD-96A1-3F1C6BE8A992}"/>
    <cellStyle name="SAPBEXheaderItem 3 4" xfId="16664" xr:uid="{8E351F20-7440-4250-9DBD-DFEB556F4BD3}"/>
    <cellStyle name="SAPBEXheaderItem 3 4 2" xfId="20472" xr:uid="{EC92B53C-1383-4ED2-89DF-C40D706D7F6A}"/>
    <cellStyle name="SAPBEXheaderItem 3 4 3" xfId="24188" xr:uid="{40F5C508-C4AB-4432-A3F1-597AD67C2DEA}"/>
    <cellStyle name="SAPBEXheaderItem 3 5" xfId="22087" xr:uid="{9C80BBB1-5641-45F6-8965-404A49605FA6}"/>
    <cellStyle name="SAPBEXheaderItem 4" xfId="13648" xr:uid="{4E6B4FF5-171C-4C0A-8C72-9FC8806FD143}"/>
    <cellStyle name="SAPBEXheaderItem 4 2" xfId="15610" xr:uid="{518B5B39-B454-4EE2-850B-F904697FD7A5}"/>
    <cellStyle name="SAPBEXheaderItem 4 2 2" xfId="18085" xr:uid="{9C1D3AD3-B7B1-4904-AE8C-8CDC4E85FBD3}"/>
    <cellStyle name="SAPBEXheaderItem 4 2 2 2" xfId="22460" xr:uid="{D51D1E42-0556-4938-BBEC-B1012045B0B2}"/>
    <cellStyle name="SAPBEXheaderItem 4 2 2 3" xfId="20237" xr:uid="{0617A191-6EEB-4702-BF18-51E7B15967AA}"/>
    <cellStyle name="SAPBEXheaderItem 4 2 2 4" xfId="24855" xr:uid="{762BDEBF-7D4C-4D3F-A4F0-D838E6CD5169}"/>
    <cellStyle name="SAPBEXheaderItem 4 2 3" xfId="19125" xr:uid="{63234FA1-020C-4F2A-A495-95332B9C8AB1}"/>
    <cellStyle name="SAPBEXheaderItem 4 2 3 2" xfId="23582" xr:uid="{00ADD189-B168-422E-AAEA-DE285EFE76DC}"/>
    <cellStyle name="SAPBEXheaderItem 4 2 3 3" xfId="25530" xr:uid="{A8B5EEA2-F847-4BFE-AB3A-74CCBEBA1290}"/>
    <cellStyle name="SAPBEXheaderItem 4 2 4" xfId="22719" xr:uid="{B19E1945-969D-4645-BA01-89F98BE928FB}"/>
    <cellStyle name="SAPBEXheaderItem 4 3" xfId="14988" xr:uid="{D19FC665-0ACC-43D5-AC84-D6C74F880BFF}"/>
    <cellStyle name="SAPBEXheaderItem 4 3 2" xfId="18897" xr:uid="{79DE7201-FD96-41D2-9E44-4E47BC79EC69}"/>
    <cellStyle name="SAPBEXheaderItem 4 3 2 2" xfId="23354" xr:uid="{505F0569-A168-4691-B138-6AC6C4184A84}"/>
    <cellStyle name="SAPBEXheaderItem 4 3 2 3" xfId="25302" xr:uid="{D161F2B0-8971-4021-A282-738E5F38E94C}"/>
    <cellStyle name="SAPBEXheaderItem 4 3 3" xfId="20632" xr:uid="{B22BD7C2-27AE-4771-9ADE-8BB38EA1013C}"/>
    <cellStyle name="SAPBEXheaderItem 4 4" xfId="16674" xr:uid="{75822827-FC4A-4B82-8910-F096B226A609}"/>
    <cellStyle name="SAPBEXheaderItem 4 4 2" xfId="21253" xr:uid="{7A5B80C9-5442-4DA4-9B2D-EA6A0BB1D1C9}"/>
    <cellStyle name="SAPBEXheaderItem 4 4 3" xfId="24198" xr:uid="{6787DC53-00BA-4135-9EDD-0F6DCB71D31D}"/>
    <cellStyle name="SAPBEXheaderItem 4 5" xfId="19586" xr:uid="{FEE75602-D90B-4848-BAA1-8EF15F9A809E}"/>
    <cellStyle name="SAPBEXheaderItem 5" xfId="14776" xr:uid="{9E7CC4FE-2609-4174-A3B3-3D977DDD57CA}"/>
    <cellStyle name="SAPBEXheaderItem 5 2" xfId="17831" xr:uid="{5C4D0F94-EDD5-4CFC-8754-564E770A9F53}"/>
    <cellStyle name="SAPBEXheaderItem 5 2 2" xfId="22272" xr:uid="{E2BBD472-9DFC-40C9-8A9E-5257E8DD70A1}"/>
    <cellStyle name="SAPBEXheaderItem 5 2 3" xfId="20363" xr:uid="{95E277C6-975C-4F63-91E5-4C6ECA6A9E73}"/>
    <cellStyle name="SAPBEXheaderItem 5 2 4" xfId="24657" xr:uid="{9768F76C-9746-4207-BC47-070CD0A78B9B}"/>
    <cellStyle name="SAPBEXheaderItem 5 3" xfId="18803" xr:uid="{CCA72697-AF38-4357-9EA3-FEC40D9BB407}"/>
    <cellStyle name="SAPBEXheaderItem 5 3 2" xfId="23260" xr:uid="{6E4488FE-F314-4460-8F24-459132973063}"/>
    <cellStyle name="SAPBEXheaderItem 5 3 3" xfId="25208" xr:uid="{CE3A9CA3-B93C-4942-AFDF-1E926642754C}"/>
    <cellStyle name="SAPBEXheaderItem 5 4" xfId="19926" xr:uid="{4503DFB7-94E2-41D1-BD68-8189D0FA27B4}"/>
    <cellStyle name="SAPBEXheaderItem 6" xfId="14930" xr:uid="{109E4BED-A573-4FB2-BC37-B18958B2E301}"/>
    <cellStyle name="SAPBEXheaderItem 6 2" xfId="18861" xr:uid="{390A24C0-480C-4B88-9523-1A897054351A}"/>
    <cellStyle name="SAPBEXheaderItem 6 2 2" xfId="23318" xr:uid="{9D1A3AF5-35C3-4F88-9F75-61683FAF2DFE}"/>
    <cellStyle name="SAPBEXheaderItem 6 2 3" xfId="25266" xr:uid="{D3734B42-F743-4042-BC7B-827465A2E504}"/>
    <cellStyle name="SAPBEXheaderItem 6 3" xfId="20648" xr:uid="{628EDE37-E814-42C8-88CE-EFD39BC67C2D}"/>
    <cellStyle name="SAPBEXheaderItem 7" xfId="16706" xr:uid="{445E1DCC-0F37-4067-83DD-B3E901DC13B2}"/>
    <cellStyle name="SAPBEXheaderItem 7 2" xfId="21248" xr:uid="{AEF011D2-42AB-4F9A-9216-D32C23EEFD2A}"/>
    <cellStyle name="SAPBEXheaderItem 7 3" xfId="24226" xr:uid="{6D156D17-25EC-43D1-B77C-E511FEA15153}"/>
    <cellStyle name="SAPBEXheaderItem 8" xfId="20050" xr:uid="{0CBF3930-BEB0-4BD3-B5F2-9CEBD75EAD59}"/>
    <cellStyle name="SAPBEXheaderText" xfId="11385" xr:uid="{45B661A4-8633-490C-8599-C73EA69183BF}"/>
    <cellStyle name="SAPBEXheaderText 2" xfId="13754" xr:uid="{AE4AA06D-B967-45B4-A5D9-7238C18479C2}"/>
    <cellStyle name="SAPBEXheaderText 2 2" xfId="15708" xr:uid="{54EB9C8F-2ECD-4042-A7B4-5BF44F5B1EFF}"/>
    <cellStyle name="SAPBEXheaderText 2 2 2" xfId="18171" xr:uid="{E031FD62-919C-4F4D-8A2C-418917C688AA}"/>
    <cellStyle name="SAPBEXheaderText 2 2 2 2" xfId="22506" xr:uid="{E5D94F4B-7121-4649-BACE-F6F771F5BBD5}"/>
    <cellStyle name="SAPBEXheaderText 2 2 2 3" xfId="20210" xr:uid="{B29C7AA2-3D43-4E0E-B983-BC38F093BD28}"/>
    <cellStyle name="SAPBEXheaderText 2 2 2 4" xfId="24898" xr:uid="{5CE2940D-308A-4071-BB5E-361EACDAD3D8}"/>
    <cellStyle name="SAPBEXheaderText 2 2 3" xfId="19168" xr:uid="{D4C704C4-76D0-4255-9395-183BA4B5A30C}"/>
    <cellStyle name="SAPBEXheaderText 2 2 3 2" xfId="23625" xr:uid="{FD582EF3-D069-48A0-B450-C55954D5ABD2}"/>
    <cellStyle name="SAPBEXheaderText 2 2 3 3" xfId="25573" xr:uid="{AEC4DE9C-614F-4B95-96BD-00B218902585}"/>
    <cellStyle name="SAPBEXheaderText 2 2 4" xfId="22037" xr:uid="{D2DBDD07-AF49-4744-8AEF-9693CFB89237}"/>
    <cellStyle name="SAPBEXheaderText 2 3" xfId="14998" xr:uid="{3BC52B6A-21D1-4EE9-A0FC-BBF8B7EA47FB}"/>
    <cellStyle name="SAPBEXheaderText 2 3 2" xfId="18906" xr:uid="{33EE5F9D-98C4-4F5F-82CF-151E7545966E}"/>
    <cellStyle name="SAPBEXheaderText 2 3 2 2" xfId="23363" xr:uid="{B546F5BA-DE69-45AC-B8AF-57F63A988710}"/>
    <cellStyle name="SAPBEXheaderText 2 3 2 3" xfId="25311" xr:uid="{00E6CE6A-2FEF-43C9-B7DC-BD4D1A0881D1}"/>
    <cellStyle name="SAPBEXheaderText 2 3 3" xfId="21396" xr:uid="{2718E779-A883-4549-AB59-D2D7D9C44936}"/>
    <cellStyle name="SAPBEXheaderText 2 4" xfId="16647" xr:uid="{A45B07ED-90EE-4754-BE6E-8477810C9DCD}"/>
    <cellStyle name="SAPBEXheaderText 2 4 2" xfId="21264" xr:uid="{8F7580A1-B8AA-406C-85BF-949F3CCF1BB8}"/>
    <cellStyle name="SAPBEXheaderText 2 4 3" xfId="24171" xr:uid="{82DC35D4-96AA-43BE-94E5-196EE729D14F}"/>
    <cellStyle name="SAPBEXheaderText 2 5" xfId="20723" xr:uid="{6A0D9EF5-8B7E-4641-8BFD-EDC9800DB5B8}"/>
    <cellStyle name="SAPBEXheaderText 3" xfId="13712" xr:uid="{10D5C1CC-A620-4BF1-962C-0BDB592722DF}"/>
    <cellStyle name="SAPBEXheaderText 3 2" xfId="15668" xr:uid="{060D2E9C-89CB-48B8-8290-A2108411622F}"/>
    <cellStyle name="SAPBEXheaderText 3 2 2" xfId="18132" xr:uid="{A9543A7E-FB95-4AEF-A249-E797A43DB41C}"/>
    <cellStyle name="SAPBEXheaderText 3 2 2 2" xfId="22481" xr:uid="{EF9579FE-936F-4590-85EE-FC7A543840CC}"/>
    <cellStyle name="SAPBEXheaderText 3 2 2 3" xfId="20225" xr:uid="{558C868D-AB61-4000-834C-C24E9DE4D08A}"/>
    <cellStyle name="SAPBEXheaderText 3 2 2 4" xfId="24874" xr:uid="{DB04D49A-7B5B-46DA-BC21-4B269847D574}"/>
    <cellStyle name="SAPBEXheaderText 3 2 3" xfId="19145" xr:uid="{F00C47E8-208C-4405-8E8A-7EF81F89C11F}"/>
    <cellStyle name="SAPBEXheaderText 3 2 3 2" xfId="23602" xr:uid="{38AE1CD3-600D-4AC5-918B-65EC94139333}"/>
    <cellStyle name="SAPBEXheaderText 3 2 3 3" xfId="25550" xr:uid="{E8D3282E-0D12-444E-8C2A-9CEEECD618BD}"/>
    <cellStyle name="SAPBEXheaderText 3 2 4" xfId="20820" xr:uid="{0C07E30B-39F8-41DA-9D18-E5C95816162E}"/>
    <cellStyle name="SAPBEXheaderText 3 3" xfId="14990" xr:uid="{5F2DD55F-1DAE-4EBC-895B-EEB7B9F8E91E}"/>
    <cellStyle name="SAPBEXheaderText 3 3 2" xfId="18898" xr:uid="{67CCA13E-A234-46BC-AD80-685F00BD6D92}"/>
    <cellStyle name="SAPBEXheaderText 3 3 2 2" xfId="23355" xr:uid="{9580CFCD-4B62-44F2-9F4A-9819022A545A}"/>
    <cellStyle name="SAPBEXheaderText 3 3 2 3" xfId="25303" xr:uid="{C48B2C94-71A8-4D77-9486-B253EA9AEF4B}"/>
    <cellStyle name="SAPBEXheaderText 3 3 3" xfId="20630" xr:uid="{5A7FA2BB-A31B-4954-99DE-FB5FC14B419B}"/>
    <cellStyle name="SAPBEXheaderText 3 4" xfId="16665" xr:uid="{94DBA35C-B60B-4448-8235-B368363368B8}"/>
    <cellStyle name="SAPBEXheaderText 3 4 2" xfId="21255" xr:uid="{1279FB6A-173F-4808-AB6E-6257919E1F3E}"/>
    <cellStyle name="SAPBEXheaderText 3 4 3" xfId="24189" xr:uid="{A6CAE6AF-5DB3-4EBF-A43C-3133109E1BC2}"/>
    <cellStyle name="SAPBEXheaderText 3 5" xfId="22088" xr:uid="{04C405D0-B40C-4957-A39C-3C10AA0FB344}"/>
    <cellStyle name="SAPBEXheaderText 4" xfId="13857" xr:uid="{7366AEF7-0968-4A82-99FE-CDECC9275671}"/>
    <cellStyle name="SAPBEXheaderText 4 2" xfId="15805" xr:uid="{980D59CF-D148-4031-ACA8-C68C33F93C0D}"/>
    <cellStyle name="SAPBEXheaderText 4 2 2" xfId="18260" xr:uid="{A98B617C-9625-4D85-9F60-69EA0A851A99}"/>
    <cellStyle name="SAPBEXheaderText 4 2 2 2" xfId="22554" xr:uid="{5EC2B172-9DE6-46DE-9EE9-0AC11F6A747B}"/>
    <cellStyle name="SAPBEXheaderText 4 2 2 3" xfId="19440" xr:uid="{CB33C4CD-A19F-4FBF-8EC9-3D7B0E175974}"/>
    <cellStyle name="SAPBEXheaderText 4 2 2 4" xfId="24937" xr:uid="{53895E30-E0BC-4229-BEA2-80CB06FDF26C}"/>
    <cellStyle name="SAPBEXheaderText 4 2 3" xfId="19205" xr:uid="{478B9B49-3BC6-4E2A-8A7F-D1A7FE73FD40}"/>
    <cellStyle name="SAPBEXheaderText 4 2 3 2" xfId="23662" xr:uid="{03FADC86-9193-46F6-BBA0-B3945E240192}"/>
    <cellStyle name="SAPBEXheaderText 4 2 3 3" xfId="25610" xr:uid="{EC6AE6B5-BA37-4828-AEDA-2A7A9B5F6225}"/>
    <cellStyle name="SAPBEXheaderText 4 2 4" xfId="21033" xr:uid="{8D51FD4C-33DC-4504-AF6C-2845A765A1E0}"/>
    <cellStyle name="SAPBEXheaderText 4 3" xfId="14496" xr:uid="{1F1F16CC-F329-4624-813C-C905DD0D61A9}"/>
    <cellStyle name="SAPBEXheaderText 4 3 2" xfId="16891" xr:uid="{3E166F53-74A7-41B5-BAB9-619369F77358}"/>
    <cellStyle name="SAPBEXheaderText 4 3 2 2" xfId="22856" xr:uid="{DF9ACF9C-1132-4087-89CB-6999A03174E1}"/>
    <cellStyle name="SAPBEXheaderText 4 3 2 3" xfId="24321" xr:uid="{D431D244-19F7-4190-BFCE-3790F5C2FD2F}"/>
    <cellStyle name="SAPBEXheaderText 4 3 3" xfId="21738" xr:uid="{5A8CDA58-D34C-4E25-A054-23855F888F74}"/>
    <cellStyle name="SAPBEXheaderText 4 4" xfId="16613" xr:uid="{C9B1155C-DD08-44F0-960B-2B803E1EEAF2}"/>
    <cellStyle name="SAPBEXheaderText 4 4 2" xfId="21651" xr:uid="{7707A675-2AD3-4CBC-A1E0-0B770BCD1A73}"/>
    <cellStyle name="SAPBEXheaderText 4 4 3" xfId="24137" xr:uid="{44E9BB03-BB38-4B13-AE9E-B9276D694FF9}"/>
    <cellStyle name="SAPBEXheaderText 4 5" xfId="19564" xr:uid="{8D9C24DB-6843-4C8F-BA99-C8A93020DC66}"/>
    <cellStyle name="SAPBEXheaderText 5" xfId="14777" xr:uid="{D97114D4-FEB3-43DD-8355-D807050F112D}"/>
    <cellStyle name="SAPBEXheaderText 5 2" xfId="17832" xr:uid="{72B99535-AC12-463E-88F5-B13C4835139F}"/>
    <cellStyle name="SAPBEXheaderText 5 2 2" xfId="22273" xr:uid="{F36E8540-6796-4233-953B-C4C63B9011C3}"/>
    <cellStyle name="SAPBEXheaderText 5 2 3" xfId="20362" xr:uid="{BA4AEC02-D1D2-4231-AC01-A7ED53E0E83E}"/>
    <cellStyle name="SAPBEXheaderText 5 2 4" xfId="24658" xr:uid="{CBE2A191-3D74-4410-BE8A-E5D82D715381}"/>
    <cellStyle name="SAPBEXheaderText 5 3" xfId="18804" xr:uid="{D7CAC8C0-847E-4858-98D8-32F2E21B898F}"/>
    <cellStyle name="SAPBEXheaderText 5 3 2" xfId="23261" xr:uid="{8F690DEC-1106-41F3-AC0C-06E4433FB266}"/>
    <cellStyle name="SAPBEXheaderText 5 3 3" xfId="25209" xr:uid="{07A9DF8F-FA18-4674-AD02-E4C3450D3602}"/>
    <cellStyle name="SAPBEXheaderText 5 4" xfId="19925" xr:uid="{8C2155D2-BE01-4A26-9E23-42AC764BC1A4}"/>
    <cellStyle name="SAPBEXheaderText 6" xfId="14924" xr:uid="{52904C80-1E12-40FA-9433-29C046B8AAC4}"/>
    <cellStyle name="SAPBEXheaderText 6 2" xfId="18857" xr:uid="{96548E97-354C-43EE-AAEE-25940FF6B7DD}"/>
    <cellStyle name="SAPBEXheaderText 6 2 2" xfId="23314" xr:uid="{8C77757D-FB05-411F-BF2B-3EE761346BFD}"/>
    <cellStyle name="SAPBEXheaderText 6 2 3" xfId="25262" xr:uid="{9CFA3B0C-A5EC-4D39-8228-9282CF12B6E2}"/>
    <cellStyle name="SAPBEXheaderText 6 3" xfId="21413" xr:uid="{4D2805E8-D7C6-47C9-A3EB-ED2645737D61}"/>
    <cellStyle name="SAPBEXheaderText 7" xfId="16705" xr:uid="{2122D36D-9F12-4E5D-9C4B-9E221A7451CA}"/>
    <cellStyle name="SAPBEXheaderText 7 2" xfId="20157" xr:uid="{24A8E923-664E-457D-912B-2FF851D91285}"/>
    <cellStyle name="SAPBEXheaderText 7 3" xfId="24225" xr:uid="{186CFA5B-68AB-4D77-8223-43BB8F4F4CBF}"/>
    <cellStyle name="SAPBEXheaderText 8" xfId="20835" xr:uid="{FC451AA0-EEE6-40E1-90D0-046545E3CB4B}"/>
    <cellStyle name="SAPBEXHLevel0" xfId="11386" xr:uid="{A32A47D7-4D84-49F9-B025-1D0497BC1CAB}"/>
    <cellStyle name="SAPBEXHLevel0 2" xfId="13755" xr:uid="{DFF5BA7D-F959-4146-9111-440E78CB5636}"/>
    <cellStyle name="SAPBEXHLevel0 2 2" xfId="15709" xr:uid="{A71090EE-CE85-4464-99E1-91E7F4085944}"/>
    <cellStyle name="SAPBEXHLevel0 2 2 2" xfId="18172" xr:uid="{3E86AB46-B6F3-4EA2-9499-2D5AD1022103}"/>
    <cellStyle name="SAPBEXHLevel0 2 2 2 2" xfId="22507" xr:uid="{6BB79FB4-E903-4B5B-81E2-C701E3934998}"/>
    <cellStyle name="SAPBEXHLevel0 2 2 2 3" xfId="20209" xr:uid="{C6146E62-9F13-4572-B7B1-E0F7475F6F53}"/>
    <cellStyle name="SAPBEXHLevel0 2 2 2 4" xfId="24899" xr:uid="{5A2355FC-5E53-4C37-A6F5-F97011A812C8}"/>
    <cellStyle name="SAPBEXHLevel0 2 2 3" xfId="19169" xr:uid="{33180484-BB53-48F8-8BE2-6138D361D23E}"/>
    <cellStyle name="SAPBEXHLevel0 2 2 3 2" xfId="23626" xr:uid="{371DDFD0-9F46-40AE-B750-E30506B9B536}"/>
    <cellStyle name="SAPBEXHLevel0 2 2 3 3" xfId="25574" xr:uid="{CBF6EF7E-E9EB-4487-AD8B-CF09E08937D8}"/>
    <cellStyle name="SAPBEXHLevel0 2 2 4" xfId="22565" xr:uid="{3A4F48CD-4C9D-43DA-A218-D08ADBEF6D4F}"/>
    <cellStyle name="SAPBEXHLevel0 2 3" xfId="14943" xr:uid="{D60981ED-0EDA-468B-82CC-681EE1F6C5FF}"/>
    <cellStyle name="SAPBEXHLevel0 2 3 2" xfId="18868" xr:uid="{E072920F-43B6-4E7F-B211-5C696AE681D4}"/>
    <cellStyle name="SAPBEXHLevel0 2 3 2 2" xfId="23325" xr:uid="{44C9A230-2BB8-4D51-BF6A-ECC858B5A5A3}"/>
    <cellStyle name="SAPBEXHLevel0 2 3 2 3" xfId="25273" xr:uid="{F5330650-4840-4C2A-87F2-A2803548CBA9}"/>
    <cellStyle name="SAPBEXHLevel0 2 3 3" xfId="20643" xr:uid="{77A3481D-DE70-4147-A9A6-928B59EEB415}"/>
    <cellStyle name="SAPBEXHLevel0 2 4" xfId="16646" xr:uid="{BD035C1D-59C9-4485-989B-99AE80FFED25}"/>
    <cellStyle name="SAPBEXHLevel0 2 4 2" xfId="21203" xr:uid="{7200E733-9A67-42C1-BF19-D2D1723B7E70}"/>
    <cellStyle name="SAPBEXHLevel0 2 4 3" xfId="24170" xr:uid="{C75D3AC0-30CA-4379-9326-739DB0031ED5}"/>
    <cellStyle name="SAPBEXHLevel0 2 5" xfId="20153" xr:uid="{EADD3BBB-988A-4A7F-AEE1-7762AC37779C}"/>
    <cellStyle name="SAPBEXHLevel0 3" xfId="13711" xr:uid="{0C9E3EA6-1EF3-46F9-A1CC-E66629F40530}"/>
    <cellStyle name="SAPBEXHLevel0 3 2" xfId="15667" xr:uid="{5E28A4C0-B853-42EA-9F60-670C57C1DE2B}"/>
    <cellStyle name="SAPBEXHLevel0 3 2 2" xfId="18131" xr:uid="{31C2F29F-F238-4BF1-91E1-3726A73B55BC}"/>
    <cellStyle name="SAPBEXHLevel0 3 2 2 2" xfId="22480" xr:uid="{61CF5EA8-1D0A-4F93-AE73-979BBA96E871}"/>
    <cellStyle name="SAPBEXHLevel0 3 2 2 3" xfId="20226" xr:uid="{66F6B5C1-DF1A-4786-82A4-7E13C00D0687}"/>
    <cellStyle name="SAPBEXHLevel0 3 2 2 4" xfId="24873" xr:uid="{89FE0F9A-B727-485F-AD88-1C74499E7830}"/>
    <cellStyle name="SAPBEXHLevel0 3 2 3" xfId="19144" xr:uid="{25E53E67-DBAB-45FD-A6F3-90E0F137D61F}"/>
    <cellStyle name="SAPBEXHLevel0 3 2 3 2" xfId="23601" xr:uid="{E82CD9E7-D4B4-4333-A4D7-D52D27DD8263}"/>
    <cellStyle name="SAPBEXHLevel0 3 2 3 3" xfId="25549" xr:uid="{28FCC425-8CDD-4267-BD60-F651C1DBF949}"/>
    <cellStyle name="SAPBEXHLevel0 3 2 4" xfId="20981" xr:uid="{0B5D51AF-1D56-48DD-A9E8-97D0FDE1E42A}"/>
    <cellStyle name="SAPBEXHLevel0 3 3" xfId="14471" xr:uid="{FAE4C0A0-DDC8-4B9E-A035-7B800B64030D}"/>
    <cellStyle name="SAPBEXHLevel0 3 3 2" xfId="16412" xr:uid="{DA62B9A9-9A40-46BD-8B45-BC74A35130D8}"/>
    <cellStyle name="SAPBEXHLevel0 3 3 2 2" xfId="20052" xr:uid="{FE1CEC4F-4BDE-464F-999B-D8B0E0B8F3B3}"/>
    <cellStyle name="SAPBEXHLevel0 3 3 2 3" xfId="23948" xr:uid="{B23311B5-C6D1-443B-B8B5-C50FDD3C54C7}"/>
    <cellStyle name="SAPBEXHLevel0 3 3 3" xfId="22905" xr:uid="{BD700F97-2E43-436C-BF90-27C7BC3CA0CA}"/>
    <cellStyle name="SAPBEXHLevel0 3 4" xfId="16666" xr:uid="{5CCCF1BF-E105-4B2B-A98C-80CD4A557C60}"/>
    <cellStyle name="SAPBEXHLevel0 3 4 2" xfId="21256" xr:uid="{796DF2F9-8813-4351-86A4-53E39409C2B2}"/>
    <cellStyle name="SAPBEXHLevel0 3 4 3" xfId="24190" xr:uid="{CB1D88D4-2565-4CF0-8940-0B252F608039}"/>
    <cellStyle name="SAPBEXHLevel0 3 5" xfId="22089" xr:uid="{90A04E6E-70F9-485E-9583-E406E64939B3}"/>
    <cellStyle name="SAPBEXHLevel0 4" xfId="13858" xr:uid="{1E521D72-8527-4244-BF95-E2CAEC971142}"/>
    <cellStyle name="SAPBEXHLevel0 4 2" xfId="15806" xr:uid="{34BA05CD-CAAB-49B6-A518-3F47899AC8F6}"/>
    <cellStyle name="SAPBEXHLevel0 4 2 2" xfId="18261" xr:uid="{A05F7DFC-B320-4D52-9F28-B1FDCF158ED2}"/>
    <cellStyle name="SAPBEXHLevel0 4 2 2 2" xfId="22555" xr:uid="{183414DF-E363-4AB5-BA2A-BBFEDCB10407}"/>
    <cellStyle name="SAPBEXHLevel0 4 2 2 3" xfId="19439" xr:uid="{24201B3A-2986-4828-98FA-26D83FDF4005}"/>
    <cellStyle name="SAPBEXHLevel0 4 2 2 4" xfId="24938" xr:uid="{87569D9E-9C6B-4D8A-82D4-B44E1777B158}"/>
    <cellStyle name="SAPBEXHLevel0 4 2 3" xfId="19206" xr:uid="{CF81A2EA-C4A8-4505-9E6E-ED2D5E347AB4}"/>
    <cellStyle name="SAPBEXHLevel0 4 2 3 2" xfId="23663" xr:uid="{A1A9A015-3A47-41D7-9A52-B237F193C671}"/>
    <cellStyle name="SAPBEXHLevel0 4 2 3 3" xfId="25611" xr:uid="{7CB45AEA-B287-4293-A9BE-D1E6CD56E610}"/>
    <cellStyle name="SAPBEXHLevel0 4 2 4" xfId="21365" xr:uid="{09D6438F-8A24-4546-9275-2865EC7D05C4}"/>
    <cellStyle name="SAPBEXHLevel0 4 3" xfId="15497" xr:uid="{60FDD9BF-E2D0-42EB-B499-F4170485645D}"/>
    <cellStyle name="SAPBEXHLevel0 4 3 2" xfId="19054" xr:uid="{EFC12985-1D8A-4EC3-B91E-79FC920CBBE9}"/>
    <cellStyle name="SAPBEXHLevel0 4 3 2 2" xfId="23511" xr:uid="{21B3BB53-A199-4C79-AE0A-FBC1723E22FE}"/>
    <cellStyle name="SAPBEXHLevel0 4 3 2 3" xfId="25459" xr:uid="{74B1BD35-F3E9-4B5C-BB27-8CD3DAF3B02B}"/>
    <cellStyle name="SAPBEXHLevel0 4 3 3" xfId="20611" xr:uid="{6FC7ED20-D002-4C21-A959-44298FFD40A1}"/>
    <cellStyle name="SAPBEXHLevel0 4 4" xfId="16612" xr:uid="{7859C7B3-7CC3-4934-A9D0-806979757E93}"/>
    <cellStyle name="SAPBEXHLevel0 4 4 2" xfId="19481" xr:uid="{133E4868-4751-4210-8CC7-5888CD40ECAE}"/>
    <cellStyle name="SAPBEXHLevel0 4 4 3" xfId="24136" xr:uid="{7651F15D-026D-48F4-AC37-D1EA194A76F7}"/>
    <cellStyle name="SAPBEXHLevel0 4 5" xfId="22238" xr:uid="{646966FC-5535-47D2-880C-5E360DE8CFA3}"/>
    <cellStyle name="SAPBEXHLevel0 5" xfId="14778" xr:uid="{0AC89788-6E20-4CAE-96FA-9CE1F4FE44F7}"/>
    <cellStyle name="SAPBEXHLevel0 5 2" xfId="17833" xr:uid="{103F56CA-7323-4399-B103-DE6E497E79A2}"/>
    <cellStyle name="SAPBEXHLevel0 5 2 2" xfId="22274" xr:uid="{247F849B-8F04-4494-9C4D-7F4A26F9F235}"/>
    <cellStyle name="SAPBEXHLevel0 5 2 3" xfId="20361" xr:uid="{824D5F73-4BF6-4F41-989A-34296C21DC30}"/>
    <cellStyle name="SAPBEXHLevel0 5 2 4" xfId="24659" xr:uid="{5EC5C811-B806-4243-A18B-AD0CA0C6DCA4}"/>
    <cellStyle name="SAPBEXHLevel0 5 3" xfId="18805" xr:uid="{C66D9C2A-A335-4659-BEA9-551CCA0321D1}"/>
    <cellStyle name="SAPBEXHLevel0 5 3 2" xfId="23262" xr:uid="{FB68A889-4F0C-42D5-A16F-ADDD69375676}"/>
    <cellStyle name="SAPBEXHLevel0 5 3 3" xfId="25210" xr:uid="{9C0EA894-1ABF-44FB-9DFF-D432003E3E72}"/>
    <cellStyle name="SAPBEXHLevel0 5 4" xfId="19924" xr:uid="{6FD4C29E-C0FA-4E10-96A7-F2FB595AB9E1}"/>
    <cellStyle name="SAPBEXHLevel0 6" xfId="14957" xr:uid="{76B56EB9-0CED-4A18-AEB9-449FFF75DC8A}"/>
    <cellStyle name="SAPBEXHLevel0 6 2" xfId="18874" xr:uid="{5D4282EC-D35D-4943-A6C0-83A213FA45FD}"/>
    <cellStyle name="SAPBEXHLevel0 6 2 2" xfId="23331" xr:uid="{4E0599F9-C7DB-43D6-98C3-3DF54DDBBB8C}"/>
    <cellStyle name="SAPBEXHLevel0 6 2 3" xfId="25279" xr:uid="{FEA9A97D-2235-4B89-B621-2E66C337E56E}"/>
    <cellStyle name="SAPBEXHLevel0 6 3" xfId="21404" xr:uid="{F96ED9A0-360D-4689-83E9-CC3384A28EE9}"/>
    <cellStyle name="SAPBEXHLevel0 7" xfId="16704" xr:uid="{143A194D-A50E-44B0-8433-5DE0DD67848F}"/>
    <cellStyle name="SAPBEXHLevel0 7 2" xfId="21213" xr:uid="{A683AD7D-4D64-44E0-A421-3581D8CCF2FA}"/>
    <cellStyle name="SAPBEXHLevel0 7 3" xfId="24224" xr:uid="{8515439B-224F-4D8B-8625-6E6648F6CC3B}"/>
    <cellStyle name="SAPBEXHLevel0 8" xfId="20789" xr:uid="{B61119DC-7807-4081-9950-8DC3B33BA454}"/>
    <cellStyle name="SAPBEXHLevel0X" xfId="13470" xr:uid="{F0209FF9-65DB-4537-B5E5-5541D02BB92B}"/>
    <cellStyle name="SAPBEXHLevel0X 2" xfId="14074" xr:uid="{41A314B2-0440-4674-AC39-2964279B832C}"/>
    <cellStyle name="SAPBEXHLevel0X 2 2" xfId="15997" xr:uid="{1A284A3F-E743-4552-8209-7F19BDA5CCDF}"/>
    <cellStyle name="SAPBEXHLevel0X 2 2 2" xfId="18428" xr:uid="{0AE26E48-BD82-461A-B7A7-9977660E8AB2}"/>
    <cellStyle name="SAPBEXHLevel0X 2 2 2 2" xfId="22685" xr:uid="{99A7F02D-0BA4-44A0-990A-11B88B0C40D9}"/>
    <cellStyle name="SAPBEXHLevel0X 2 2 2 3" xfId="23098" xr:uid="{A0B29015-3460-4266-B210-6B0D5F3870A4}"/>
    <cellStyle name="SAPBEXHLevel0X 2 2 2 4" xfId="25061" xr:uid="{F90FDCFB-D824-4335-A61B-3CCB0EDE9EAD}"/>
    <cellStyle name="SAPBEXHLevel0X 2 2 3" xfId="19331" xr:uid="{3CAE21FC-3F2A-4478-91D6-0A80233D0244}"/>
    <cellStyle name="SAPBEXHLevel0X 2 2 3 2" xfId="23788" xr:uid="{457141FE-5011-4044-8839-DDEC414D79B1}"/>
    <cellStyle name="SAPBEXHLevel0X 2 2 3 3" xfId="25736" xr:uid="{DFB759CF-5677-4702-8572-3D14DA3DBA51}"/>
    <cellStyle name="SAPBEXHLevel0X 2 2 4" xfId="19887" xr:uid="{71E0772D-625B-494E-95FA-6D1EB45BF006}"/>
    <cellStyle name="SAPBEXHLevel0X 2 3" xfId="15724" xr:uid="{8B39867E-498E-4DB1-A3F1-8735F16AEB28}"/>
    <cellStyle name="SAPBEXHLevel0X 2 3 2" xfId="19184" xr:uid="{29FAF232-9F8B-4459-A983-EF70A1201F7F}"/>
    <cellStyle name="SAPBEXHLevel0X 2 3 2 2" xfId="23641" xr:uid="{8B16D1E4-0E13-4ABA-B2A0-71B57B8C0DCC}"/>
    <cellStyle name="SAPBEXHLevel0X 2 3 2 3" xfId="25589" xr:uid="{EF5C96A2-8C9A-47D6-B4D6-C9C301191C16}"/>
    <cellStyle name="SAPBEXHLevel0X 2 3 3" xfId="22022" xr:uid="{5AE9D6D5-5D0B-4265-8E06-47D7402A60DC}"/>
    <cellStyle name="SAPBEXHLevel0X 2 4" xfId="16979" xr:uid="{7B68B519-4995-4D51-80D2-62167145C409}"/>
    <cellStyle name="SAPBEXHLevel0X 2 4 2" xfId="19459" xr:uid="{50BD3F84-CD26-4839-8D1B-D54CEADC2BEA}"/>
    <cellStyle name="SAPBEXHLevel0X 2 4 3" xfId="24387" xr:uid="{74B09CCE-11B0-4313-BF4C-5922680E0D28}"/>
    <cellStyle name="SAPBEXHLevel0X 2 5" xfId="22895" xr:uid="{ECA28E3C-0C06-4F6B-BA62-9C3188EF42D4}"/>
    <cellStyle name="SAPBEXHLevel0X 3" xfId="15516" xr:uid="{E56E4C91-B1A8-4F66-A432-ED0DD5F234B9}"/>
    <cellStyle name="SAPBEXHLevel0X 3 2" xfId="18019" xr:uid="{FD379964-5D37-4CC7-98C6-B33BE289BB43}"/>
    <cellStyle name="SAPBEXHLevel0X 3 2 2" xfId="22407" xr:uid="{1D37D3BA-067B-44BC-B0EA-7D3314B50CEE}"/>
    <cellStyle name="SAPBEXHLevel0X 3 2 3" xfId="21854" xr:uid="{2F598789-3BF4-455B-B733-AB78CA407C10}"/>
    <cellStyle name="SAPBEXHLevel0X 3 2 4" xfId="24802" xr:uid="{5ECE431F-5D34-4132-B7C9-A88F3B0C2B3D}"/>
    <cellStyle name="SAPBEXHLevel0X 3 3" xfId="19072" xr:uid="{4AEA0789-49BC-4FDA-A47A-EC91AD442E3E}"/>
    <cellStyle name="SAPBEXHLevel0X 3 3 2" xfId="23529" xr:uid="{4D383AC4-2289-4F15-9CB8-F306D6EEAE66}"/>
    <cellStyle name="SAPBEXHLevel0X 3 3 3" xfId="25477" xr:uid="{93B3B68E-7AB7-4B03-88A4-BB2C5F471418}"/>
    <cellStyle name="SAPBEXHLevel0X 3 4" xfId="21121" xr:uid="{42DD7C26-C507-4866-87E6-ED0807FFFFA0}"/>
    <cellStyle name="SAPBEXHLevel0X 4" xfId="14749" xr:uid="{54B6878E-F72B-4267-B9B9-7A7ACBA47DEF}"/>
    <cellStyle name="SAPBEXHLevel0X 4 2" xfId="18778" xr:uid="{9D014516-82E7-42AC-866C-B6BB9836F086}"/>
    <cellStyle name="SAPBEXHLevel0X 4 2 2" xfId="23234" xr:uid="{E8A00D69-DC92-4680-80E3-B6A4B8EF8AB7}"/>
    <cellStyle name="SAPBEXHLevel0X 4 2 3" xfId="25183" xr:uid="{6116EEF8-FB16-456C-A584-1C5E302323CB}"/>
    <cellStyle name="SAPBEXHLevel0X 4 3" xfId="20904" xr:uid="{28266902-41C1-4649-9311-246812C8D91A}"/>
    <cellStyle name="SAPBEXHLevel0X 5" xfId="17919" xr:uid="{1B9A4138-68DD-4A05-88BC-54D23BB98708}"/>
    <cellStyle name="SAPBEXHLevel0X 5 2" xfId="20322" xr:uid="{5EA69FD0-9DE5-42FF-83EA-F4D5556035BC}"/>
    <cellStyle name="SAPBEXHLevel0X 5 3" xfId="24717" xr:uid="{DE18D5C9-4C66-4077-928F-3623786AB84B}"/>
    <cellStyle name="SAPBEXHLevel0X 6" xfId="20081" xr:uid="{9CE4F919-9E44-45F8-947D-DDAC1F646A90}"/>
    <cellStyle name="SAPBEXHLevel1" xfId="11387" xr:uid="{9029C350-6C91-4E7D-B5A5-1212CDA85B0B}"/>
    <cellStyle name="SAPBEXHLevel1 2" xfId="13756" xr:uid="{7277752C-981A-4975-A6A3-620131E4ADB0}"/>
    <cellStyle name="SAPBEXHLevel1 2 2" xfId="15710" xr:uid="{0CE114C6-EA30-45AC-9514-B99A5F9C811D}"/>
    <cellStyle name="SAPBEXHLevel1 2 2 2" xfId="18173" xr:uid="{2E3D00C1-9329-4852-9A3E-9492F9C26BC3}"/>
    <cellStyle name="SAPBEXHLevel1 2 2 2 2" xfId="22508" xr:uid="{52378180-5A7D-4EE3-A990-C824A0C0DF63}"/>
    <cellStyle name="SAPBEXHLevel1 2 2 2 3" xfId="20208" xr:uid="{98623791-FE65-4A3B-9B0D-977226497D8C}"/>
    <cellStyle name="SAPBEXHLevel1 2 2 2 4" xfId="24900" xr:uid="{58303D70-0C35-4C80-A7BB-99B06027FD50}"/>
    <cellStyle name="SAPBEXHLevel1 2 2 3" xfId="19170" xr:uid="{1C8358A3-D798-49D2-B98E-5869A2214FA3}"/>
    <cellStyle name="SAPBEXHLevel1 2 2 3 2" xfId="23627" xr:uid="{0054243C-1F1E-4CBD-AA3B-97B2629887DA}"/>
    <cellStyle name="SAPBEXHLevel1 2 2 3 3" xfId="25575" xr:uid="{8B7EA576-A254-432F-A9AA-D591948EECF2}"/>
    <cellStyle name="SAPBEXHLevel1 2 2 4" xfId="21515" xr:uid="{F2CBFF36-92D1-4814-AB13-82ADC257C91A}"/>
    <cellStyle name="SAPBEXHLevel1 2 3" xfId="14999" xr:uid="{CE009D00-D523-412E-B74B-E3366A0B6B3A}"/>
    <cellStyle name="SAPBEXHLevel1 2 3 2" xfId="18907" xr:uid="{27003D6B-78C6-4E79-B7CF-68A0FE5EFC5F}"/>
    <cellStyle name="SAPBEXHLevel1 2 3 2 2" xfId="23364" xr:uid="{B9AABB8B-D038-451B-BE15-8CF7FEDE4B07}"/>
    <cellStyle name="SAPBEXHLevel1 2 3 2 3" xfId="25312" xr:uid="{CAF2AE8C-748C-49F1-AB12-A54E1F47CF34}"/>
    <cellStyle name="SAPBEXHLevel1 2 3 3" xfId="20626" xr:uid="{43E92CEE-62A0-40BF-8CCD-7F2B8DB62FA8}"/>
    <cellStyle name="SAPBEXHLevel1 2 4" xfId="16645" xr:uid="{D4686762-6186-44EA-AB35-0DB479322C1D}"/>
    <cellStyle name="SAPBEXHLevel1 2 4 2" xfId="21711" xr:uid="{B0A736F8-DE11-4A97-B322-C047BFC2E6B8}"/>
    <cellStyle name="SAPBEXHLevel1 2 4 3" xfId="24169" xr:uid="{6D035A36-87EA-4E72-B759-EEADF395F4F1}"/>
    <cellStyle name="SAPBEXHLevel1 2 5" xfId="20067" xr:uid="{B653A91E-B9D9-4DBA-A4CC-A4888586C2FD}"/>
    <cellStyle name="SAPBEXHLevel1 3" xfId="13600" xr:uid="{237EA78F-B49F-48E3-BA51-1009644F5D64}"/>
    <cellStyle name="SAPBEXHLevel1 3 2" xfId="15575" xr:uid="{717D904E-FC64-4F48-9436-ED2D81324834}"/>
    <cellStyle name="SAPBEXHLevel1 3 2 2" xfId="18050" xr:uid="{0C9045FC-869E-4D80-907C-36109E1553FE}"/>
    <cellStyle name="SAPBEXHLevel1 3 2 2 2" xfId="22434" xr:uid="{0935D840-7555-42D1-A2BE-9EAEE4D65E06}"/>
    <cellStyle name="SAPBEXHLevel1 3 2 2 3" xfId="20251" xr:uid="{2629261E-64A5-45EC-9A0A-FD672FA2C670}"/>
    <cellStyle name="SAPBEXHLevel1 3 2 2 4" xfId="24830" xr:uid="{685EEBEF-E2D6-4811-89FA-C3672F088818}"/>
    <cellStyle name="SAPBEXHLevel1 3 2 3" xfId="19103" xr:uid="{42285C53-A709-4395-AEC9-8160B836B3B0}"/>
    <cellStyle name="SAPBEXHLevel1 3 2 3 2" xfId="23560" xr:uid="{FE8EC17A-863A-483A-AC84-749173E5B0A0}"/>
    <cellStyle name="SAPBEXHLevel1 3 2 3 3" xfId="25508" xr:uid="{D82507FA-5396-4C05-8B66-B774DD52147F}"/>
    <cellStyle name="SAPBEXHLevel1 3 2 4" xfId="22320" xr:uid="{5A69724C-9EDA-4CFD-938C-FB9B1A86B3BA}"/>
    <cellStyle name="SAPBEXHLevel1 3 3" xfId="14984" xr:uid="{7B8F03F8-BDA1-4982-A8E0-9D4C42901CC9}"/>
    <cellStyle name="SAPBEXHLevel1 3 3 2" xfId="18894" xr:uid="{E5FCAA5B-F794-49EF-B36F-94475EDA535A}"/>
    <cellStyle name="SAPBEXHLevel1 3 3 2 2" xfId="23351" xr:uid="{CD97AE6D-599E-49B7-99A2-CA8C0A4AD08F}"/>
    <cellStyle name="SAPBEXHLevel1 3 3 2 3" xfId="25299" xr:uid="{9530C539-3F8C-4BA6-8A9F-C2CE94D7B44B}"/>
    <cellStyle name="SAPBEXHLevel1 3 3 3" xfId="20634" xr:uid="{C8619B9A-F730-45D3-A28B-69F3FF5EEDBA}"/>
    <cellStyle name="SAPBEXHLevel1 3 4" xfId="16445" xr:uid="{34CE44B7-9677-4DE2-B03F-87DA1D30E453}"/>
    <cellStyle name="SAPBEXHLevel1 3 4 2" xfId="20517" xr:uid="{13CE9B22-970A-4E8A-9242-34D4F9D15740}"/>
    <cellStyle name="SAPBEXHLevel1 3 4 3" xfId="23981" xr:uid="{F6FBDDAF-9DCC-430E-B5E1-F62592C38267}"/>
    <cellStyle name="SAPBEXHLevel1 3 5" xfId="22111" xr:uid="{509C6A11-3ED1-4917-A5FA-FC0B8C96306C}"/>
    <cellStyle name="SAPBEXHLevel1 4" xfId="13859" xr:uid="{AADD12B6-7951-41C7-A66B-2771B3143DFB}"/>
    <cellStyle name="SAPBEXHLevel1 4 2" xfId="15807" xr:uid="{157E8468-20C6-438B-99EB-DCD7BD1B4566}"/>
    <cellStyle name="SAPBEXHLevel1 4 2 2" xfId="18262" xr:uid="{42870F4E-8EDB-4E74-B8FB-D335D67256AF}"/>
    <cellStyle name="SAPBEXHLevel1 4 2 2 2" xfId="22556" xr:uid="{CA0222C7-472C-4419-A959-BEB0AE5CE538}"/>
    <cellStyle name="SAPBEXHLevel1 4 2 2 3" xfId="20180" xr:uid="{CA1015AB-073E-4F19-A918-9E6A6D260612}"/>
    <cellStyle name="SAPBEXHLevel1 4 2 2 4" xfId="24939" xr:uid="{8B1FA05B-027E-4B8E-8956-39D104A4B60F}"/>
    <cellStyle name="SAPBEXHLevel1 4 2 3" xfId="19207" xr:uid="{5EF85F5D-08E9-4384-87CD-2D3215A6B49F}"/>
    <cellStyle name="SAPBEXHLevel1 4 2 3 2" xfId="23664" xr:uid="{098D3AA4-55A1-4827-82D8-830396F30FC6}"/>
    <cellStyle name="SAPBEXHLevel1 4 2 3 3" xfId="25612" xr:uid="{7929DE1C-8F66-40B7-938A-F323B2909B6D}"/>
    <cellStyle name="SAPBEXHLevel1 4 2 4" xfId="21366" xr:uid="{872BAAB1-1280-43BD-A7B5-EB5B30558630}"/>
    <cellStyle name="SAPBEXHLevel1 4 3" xfId="15498" xr:uid="{61B1E8DB-FA41-4347-8E02-023AC4D1482B}"/>
    <cellStyle name="SAPBEXHLevel1 4 3 2" xfId="19055" xr:uid="{B6C4B05E-577D-48EF-965C-8CAD035927D8}"/>
    <cellStyle name="SAPBEXHLevel1 4 3 2 2" xfId="23512" xr:uid="{15165AB7-9A06-4EA3-8686-ACE938CAE9C6}"/>
    <cellStyle name="SAPBEXHLevel1 4 3 2 3" xfId="25460" xr:uid="{EAD462E1-4EC3-4247-BA3C-05ADA17F9C0D}"/>
    <cellStyle name="SAPBEXHLevel1 4 3 3" xfId="19900" xr:uid="{6290D427-1DD2-47EC-A8E7-DB79490541B5}"/>
    <cellStyle name="SAPBEXHLevel1 4 4" xfId="16611" xr:uid="{D36F69C1-F834-44BD-A711-83F070DE2CDE}"/>
    <cellStyle name="SAPBEXHLevel1 4 4 2" xfId="20494" xr:uid="{310ABBAC-80B8-4109-B5E1-59B9BEDECF2A}"/>
    <cellStyle name="SAPBEXHLevel1 4 4 3" xfId="24135" xr:uid="{184E63CA-193D-42CE-9C7C-88EE5BBD6A44}"/>
    <cellStyle name="SAPBEXHLevel1 4 5" xfId="22862" xr:uid="{16CA94C8-4C0A-4274-BC1A-29D8059761A8}"/>
    <cellStyle name="SAPBEXHLevel1 5" xfId="14779" xr:uid="{286CBAC0-CF21-467C-A8EE-CE8164907D0B}"/>
    <cellStyle name="SAPBEXHLevel1 5 2" xfId="17834" xr:uid="{BE234FC8-503C-4315-9EFC-2678B6F0E0A9}"/>
    <cellStyle name="SAPBEXHLevel1 5 2 2" xfId="22275" xr:uid="{BEF83883-8429-4F9B-9862-0C5A633AF9D1}"/>
    <cellStyle name="SAPBEXHLevel1 5 2 3" xfId="20360" xr:uid="{9FE0DB57-DB70-4B78-B636-E8B320553AF4}"/>
    <cellStyle name="SAPBEXHLevel1 5 2 4" xfId="24660" xr:uid="{625A298E-585E-40FA-A717-C1EA0E8FEC5A}"/>
    <cellStyle name="SAPBEXHLevel1 5 3" xfId="18806" xr:uid="{62E9204D-72FA-442A-A2E7-32ADB2AE803B}"/>
    <cellStyle name="SAPBEXHLevel1 5 3 2" xfId="23263" xr:uid="{57864E61-CBA9-4ED5-A1B8-EA8DC4644DE9}"/>
    <cellStyle name="SAPBEXHLevel1 5 3 3" xfId="25211" xr:uid="{BA2DCEEC-5E5A-4C5A-A126-7628BEE083C1}"/>
    <cellStyle name="SAPBEXHLevel1 5 4" xfId="19923" xr:uid="{0EAFF5E3-2765-4561-8A39-FE963C42B0BF}"/>
    <cellStyle name="SAPBEXHLevel1 6" xfId="14720" xr:uid="{FC52185E-5F4E-4FDA-8902-7E4D488215E4}"/>
    <cellStyle name="SAPBEXHLevel1 6 2" xfId="18756" xr:uid="{8A414A29-1F0B-4A11-92F9-ADFC9BA5970D}"/>
    <cellStyle name="SAPBEXHLevel1 6 2 2" xfId="23212" xr:uid="{BEA97F7A-0B8C-496C-9A61-366862FBE2EA}"/>
    <cellStyle name="SAPBEXHLevel1 6 2 3" xfId="25161" xr:uid="{D306219D-BE1E-40F7-BCF4-91B92FD41866}"/>
    <cellStyle name="SAPBEXHLevel1 6 3" xfId="19928" xr:uid="{68FB3E99-F73E-4E80-A48F-3A11D50896E8}"/>
    <cellStyle name="SAPBEXHLevel1 7" xfId="16703" xr:uid="{092EA5B7-FF8D-40DE-A0E3-BAB15FBAE38A}"/>
    <cellStyle name="SAPBEXHLevel1 7 2" xfId="21087" xr:uid="{0509009E-F3A2-488E-AF82-1080A915AEA8}"/>
    <cellStyle name="SAPBEXHLevel1 7 3" xfId="24223" xr:uid="{F1C4861F-8725-4453-912A-99FE3B006CE9}"/>
    <cellStyle name="SAPBEXHLevel1 8" xfId="20906" xr:uid="{B71655A1-17F3-48C1-99C5-76F10DD4CA18}"/>
    <cellStyle name="SAPBEXHLevel1X" xfId="13471" xr:uid="{3E30D2FD-76F4-473A-B655-0AD773BDFC9B}"/>
    <cellStyle name="SAPBEXHLevel1X 2" xfId="14075" xr:uid="{F73FBA4E-39C5-4324-A5F6-85D0C785654E}"/>
    <cellStyle name="SAPBEXHLevel1X 2 2" xfId="15998" xr:uid="{2037817F-5503-4C85-9058-9AA816A3B8A9}"/>
    <cellStyle name="SAPBEXHLevel1X 2 2 2" xfId="18429" xr:uid="{656791A8-A1D1-4E1B-8876-B2330C18D0E4}"/>
    <cellStyle name="SAPBEXHLevel1X 2 2 2 2" xfId="22686" xr:uid="{BAE3E41A-C97B-4E13-AFE2-83450CB4DCD9}"/>
    <cellStyle name="SAPBEXHLevel1X 2 2 2 3" xfId="23099" xr:uid="{E15DD551-68A5-4E57-9849-5FF255FEF52F}"/>
    <cellStyle name="SAPBEXHLevel1X 2 2 2 4" xfId="25062" xr:uid="{68DEEEE8-69FB-494B-8489-816F4B3478E6}"/>
    <cellStyle name="SAPBEXHLevel1X 2 2 3" xfId="19332" xr:uid="{2B9EEDD3-3EA7-448A-B60D-D15CA5AB468B}"/>
    <cellStyle name="SAPBEXHLevel1X 2 2 3 2" xfId="23789" xr:uid="{9C756601-601B-49B3-BDB0-489DFF9AF084}"/>
    <cellStyle name="SAPBEXHLevel1X 2 2 3 3" xfId="25737" xr:uid="{EA918C9E-0ACB-4202-B332-3B653E83E355}"/>
    <cellStyle name="SAPBEXHLevel1X 2 2 4" xfId="21114" xr:uid="{27A82D5C-1CAA-45E0-81C5-712C5A4ED934}"/>
    <cellStyle name="SAPBEXHLevel1X 2 3" xfId="14886" xr:uid="{70B45744-54E6-43A9-A8B6-AF021E2D8932}"/>
    <cellStyle name="SAPBEXHLevel1X 2 3 2" xfId="18851" xr:uid="{39FC20ED-6694-4CB8-9DD1-966506CA25D9}"/>
    <cellStyle name="SAPBEXHLevel1X 2 3 2 2" xfId="23308" xr:uid="{D7785D96-7414-4FAC-AC4D-C12C79272CD5}"/>
    <cellStyle name="SAPBEXHLevel1X 2 3 2 3" xfId="25256" xr:uid="{FADC2AF6-BE3F-4D52-8310-3B6FB1B58139}"/>
    <cellStyle name="SAPBEXHLevel1X 2 3 3" xfId="20652" xr:uid="{C803EEA2-437A-46F4-9BEE-02EDFEAB52DF}"/>
    <cellStyle name="SAPBEXHLevel1X 2 4" xfId="16429" xr:uid="{DBE9F677-2B42-4C07-8FE2-C429CBA99C98}"/>
    <cellStyle name="SAPBEXHLevel1X 2 4 2" xfId="20525" xr:uid="{92AEE9AB-8EE2-44EB-9A14-F4F9D75CB599}"/>
    <cellStyle name="SAPBEXHLevel1X 2 4 3" xfId="23965" xr:uid="{817B29E0-90EC-42C1-A72A-086ACF34BA52}"/>
    <cellStyle name="SAPBEXHLevel1X 2 5" xfId="21442" xr:uid="{8EB98AF0-62CE-4B94-A08E-A07783D8BC0E}"/>
    <cellStyle name="SAPBEXHLevel1X 3" xfId="15517" xr:uid="{7044965C-2953-482C-9971-865806AFB08C}"/>
    <cellStyle name="SAPBEXHLevel1X 3 2" xfId="18020" xr:uid="{19B0FE2B-2592-410B-A343-5AF0683EE835}"/>
    <cellStyle name="SAPBEXHLevel1X 3 2 2" xfId="22408" xr:uid="{7BBFD56C-9022-4F7E-B9B9-6596026CD73B}"/>
    <cellStyle name="SAPBEXHLevel1X 3 2 3" xfId="22149" xr:uid="{A1D9D0AB-6D52-487B-A3F8-9D7883A72A33}"/>
    <cellStyle name="SAPBEXHLevel1X 3 2 4" xfId="24803" xr:uid="{6F70B872-C885-475E-A810-517D04BBAD54}"/>
    <cellStyle name="SAPBEXHLevel1X 3 3" xfId="19073" xr:uid="{A574213D-675B-42CA-A9CF-AE00F7598B4D}"/>
    <cellStyle name="SAPBEXHLevel1X 3 3 2" xfId="23530" xr:uid="{9DEBD787-8ECD-4709-8162-47C957748378}"/>
    <cellStyle name="SAPBEXHLevel1X 3 3 3" xfId="25478" xr:uid="{EB28793C-C664-4CC3-982C-099581B75D68}"/>
    <cellStyle name="SAPBEXHLevel1X 3 4" xfId="21374" xr:uid="{40CF25F5-2893-4923-802E-1C2E3BBBBBA5}"/>
    <cellStyle name="SAPBEXHLevel1X 4" xfId="14750" xr:uid="{1C52C2ED-337E-4482-AFAD-95F3EFF342C8}"/>
    <cellStyle name="SAPBEXHLevel1X 4 2" xfId="18779" xr:uid="{461F9B33-A470-4A79-98E0-E8EBF69F5412}"/>
    <cellStyle name="SAPBEXHLevel1X 4 2 2" xfId="23235" xr:uid="{9F79DC9F-C45A-455D-88F0-C1BBCCBE4E07}"/>
    <cellStyle name="SAPBEXHLevel1X 4 2 3" xfId="25184" xr:uid="{4457D928-3835-447C-9DAA-584139F289BE}"/>
    <cellStyle name="SAPBEXHLevel1X 4 3" xfId="20047" xr:uid="{1D6E7BA6-D442-4D69-B0FA-7FF20FEEA1E5}"/>
    <cellStyle name="SAPBEXHLevel1X 5" xfId="16855" xr:uid="{1AC6E865-938E-4A0C-B72F-33FE99818254}"/>
    <cellStyle name="SAPBEXHLevel1X 5 2" xfId="22858" xr:uid="{733541E3-1CC6-4F8B-A4CD-B0C9653ED822}"/>
    <cellStyle name="SAPBEXHLevel1X 5 3" xfId="24285" xr:uid="{999B8C4A-9006-47BE-A3D4-BADEFB2EAFD7}"/>
    <cellStyle name="SAPBEXHLevel1X 6" xfId="20042" xr:uid="{CE4E5C66-6D36-4502-80B7-A8FA8FD75661}"/>
    <cellStyle name="SAPBEXHLevel2" xfId="11388" xr:uid="{D13524CB-2569-4C8B-AFEC-6709A8BF024F}"/>
    <cellStyle name="SAPBEXHLevel2 2" xfId="13757" xr:uid="{AE0D3D4C-5433-45E6-A43C-FF018F281AE3}"/>
    <cellStyle name="SAPBEXHLevel2 2 2" xfId="15711" xr:uid="{C586B6D3-2E49-40CC-9A62-5CE9415D9108}"/>
    <cellStyle name="SAPBEXHLevel2 2 2 2" xfId="18174" xr:uid="{28133126-DCE6-4529-B078-1A1DA656C340}"/>
    <cellStyle name="SAPBEXHLevel2 2 2 2 2" xfId="22509" xr:uid="{5CED5570-D04A-4120-9F19-D669679D6A34}"/>
    <cellStyle name="SAPBEXHLevel2 2 2 2 3" xfId="20207" xr:uid="{FBDF3A82-84A4-4E13-8D20-5FB605A08A5D}"/>
    <cellStyle name="SAPBEXHLevel2 2 2 2 4" xfId="24901" xr:uid="{CBF941C6-4DC5-45B7-BF27-A3029FCAD336}"/>
    <cellStyle name="SAPBEXHLevel2 2 2 3" xfId="19171" xr:uid="{4D6AE5EC-088C-43CC-912F-7C7F39BF7723}"/>
    <cellStyle name="SAPBEXHLevel2 2 2 3 2" xfId="23628" xr:uid="{321022A9-A53D-4CB9-B44D-C110799430C4}"/>
    <cellStyle name="SAPBEXHLevel2 2 2 3 3" xfId="25576" xr:uid="{438443EC-A3C7-4C22-9A54-0F16EF91E2C3}"/>
    <cellStyle name="SAPBEXHLevel2 2 2 4" xfId="22130" xr:uid="{43189324-2143-47AD-843B-57B73A21043D}"/>
    <cellStyle name="SAPBEXHLevel2 2 3" xfId="14928" xr:uid="{BCCAECA7-CB5B-493D-8292-54CC313FD366}"/>
    <cellStyle name="SAPBEXHLevel2 2 3 2" xfId="18859" xr:uid="{4E3EDE70-8336-4711-8F31-BB2760B4ECB7}"/>
    <cellStyle name="SAPBEXHLevel2 2 3 2 2" xfId="23316" xr:uid="{B6881C90-573F-46B7-B3F8-D04B77FA0509}"/>
    <cellStyle name="SAPBEXHLevel2 2 3 2 3" xfId="25264" xr:uid="{9A68D091-775C-42DD-9195-8E53F96AE41F}"/>
    <cellStyle name="SAPBEXHLevel2 2 3 3" xfId="21412" xr:uid="{6DACAEC7-0B7D-4DB4-BCD1-C69ED65F4D7F}"/>
    <cellStyle name="SAPBEXHLevel2 2 4" xfId="16644" xr:uid="{F03A0866-D066-4508-BF04-9B5802B9B796}"/>
    <cellStyle name="SAPBEXHLevel2 2 4 2" xfId="19793" xr:uid="{4F9AFC99-41B6-4A69-B5B5-A34F120398F9}"/>
    <cellStyle name="SAPBEXHLevel2 2 4 3" xfId="24168" xr:uid="{34AE524D-8D36-4C55-8828-05DF9164F32C}"/>
    <cellStyle name="SAPBEXHLevel2 2 5" xfId="20078" xr:uid="{FF5B9967-D13A-4AC3-9860-181FE7515087}"/>
    <cellStyle name="SAPBEXHLevel2 3" xfId="13599" xr:uid="{0FB1B0A4-EFC1-4EAA-B5D7-07395E39956D}"/>
    <cellStyle name="SAPBEXHLevel2 3 2" xfId="15574" xr:uid="{1034C482-D733-4D2C-B492-FE1BB6683003}"/>
    <cellStyle name="SAPBEXHLevel2 3 2 2" xfId="18049" xr:uid="{A3D181CE-E795-46C9-A512-E83311B8A88B}"/>
    <cellStyle name="SAPBEXHLevel2 3 2 2 2" xfId="22433" xr:uid="{CF21CBF7-EAFA-4EB5-A12C-C12641483A4C}"/>
    <cellStyle name="SAPBEXHLevel2 3 2 2 3" xfId="20252" xr:uid="{D8CB3AD7-0F9A-46BF-BEF2-A836A8920D0B}"/>
    <cellStyle name="SAPBEXHLevel2 3 2 2 4" xfId="24829" xr:uid="{F1677187-E484-4E89-937F-9DE8865D516A}"/>
    <cellStyle name="SAPBEXHLevel2 3 2 3" xfId="19102" xr:uid="{0EA29104-DAD7-45E0-BED3-8560E17B5762}"/>
    <cellStyle name="SAPBEXHLevel2 3 2 3 2" xfId="23559" xr:uid="{3DFFD396-C133-4070-8618-EA665C79D9BC}"/>
    <cellStyle name="SAPBEXHLevel2 3 2 3 3" xfId="25507" xr:uid="{26B6C69F-A471-4729-AF69-1040B8124433}"/>
    <cellStyle name="SAPBEXHLevel2 3 2 4" xfId="21843" xr:uid="{1D5A0091-F8DB-426A-BFA3-244EDF67DC92}"/>
    <cellStyle name="SAPBEXHLevel2 3 3" xfId="14839" xr:uid="{F6500455-32C9-4B25-A45E-FB4829C615F1}"/>
    <cellStyle name="SAPBEXHLevel2 3 3 2" xfId="18820" xr:uid="{277DC08B-3136-4BC0-8664-556BFF78C633}"/>
    <cellStyle name="SAPBEXHLevel2 3 3 2 2" xfId="23277" xr:uid="{02A826C8-11BA-4E67-996E-F5EB77D18CE0}"/>
    <cellStyle name="SAPBEXHLevel2 3 3 2 3" xfId="25225" xr:uid="{BA5D9D10-E972-4E07-B975-E6B98D4ED286}"/>
    <cellStyle name="SAPBEXHLevel2 3 3 3" xfId="19520" xr:uid="{D92A5425-7427-4E38-870E-4AE7B7A5EFEF}"/>
    <cellStyle name="SAPBEXHLevel2 3 4" xfId="16446" xr:uid="{B377CAEA-1EFF-4D6C-A336-3BCACB195267}"/>
    <cellStyle name="SAPBEXHLevel2 3 4 2" xfId="21295" xr:uid="{787F6C39-3083-4519-9769-2C9E2A85DA2F}"/>
    <cellStyle name="SAPBEXHLevel2 3 4 3" xfId="23982" xr:uid="{5CF1AFF6-2A37-4CC0-966C-7A36DA7D3E41}"/>
    <cellStyle name="SAPBEXHLevel2 3 5" xfId="21436" xr:uid="{9AC3439C-78D0-4E33-9073-93D506C385B0}"/>
    <cellStyle name="SAPBEXHLevel2 4" xfId="13860" xr:uid="{AFDBD9DE-CF0E-4911-AA69-1872C4D28A5C}"/>
    <cellStyle name="SAPBEXHLevel2 4 2" xfId="15808" xr:uid="{2A1BAA55-D3F9-4020-A84C-7EDCDE5D5848}"/>
    <cellStyle name="SAPBEXHLevel2 4 2 2" xfId="18263" xr:uid="{14AAE662-0730-45CF-B585-7C5C51CC94F8}"/>
    <cellStyle name="SAPBEXHLevel2 4 2 2 2" xfId="22557" xr:uid="{74BD3DD3-9979-4201-9A45-E5A98612C6A6}"/>
    <cellStyle name="SAPBEXHLevel2 4 2 2 3" xfId="20179" xr:uid="{1669AB21-B4ED-453B-9720-5E0B5F8775BD}"/>
    <cellStyle name="SAPBEXHLevel2 4 2 2 4" xfId="24940" xr:uid="{EBE72A5D-77FE-43E9-B11D-38EFC248805A}"/>
    <cellStyle name="SAPBEXHLevel2 4 2 3" xfId="19208" xr:uid="{3C0145F0-3D69-462A-A08A-F9A4DB1AF19C}"/>
    <cellStyle name="SAPBEXHLevel2 4 2 3 2" xfId="23665" xr:uid="{21BE84EB-C83E-4B27-803B-8BA64EBF8FB8}"/>
    <cellStyle name="SAPBEXHLevel2 4 2 3 3" xfId="25613" xr:uid="{8A7281AD-CE6A-445E-A109-C0917886DD8D}"/>
    <cellStyle name="SAPBEXHLevel2 4 2 4" xfId="20596" xr:uid="{F5F0003E-17DB-4CDF-82D5-361078F96AE9}"/>
    <cellStyle name="SAPBEXHLevel2 4 3" xfId="15499" xr:uid="{B8138D23-0F7E-440E-8D1D-4855585110AE}"/>
    <cellStyle name="SAPBEXHLevel2 4 3 2" xfId="19056" xr:uid="{7BD8579B-0A57-4D23-9A1B-DF000B73D0F6}"/>
    <cellStyle name="SAPBEXHLevel2 4 3 2 2" xfId="23513" xr:uid="{68B1DF18-AD14-42CF-828F-1B2A2414CE47}"/>
    <cellStyle name="SAPBEXHLevel2 4 3 2 3" xfId="25461" xr:uid="{C6B6A376-2D26-4E20-9C51-ECD127817557}"/>
    <cellStyle name="SAPBEXHLevel2 4 3 3" xfId="21124" xr:uid="{A4483134-1C96-445E-934B-CB78FD1C7FC6}"/>
    <cellStyle name="SAPBEXHLevel2 4 4" xfId="16610" xr:uid="{616C04E2-D4DA-413A-81A5-E381E27E35FD}"/>
    <cellStyle name="SAPBEXHLevel2 4 4 2" xfId="21277" xr:uid="{44A8A36C-87E4-42DE-A16D-11F7AAA62878}"/>
    <cellStyle name="SAPBEXHLevel2 4 4 3" xfId="24134" xr:uid="{B06BD09B-D858-413A-A473-66F1E706E6E4}"/>
    <cellStyle name="SAPBEXHLevel2 4 5" xfId="21220" xr:uid="{AB33607D-6AE8-49AF-89B1-553861567324}"/>
    <cellStyle name="SAPBEXHLevel2 5" xfId="14780" xr:uid="{C845A57F-7E3C-4478-9C25-20FE05E32BDB}"/>
    <cellStyle name="SAPBEXHLevel2 5 2" xfId="17835" xr:uid="{4FB40E71-670E-4D54-99FD-9593594BADBB}"/>
    <cellStyle name="SAPBEXHLevel2 5 2 2" xfId="22276" xr:uid="{700AAAFB-FEFC-4214-A8A4-E5262F974FF9}"/>
    <cellStyle name="SAPBEXHLevel2 5 2 3" xfId="20359" xr:uid="{5953FEB6-7DDF-491C-B1D1-DBB09A5821E1}"/>
    <cellStyle name="SAPBEXHLevel2 5 2 4" xfId="24661" xr:uid="{91B918C1-E3D3-4460-8676-A9D1EF03E246}"/>
    <cellStyle name="SAPBEXHLevel2 5 3" xfId="18807" xr:uid="{7C701049-4ACB-4EDE-AF59-A37F227E098B}"/>
    <cellStyle name="SAPBEXHLevel2 5 3 2" xfId="23264" xr:uid="{B6EDA406-2949-463E-BF99-A42E125EF4C9}"/>
    <cellStyle name="SAPBEXHLevel2 5 3 3" xfId="25212" xr:uid="{D3DD1863-F57C-4249-A3C7-9A474B7F1341}"/>
    <cellStyle name="SAPBEXHLevel2 5 4" xfId="20663" xr:uid="{E09F8404-D8F7-46EC-8D5A-76CEE2CA2039}"/>
    <cellStyle name="SAPBEXHLevel2 6" xfId="15410" xr:uid="{668D3FA9-3537-45E8-AD21-94C0B647799F}"/>
    <cellStyle name="SAPBEXHLevel2 6 2" xfId="18978" xr:uid="{4051DBAB-B50D-4852-B669-C706E7E42958}"/>
    <cellStyle name="SAPBEXHLevel2 6 2 2" xfId="23435" xr:uid="{72596BC9-9B98-4E74-9243-61D7BA3F44BA}"/>
    <cellStyle name="SAPBEXHLevel2 6 2 3" xfId="25383" xr:uid="{178560BC-D966-4B31-A18D-42FEF72F5A2E}"/>
    <cellStyle name="SAPBEXHLevel2 6 3" xfId="22007" xr:uid="{9DC3A68B-D6D4-4005-9D88-44DFBD61ECE1}"/>
    <cellStyle name="SAPBEXHLevel2 7" xfId="16487" xr:uid="{80EDE307-86DD-482A-A762-42089299EAA3}"/>
    <cellStyle name="SAPBEXHLevel2 7 2" xfId="20512" xr:uid="{766D5E10-E1DA-4B7C-8DDC-F79F42CCF4F2}"/>
    <cellStyle name="SAPBEXHLevel2 7 3" xfId="24013" xr:uid="{9A89D042-A25B-4F36-B860-BC5825B69F6B}"/>
    <cellStyle name="SAPBEXHLevel2 8" xfId="20810" xr:uid="{3D66C750-B1A3-43E7-BE4A-936A878DDCEB}"/>
    <cellStyle name="SAPBEXHLevel2X" xfId="13472" xr:uid="{EF6C8E8F-F49C-4A23-9626-099743B84BAD}"/>
    <cellStyle name="SAPBEXHLevel2X 2" xfId="14076" xr:uid="{67ED969B-46B4-455B-AA17-37D40C4FE9D2}"/>
    <cellStyle name="SAPBEXHLevel2X 2 2" xfId="15999" xr:uid="{49715005-51DB-4462-B962-FF4317DCB910}"/>
    <cellStyle name="SAPBEXHLevel2X 2 2 2" xfId="18430" xr:uid="{938D8C73-1FC7-4B52-8599-E5162D586242}"/>
    <cellStyle name="SAPBEXHLevel2X 2 2 2 2" xfId="22687" xr:uid="{8771DF39-81F6-49B1-B621-83567E793F65}"/>
    <cellStyle name="SAPBEXHLevel2X 2 2 2 3" xfId="23100" xr:uid="{27B01276-577F-4F37-84CE-AE2A4746F244}"/>
    <cellStyle name="SAPBEXHLevel2X 2 2 2 4" xfId="25063" xr:uid="{DBA810B5-78C1-45C4-96F0-866AE5C9A1A9}"/>
    <cellStyle name="SAPBEXHLevel2X 2 2 3" xfId="19333" xr:uid="{9845C291-E5D8-469A-B3FB-EC1F77949A2B}"/>
    <cellStyle name="SAPBEXHLevel2X 2 2 3 2" xfId="23790" xr:uid="{D28FC6EB-76E6-415A-8549-5B2511DFE56E}"/>
    <cellStyle name="SAPBEXHLevel2X 2 2 3 3" xfId="25738" xr:uid="{F74FCB94-1D27-436F-A5FE-2B1448BCB74A}"/>
    <cellStyle name="SAPBEXHLevel2X 2 2 4" xfId="19886" xr:uid="{95393C70-966B-4B7C-B544-42E40976A4A6}"/>
    <cellStyle name="SAPBEXHLevel2X 2 3" xfId="14517" xr:uid="{74CF247A-6B32-4265-9F89-75293FE83F7C}"/>
    <cellStyle name="SAPBEXHLevel2X 2 3 2" xfId="16394" xr:uid="{BA6E42D9-EC82-45B1-B603-1295CA720AAC}"/>
    <cellStyle name="SAPBEXHLevel2X 2 3 2 2" xfId="20905" xr:uid="{8E7A0D61-6F33-4BBC-B475-88DDCA12888D}"/>
    <cellStyle name="SAPBEXHLevel2X 2 3 2 3" xfId="23930" xr:uid="{7511307C-2C00-488D-919F-2510D3DC0CC8}"/>
    <cellStyle name="SAPBEXHLevel2X 2 3 3" xfId="22836" xr:uid="{F1A37891-F989-431B-B4CF-BB7FAEBB30EB}"/>
    <cellStyle name="SAPBEXHLevel2X 2 4" xfId="16978" xr:uid="{9C0453F0-E6A8-42FE-9150-A08CC4BA48FC}"/>
    <cellStyle name="SAPBEXHLevel2X 2 4 2" xfId="19460" xr:uid="{D4B7E9AA-A1DB-46FF-89DC-7527E509924E}"/>
    <cellStyle name="SAPBEXHLevel2X 2 4 3" xfId="24386" xr:uid="{9CA07A25-85C0-4BE1-8C64-6D8555390765}"/>
    <cellStyle name="SAPBEXHLevel2X 2 5" xfId="22881" xr:uid="{F8A2B5B2-E1FB-4C83-A409-221EFCF923C7}"/>
    <cellStyle name="SAPBEXHLevel2X 3" xfId="15518" xr:uid="{66F003E2-A0B8-4867-AD48-55C14DCE4270}"/>
    <cellStyle name="SAPBEXHLevel2X 3 2" xfId="18021" xr:uid="{96CDC3F4-47EC-4468-AFE9-F35B6E2F8C8D}"/>
    <cellStyle name="SAPBEXHLevel2X 3 2 2" xfId="22409" xr:uid="{66175CAB-D71B-4854-A79B-E586B5E5C875}"/>
    <cellStyle name="SAPBEXHLevel2X 3 2 3" xfId="20271" xr:uid="{2AC3427A-9755-438A-87A2-78F547FC3063}"/>
    <cellStyle name="SAPBEXHLevel2X 3 2 4" xfId="24804" xr:uid="{AC567FF2-E4AC-4EE4-A142-A56099332028}"/>
    <cellStyle name="SAPBEXHLevel2X 3 3" xfId="19074" xr:uid="{3C8D0E32-2475-4572-8A17-E23151456686}"/>
    <cellStyle name="SAPBEXHLevel2X 3 3 2" xfId="23531" xr:uid="{F882B2EA-E53A-45B5-A87A-613365E480AC}"/>
    <cellStyle name="SAPBEXHLevel2X 3 3 3" xfId="25479" xr:uid="{FCBC0A4A-123F-472C-AA26-57A409950CE1}"/>
    <cellStyle name="SAPBEXHLevel2X 3 4" xfId="20605" xr:uid="{783041E6-CE0E-49E0-B94F-E9D93414324E}"/>
    <cellStyle name="SAPBEXHLevel2X 4" xfId="14751" xr:uid="{A5B82481-E620-476C-95B4-4D6E5DB66801}"/>
    <cellStyle name="SAPBEXHLevel2X 4 2" xfId="18780" xr:uid="{C2E17205-B9C6-43DD-98B4-80AB85649E2D}"/>
    <cellStyle name="SAPBEXHLevel2X 4 2 2" xfId="23236" xr:uid="{7F2E49DF-CDBF-476F-BFC2-5AC740DEEEBB}"/>
    <cellStyle name="SAPBEXHLevel2X 4 2 3" xfId="25185" xr:uid="{5E4C13A6-05BD-497F-89D0-065F70ED824E}"/>
    <cellStyle name="SAPBEXHLevel2X 4 3" xfId="21746" xr:uid="{B5878327-92BA-42F1-A8D4-120E681487F6}"/>
    <cellStyle name="SAPBEXHLevel2X 5" xfId="17932" xr:uid="{534299FA-B028-4807-BF7C-4AE23988FB64}"/>
    <cellStyle name="SAPBEXHLevel2X 5 2" xfId="19604" xr:uid="{E3F8B285-237F-4DD7-B933-828CA0F7DC70}"/>
    <cellStyle name="SAPBEXHLevel2X 5 3" xfId="24730" xr:uid="{0B80ED5C-0721-4D8E-887E-6BF19B048D20}"/>
    <cellStyle name="SAPBEXHLevel2X 6" xfId="19981" xr:uid="{483339C0-1F11-469E-BEB3-89EBF8ED78A7}"/>
    <cellStyle name="SAPBEXHLevel3" xfId="11389" xr:uid="{05A2435C-F76E-46C9-AA64-B48D2888DB4A}"/>
    <cellStyle name="SAPBEXHLevel3 2" xfId="13758" xr:uid="{3A274B38-F7C1-4102-8F14-717EC7000CC5}"/>
    <cellStyle name="SAPBEXHLevel3 2 2" xfId="15712" xr:uid="{342AFEE7-F218-4B90-8C70-593E5EBB3201}"/>
    <cellStyle name="SAPBEXHLevel3 2 2 2" xfId="18175" xr:uid="{19A410F9-384D-445F-BDEC-54AF9213A3F2}"/>
    <cellStyle name="SAPBEXHLevel3 2 2 2 2" xfId="22510" xr:uid="{2C6D38A1-E2A0-46B3-8F83-4E2508FB92BC}"/>
    <cellStyle name="SAPBEXHLevel3 2 2 2 3" xfId="20206" xr:uid="{68A72F33-7297-4089-951E-263A03F2B065}"/>
    <cellStyle name="SAPBEXHLevel3 2 2 2 4" xfId="24902" xr:uid="{AE81373D-8A09-4440-8F53-3EE98FD2410A}"/>
    <cellStyle name="SAPBEXHLevel3 2 2 3" xfId="19172" xr:uid="{8F9416FD-03B4-4B6C-8512-83A67676881B}"/>
    <cellStyle name="SAPBEXHLevel3 2 2 3 2" xfId="23629" xr:uid="{DD2D2E8D-3A54-489C-8637-3993C51FF2F9}"/>
    <cellStyle name="SAPBEXHLevel3 2 2 3 3" xfId="25577" xr:uid="{8F2D2BFB-16B7-4A77-A5BC-85E383694ACB}"/>
    <cellStyle name="SAPBEXHLevel3 2 2 4" xfId="22763" xr:uid="{D7B20823-077F-42D1-99EA-79E028226251}"/>
    <cellStyle name="SAPBEXHLevel3 2 3" xfId="15000" xr:uid="{A8BD412B-1EB6-4618-8D39-B71DBA56B955}"/>
    <cellStyle name="SAPBEXHLevel3 2 3 2" xfId="18908" xr:uid="{33AF0166-D0E3-4893-A10E-454A8C7110D9}"/>
    <cellStyle name="SAPBEXHLevel3 2 3 2 2" xfId="23365" xr:uid="{857A79A3-2C4C-416E-9FB6-17FE6C73D70F}"/>
    <cellStyle name="SAPBEXHLevel3 2 3 2 3" xfId="25313" xr:uid="{705F963D-D841-4BCF-98EA-8FCD8B082932}"/>
    <cellStyle name="SAPBEXHLevel3 2 3 3" xfId="21395" xr:uid="{DBDD8975-7ABA-4DD1-BF82-DC2CADCCBB5F}"/>
    <cellStyle name="SAPBEXHLevel3 2 4" xfId="16643" xr:uid="{30BFA8B4-632E-45BB-A7D7-12752818DB73}"/>
    <cellStyle name="SAPBEXHLevel3 2 4 2" xfId="20481" xr:uid="{A524458E-CDF6-4FE1-99FA-35C222C8C6ED}"/>
    <cellStyle name="SAPBEXHLevel3 2 4 3" xfId="24167" xr:uid="{F516A440-C251-45F8-BCC3-B9BA297AE2ED}"/>
    <cellStyle name="SAPBEXHLevel3 2 5" xfId="20722" xr:uid="{4E523269-020B-44FD-B3A3-599EAAE5C345}"/>
    <cellStyle name="SAPBEXHLevel3 3" xfId="13598" xr:uid="{D19B8DAD-D411-4A29-BB7A-2FFCA9092E83}"/>
    <cellStyle name="SAPBEXHLevel3 3 2" xfId="15573" xr:uid="{AEBDD20B-A508-4A52-A9F5-9F18D72B7D49}"/>
    <cellStyle name="SAPBEXHLevel3 3 2 2" xfId="18048" xr:uid="{BEEDF026-88ED-4F7F-BAB4-FCDC3AC7D177}"/>
    <cellStyle name="SAPBEXHLevel3 3 2 2 2" xfId="22432" xr:uid="{72D96970-D67B-4A86-A1A3-F4237491137A}"/>
    <cellStyle name="SAPBEXHLevel3 3 2 2 3" xfId="20253" xr:uid="{D111537F-7363-4DD4-8852-B371E1BD68B9}"/>
    <cellStyle name="SAPBEXHLevel3 3 2 2 4" xfId="24828" xr:uid="{27EA8718-D5DF-44FA-9FA4-6429C7E670BC}"/>
    <cellStyle name="SAPBEXHLevel3 3 2 3" xfId="19101" xr:uid="{1A6F583C-FC1E-42DD-8905-B6B6E4BA9243}"/>
    <cellStyle name="SAPBEXHLevel3 3 2 3 2" xfId="23558" xr:uid="{B047A0BF-142B-40B0-8128-7E5CB22FDC0F}"/>
    <cellStyle name="SAPBEXHLevel3 3 2 3 3" xfId="25506" xr:uid="{9562FE53-1443-4FE0-89C3-990A44907A29}"/>
    <cellStyle name="SAPBEXHLevel3 3 2 4" xfId="20819" xr:uid="{20A221F7-FFFD-4F83-989B-8FC742A8C5F1}"/>
    <cellStyle name="SAPBEXHLevel3 3 3" xfId="14838" xr:uid="{4DE333EB-1486-4B59-92CA-7475D4B59CC4}"/>
    <cellStyle name="SAPBEXHLevel3 3 3 2" xfId="18819" xr:uid="{DB304A4F-A612-4EA5-B9E5-CEF58C99F775}"/>
    <cellStyle name="SAPBEXHLevel3 3 3 2 2" xfId="23276" xr:uid="{CC293582-8BFB-4EBE-A25B-2616A2989702}"/>
    <cellStyle name="SAPBEXHLevel3 3 3 2 3" xfId="25224" xr:uid="{798E6D2D-BAF0-4373-8D83-623B7A27B1A9}"/>
    <cellStyle name="SAPBEXHLevel3 3 3 3" xfId="20035" xr:uid="{AD4CD520-AD6F-4743-BED8-2858F25C107C}"/>
    <cellStyle name="SAPBEXHLevel3 3 4" xfId="16447" xr:uid="{899D5022-00E2-40F9-88AE-4A95FAEECFD9}"/>
    <cellStyle name="SAPBEXHLevel3 3 4 2" xfId="20516" xr:uid="{C48FD397-EA25-46D1-A167-C8459AFC9B31}"/>
    <cellStyle name="SAPBEXHLevel3 3 4 3" xfId="23983" xr:uid="{C68D6441-4C82-429C-85C0-9E149AD28E6B}"/>
    <cellStyle name="SAPBEXHLevel3 3 5" xfId="22357" xr:uid="{985BCC46-3D8F-4AC2-B7CE-02D01078A4E8}"/>
    <cellStyle name="SAPBEXHLevel3 4" xfId="13885" xr:uid="{382170CD-8308-44E5-AFF1-F77990115E0E}"/>
    <cellStyle name="SAPBEXHLevel3 4 2" xfId="15831" xr:uid="{3EBBAA9C-D83D-48B2-905F-ABFDD8460F40}"/>
    <cellStyle name="SAPBEXHLevel3 4 2 2" xfId="18284" xr:uid="{52D1A123-9074-4E0B-9E29-AE1D37231801}"/>
    <cellStyle name="SAPBEXHLevel3 4 2 2 2" xfId="22570" xr:uid="{0561DAFD-5ECE-46E8-8489-004C90BBC613}"/>
    <cellStyle name="SAPBEXHLevel3 4 2 2 3" xfId="19433" xr:uid="{A90EEC49-DAD8-48F5-9BB6-D36AFEF13B74}"/>
    <cellStyle name="SAPBEXHLevel3 4 2 2 4" xfId="24946" xr:uid="{35A839C8-C07A-4427-AE62-FF741C065C27}"/>
    <cellStyle name="SAPBEXHLevel3 4 2 3" xfId="19214" xr:uid="{E3C824F3-6CC6-4B04-9035-FBCFB5912DE1}"/>
    <cellStyle name="SAPBEXHLevel3 4 2 3 2" xfId="23671" xr:uid="{7748EB19-6717-4747-934E-85B3DB3F5806}"/>
    <cellStyle name="SAPBEXHLevel3 4 2 3 3" xfId="25619" xr:uid="{BA4518C6-1C60-4D69-8889-26E400AA13FC}"/>
    <cellStyle name="SAPBEXHLevel3 4 2 4" xfId="20048" xr:uid="{4FD05EC0-5210-47E8-9DB2-3B250E4EC1E4}"/>
    <cellStyle name="SAPBEXHLevel3 4 3" xfId="15017" xr:uid="{53E54085-9647-41D0-8B23-737330CBD68C}"/>
    <cellStyle name="SAPBEXHLevel3 4 3 2" xfId="18924" xr:uid="{14A748BE-3335-417F-AC30-30BE953E82C4}"/>
    <cellStyle name="SAPBEXHLevel3 4 3 2 2" xfId="23381" xr:uid="{B3390A6F-5315-4F87-953B-E7AFED51B01D}"/>
    <cellStyle name="SAPBEXHLevel3 4 3 2 3" xfId="25329" xr:uid="{D89C76D9-B2D8-47A2-81B2-D4DC9AF0635A}"/>
    <cellStyle name="SAPBEXHLevel3 4 3 3" xfId="21472" xr:uid="{091A805C-C26F-4C25-BE35-A28A0CC34128}"/>
    <cellStyle name="SAPBEXHLevel3 4 4" xfId="16605" xr:uid="{33F072D8-649D-478E-A047-0DA29324DA63}"/>
    <cellStyle name="SAPBEXHLevel3 4 4 2" xfId="20059" xr:uid="{F6A4A4D0-3CD9-4330-AF0F-A636C173C8BC}"/>
    <cellStyle name="SAPBEXHLevel3 4 4 3" xfId="24129" xr:uid="{1B69BC78-46C0-4639-ADC1-76E160BB79BF}"/>
    <cellStyle name="SAPBEXHLevel3 4 5" xfId="20845" xr:uid="{08401958-3F75-4E10-94D4-4EB9CE1C7211}"/>
    <cellStyle name="SAPBEXHLevel3 5" xfId="14781" xr:uid="{E4708EE8-83B2-42D0-8A56-339FC3152909}"/>
    <cellStyle name="SAPBEXHLevel3 5 2" xfId="17836" xr:uid="{1D1785D7-EF08-433F-A92B-6AE8A7108780}"/>
    <cellStyle name="SAPBEXHLevel3 5 2 2" xfId="22277" xr:uid="{7A682AD7-E560-4B8D-998D-D1C84B75C570}"/>
    <cellStyle name="SAPBEXHLevel3 5 2 3" xfId="20358" xr:uid="{DFBD2E46-7B97-4C94-BB86-364FE1C19A68}"/>
    <cellStyle name="SAPBEXHLevel3 5 2 4" xfId="24662" xr:uid="{C9CCC366-C282-4943-8F76-A2D4AC0F5134}"/>
    <cellStyle name="SAPBEXHLevel3 5 3" xfId="18808" xr:uid="{BE1860C7-99C0-4648-9277-8935BF95CCC8}"/>
    <cellStyle name="SAPBEXHLevel3 5 3 2" xfId="23265" xr:uid="{A45CE409-C037-4B89-868E-99D5EB4DB9B9}"/>
    <cellStyle name="SAPBEXHLevel3 5 3 3" xfId="25213" xr:uid="{A4591D51-12FC-4B32-95F6-2468D0EAA5B6}"/>
    <cellStyle name="SAPBEXHLevel3 5 4" xfId="20662" xr:uid="{5CD723B2-6DA2-4A47-98DF-ABC8982346FE}"/>
    <cellStyle name="SAPBEXHLevel3 6" xfId="15411" xr:uid="{D6CF63EF-59C0-44E0-8AB1-F571D5E3C290}"/>
    <cellStyle name="SAPBEXHLevel3 6 2" xfId="18979" xr:uid="{96C189E0-0256-4D5F-90B9-093C93CE5DF0}"/>
    <cellStyle name="SAPBEXHLevel3 6 2 2" xfId="23436" xr:uid="{E044F809-A59C-4A53-B232-9BCAA2A7928C}"/>
    <cellStyle name="SAPBEXHLevel3 6 2 3" xfId="25384" xr:uid="{74EE66EB-24BE-4DDA-8D2D-056A9B2B2C5B}"/>
    <cellStyle name="SAPBEXHLevel3 6 3" xfId="22493" xr:uid="{8771CCC0-ED32-4D71-8548-E7167C8DE5C3}"/>
    <cellStyle name="SAPBEXHLevel3 7" xfId="16702" xr:uid="{EBD633F1-2044-4E11-B1D3-F21407F93A84}"/>
    <cellStyle name="SAPBEXHLevel3 7 2" xfId="19789" xr:uid="{6DCF366C-550F-43C5-9CA5-131D2BA135B6}"/>
    <cellStyle name="SAPBEXHLevel3 7 3" xfId="24222" xr:uid="{8B1E77E0-5F1D-4601-B5E4-A07498657C2C}"/>
    <cellStyle name="SAPBEXHLevel3 8" xfId="20822" xr:uid="{BCAD4FCA-B358-45AB-B355-34496BD65C8E}"/>
    <cellStyle name="SAPBEXHLevel3X" xfId="13473" xr:uid="{C0F21FEE-8527-4B3D-BBCB-F1D66148B391}"/>
    <cellStyle name="SAPBEXHLevel3X 2" xfId="14077" xr:uid="{8AF67AD2-01E4-47FF-A38F-820D7174DB1E}"/>
    <cellStyle name="SAPBEXHLevel3X 2 2" xfId="16000" xr:uid="{FDADD771-3B13-41BB-81D9-6C49ECB90FD2}"/>
    <cellStyle name="SAPBEXHLevel3X 2 2 2" xfId="18431" xr:uid="{3C2A7894-CA8D-48F9-AE13-7CF5FEEDB52B}"/>
    <cellStyle name="SAPBEXHLevel3X 2 2 2 2" xfId="22688" xr:uid="{1B8C0C94-8167-4D91-8D7D-D75332F4689C}"/>
    <cellStyle name="SAPBEXHLevel3X 2 2 2 3" xfId="23101" xr:uid="{AD60F360-C8CB-4B4E-B13E-6E3D43810E87}"/>
    <cellStyle name="SAPBEXHLevel3X 2 2 2 4" xfId="25064" xr:uid="{C9F53E5B-2634-4B19-9E91-F662269932E9}"/>
    <cellStyle name="SAPBEXHLevel3X 2 2 3" xfId="19334" xr:uid="{CCA60517-D9E8-409E-9590-27A8324DB7FE}"/>
    <cellStyle name="SAPBEXHLevel3X 2 2 3 2" xfId="23791" xr:uid="{DA18C8B5-4883-4D1F-8DE6-9132A6722C5B}"/>
    <cellStyle name="SAPBEXHLevel3X 2 2 3 3" xfId="25739" xr:uid="{B652187A-A252-4FD0-81F0-84A0D3C873CA}"/>
    <cellStyle name="SAPBEXHLevel3X 2 2 4" xfId="21113" xr:uid="{FEF72B68-5454-449F-BDCC-5E466EA6D507}"/>
    <cellStyle name="SAPBEXHLevel3X 2 3" xfId="14518" xr:uid="{4A4DA5BD-0DA7-410D-BB91-40B8D45AAC49}"/>
    <cellStyle name="SAPBEXHLevel3X 2 3 2" xfId="16881" xr:uid="{9ACD4A53-D296-4971-9E3D-CEE1A4375E4D}"/>
    <cellStyle name="SAPBEXHLevel3X 2 3 2 2" xfId="22871" xr:uid="{331CF769-937A-4333-8D3B-D059830CE4E4}"/>
    <cellStyle name="SAPBEXHLevel3X 2 3 2 3" xfId="24311" xr:uid="{34FB9383-9D4D-4079-BDAC-ABA547B54D4E}"/>
    <cellStyle name="SAPBEXHLevel3X 2 3 3" xfId="21169" xr:uid="{661D8F00-2695-4428-898E-AC57D4F320F4}"/>
    <cellStyle name="SAPBEXHLevel3X 2 4" xfId="16428" xr:uid="{E49A108F-2E6F-44D3-94B3-01A6198637A9}"/>
    <cellStyle name="SAPBEXHLevel3X 2 4 2" xfId="21304" xr:uid="{8B2456A1-DADA-4DFE-8EEE-3DA2320B94F2}"/>
    <cellStyle name="SAPBEXHLevel3X 2 4 3" xfId="23964" xr:uid="{FBAA7FAE-926F-4A99-A026-D225B4A3E160}"/>
    <cellStyle name="SAPBEXHLevel3X 2 5" xfId="21425" xr:uid="{A7542795-D517-4B18-9A64-5B4C87C5F952}"/>
    <cellStyle name="SAPBEXHLevel3X 3" xfId="15519" xr:uid="{DD0372DB-5B5A-472A-9795-5E646F4BDDCA}"/>
    <cellStyle name="SAPBEXHLevel3X 3 2" xfId="18022" xr:uid="{DB33FBE7-FB2D-4472-8BF4-608182257D33}"/>
    <cellStyle name="SAPBEXHLevel3X 3 2 2" xfId="22410" xr:uid="{10649632-B94B-4C37-9575-27476F4D526B}"/>
    <cellStyle name="SAPBEXHLevel3X 3 2 3" xfId="20084" xr:uid="{DCE716DD-D309-4728-9132-C7730507E17C}"/>
    <cellStyle name="SAPBEXHLevel3X 3 2 4" xfId="24805" xr:uid="{FE9E6F4E-9AD0-462F-82B9-9F455DBA0011}"/>
    <cellStyle name="SAPBEXHLevel3X 3 3" xfId="19075" xr:uid="{426F8E72-EB0B-4911-930F-FCD387A0E392}"/>
    <cellStyle name="SAPBEXHLevel3X 3 3 2" xfId="23532" xr:uid="{BB1D97E2-0421-494E-974A-951EFC103287}"/>
    <cellStyle name="SAPBEXHLevel3X 3 3 3" xfId="25480" xr:uid="{DD6C71AD-3741-46C3-A0C1-48EB72ED6E75}"/>
    <cellStyle name="SAPBEXHLevel3X 3 4" xfId="21373" xr:uid="{0B145F8D-57DC-4714-A72E-D45B60FCABD7}"/>
    <cellStyle name="SAPBEXHLevel3X 4" xfId="15449" xr:uid="{8B13D6AE-E73B-4BD4-A39A-201132371121}"/>
    <cellStyle name="SAPBEXHLevel3X 4 2" xfId="19011" xr:uid="{95E6D915-BF94-44D8-B0A1-922C531A3B79}"/>
    <cellStyle name="SAPBEXHLevel3X 4 2 2" xfId="23468" xr:uid="{7A0E95B6-E61B-4095-B3A9-2E7D14CBEF9F}"/>
    <cellStyle name="SAPBEXHLevel3X 4 2 3" xfId="25416" xr:uid="{81F608E2-3156-470B-822A-91E8A2F1FCB7}"/>
    <cellStyle name="SAPBEXHLevel3X 4 3" xfId="22015" xr:uid="{1E79CDFF-7F9D-4A56-BCBE-B24EAA667F5E}"/>
    <cellStyle name="SAPBEXHLevel3X 5" xfId="16999" xr:uid="{139D47A0-5FA1-4A11-B2AE-94B87AD70141}"/>
    <cellStyle name="SAPBEXHLevel3X 5 2" xfId="21867" xr:uid="{C0043894-B70B-4317-BAE3-89DD2DC1E2F0}"/>
    <cellStyle name="SAPBEXHLevel3X 5 3" xfId="24407" xr:uid="{0D4B4F75-5539-4180-87C3-358FBDB82686}"/>
    <cellStyle name="SAPBEXHLevel3X 6" xfId="19980" xr:uid="{E82677B3-51AB-4F61-8CEE-6A120184D31F}"/>
    <cellStyle name="SAPBEXinputData" xfId="13474" xr:uid="{7D2CA31A-8909-415A-91BD-BE994BF43ED8}"/>
    <cellStyle name="SAPBEXresData" xfId="13475" xr:uid="{8ABE7AA7-B502-4B04-A4E5-BA6C8954521E}"/>
    <cellStyle name="SAPBEXresData 2" xfId="14078" xr:uid="{DDFE133F-1DDE-4B56-BEEE-C59C1EF419A2}"/>
    <cellStyle name="SAPBEXresData 2 2" xfId="16001" xr:uid="{EA0623AC-4AE7-4244-A590-56CC73C2F361}"/>
    <cellStyle name="SAPBEXresData 2 2 2" xfId="18432" xr:uid="{9500371B-E7D0-4BA1-BE7E-B59D30BA86DB}"/>
    <cellStyle name="SAPBEXresData 2 2 2 2" xfId="22689" xr:uid="{E12AF562-043D-43BF-BCB7-020A93D752C7}"/>
    <cellStyle name="SAPBEXresData 2 2 2 3" xfId="23102" xr:uid="{7247ECB7-7EFF-4DB7-A2F9-A0513E9A371D}"/>
    <cellStyle name="SAPBEXresData 2 2 2 4" xfId="25065" xr:uid="{BDB4E68C-3838-4D79-B7F0-76BEB707A857}"/>
    <cellStyle name="SAPBEXresData 2 2 3" xfId="19335" xr:uid="{61019953-64EA-4199-99C2-55764A21A554}"/>
    <cellStyle name="SAPBEXresData 2 2 3 2" xfId="23792" xr:uid="{5D11E830-2082-40C2-919C-E851299843C7}"/>
    <cellStyle name="SAPBEXresData 2 2 3 3" xfId="25740" xr:uid="{AA8C0CCC-D325-44CA-BD0C-762A44D7C09F}"/>
    <cellStyle name="SAPBEXresData 2 2 4" xfId="19885" xr:uid="{94262552-D0D6-4420-BC1D-8FE41BBBD12C}"/>
    <cellStyle name="SAPBEXresData 2 3" xfId="14519" xr:uid="{3471CFD2-8D54-44ED-A3EA-F4DA8038AD3A}"/>
    <cellStyle name="SAPBEXresData 2 3 2" xfId="16393" xr:uid="{F15E719A-7C24-4A61-8B02-5A3CC32178D8}"/>
    <cellStyle name="SAPBEXresData 2 3 2 2" xfId="21551" xr:uid="{10DA898F-AB32-4034-BF94-C7289A34EAEE}"/>
    <cellStyle name="SAPBEXresData 2 3 2 3" xfId="23929" xr:uid="{EC25BFD5-3207-4D70-9A78-CAE96D463522}"/>
    <cellStyle name="SAPBEXresData 2 3 3" xfId="21780" xr:uid="{D2D0D670-B522-4E52-BA3D-2FCCF02130EC}"/>
    <cellStyle name="SAPBEXresData 2 4" xfId="16977" xr:uid="{9592CF91-9F1F-496A-9524-F4BCEDB37F2E}"/>
    <cellStyle name="SAPBEXresData 2 4 2" xfId="19461" xr:uid="{47195063-36B8-4757-BC99-3C30B83AF635}"/>
    <cellStyle name="SAPBEXresData 2 4 3" xfId="24385" xr:uid="{EF9F2FC7-0D25-46F3-BE21-70C7099794B3}"/>
    <cellStyle name="SAPBEXresData 2 5" xfId="21765" xr:uid="{9F611751-036B-4BF0-B8C6-251E0FC9D2F0}"/>
    <cellStyle name="SAPBEXresData 3" xfId="15520" xr:uid="{596CA90A-8D0A-4244-9C83-FB721FB5A2B6}"/>
    <cellStyle name="SAPBEXresData 3 2" xfId="18023" xr:uid="{F6B51C4E-10AB-41C5-BA3D-FB10E76B6D88}"/>
    <cellStyle name="SAPBEXresData 3 2 2" xfId="22411" xr:uid="{F2FB8AFF-8861-4374-B2BF-BF657BFD2A01}"/>
    <cellStyle name="SAPBEXresData 3 2 3" xfId="20270" xr:uid="{86A0B4CE-D7C6-4760-AA95-AF4E64F2D729}"/>
    <cellStyle name="SAPBEXresData 3 2 4" xfId="24806" xr:uid="{7438AC63-047F-4936-B731-2F71807D0208}"/>
    <cellStyle name="SAPBEXresData 3 3" xfId="19076" xr:uid="{9F590CF4-296C-4B5B-8C80-ED1BE3A1060E}"/>
    <cellStyle name="SAPBEXresData 3 3 2" xfId="23533" xr:uid="{FCD06522-DB1B-401E-AE08-16ED4ED26777}"/>
    <cellStyle name="SAPBEXresData 3 3 3" xfId="25481" xr:uid="{2ECEBCDE-7729-49CF-8596-4D80F0E9F106}"/>
    <cellStyle name="SAPBEXresData 3 4" xfId="20604" xr:uid="{06515A09-8EE4-4081-81C3-99BDE41CE80D}"/>
    <cellStyle name="SAPBEXresData 4" xfId="15450" xr:uid="{AD9E602A-35B8-4747-A6EA-EA4E149777DF}"/>
    <cellStyle name="SAPBEXresData 4 2" xfId="19012" xr:uid="{2116011A-6161-4140-91B6-6697E3E8A5D8}"/>
    <cellStyle name="SAPBEXresData 4 2 2" xfId="23469" xr:uid="{5BF78ABE-D203-4338-9E4E-C78A21D56D14}"/>
    <cellStyle name="SAPBEXresData 4 2 3" xfId="25417" xr:uid="{1E09B55C-AC97-4CAA-AE44-447AF737C828}"/>
    <cellStyle name="SAPBEXresData 4 3" xfId="22522" xr:uid="{059C0DE2-9AAA-4DC8-9C8D-111DD733179F}"/>
    <cellStyle name="SAPBEXresData 5" xfId="16998" xr:uid="{CC9CFB4B-0710-4971-B6AF-98B276D007D6}"/>
    <cellStyle name="SAPBEXresData 5 2" xfId="20811" xr:uid="{23277AFA-87DF-4020-BB40-D95E13964FD4}"/>
    <cellStyle name="SAPBEXresData 5 3" xfId="24406" xr:uid="{A37FC481-13BB-41A0-A14B-A8956D2E89E9}"/>
    <cellStyle name="SAPBEXresData 6" xfId="19979" xr:uid="{3183C3BF-B9A0-432D-8636-AAF3329FAE67}"/>
    <cellStyle name="SAPBEXresDataEmph" xfId="13476" xr:uid="{2C5E5793-15F4-4761-B03D-4ACD381D4921}"/>
    <cellStyle name="SAPBEXresDataEmph 2" xfId="14079" xr:uid="{B88F4CC3-39E7-41D5-AD92-AEC20C5F4BBB}"/>
    <cellStyle name="SAPBEXresDataEmph 2 2" xfId="16002" xr:uid="{4BB3E3F1-C51F-4A9A-ADC0-EF1800167961}"/>
    <cellStyle name="SAPBEXresDataEmph 2 2 2" xfId="18433" xr:uid="{FC12FF5E-9491-4D7C-9DA1-0D87843F0732}"/>
    <cellStyle name="SAPBEXresDataEmph 2 2 2 2" xfId="22690" xr:uid="{D5E8C6AF-F382-4C91-89D5-554A02AEDBDB}"/>
    <cellStyle name="SAPBEXresDataEmph 2 2 2 3" xfId="23103" xr:uid="{91640C85-4C0E-4EA0-B3AC-A0787160A717}"/>
    <cellStyle name="SAPBEXresDataEmph 2 2 2 4" xfId="25066" xr:uid="{23C224F1-3E45-4DC0-82F6-D34636F73894}"/>
    <cellStyle name="SAPBEXresDataEmph 2 2 3" xfId="19336" xr:uid="{D767F26C-4DF2-430E-83AB-41D7B591833E}"/>
    <cellStyle name="SAPBEXresDataEmph 2 2 3 2" xfId="23793" xr:uid="{D8E0D957-4EDD-4E75-88DD-94B39C450923}"/>
    <cellStyle name="SAPBEXresDataEmph 2 2 3 3" xfId="25741" xr:uid="{8B90FE85-230A-49BA-A207-A5BDB122B49F}"/>
    <cellStyle name="SAPBEXresDataEmph 2 2 4" xfId="21112" xr:uid="{1F454CF6-C7F3-4608-9A1E-73BB7F4C7DA4}"/>
    <cellStyle name="SAPBEXresDataEmph 2 3" xfId="14520" xr:uid="{D65C7A80-0A33-4B0E-ABE7-9A70F739D9F1}"/>
    <cellStyle name="SAPBEXresDataEmph 2 3 2" xfId="16880" xr:uid="{797E858C-6322-48D0-A1CA-77478386676A}"/>
    <cellStyle name="SAPBEXresDataEmph 2 3 2 2" xfId="21216" xr:uid="{CC1FFAE7-DDE4-4CC4-B3D9-8D1B8B560F50}"/>
    <cellStyle name="SAPBEXresDataEmph 2 3 2 3" xfId="24310" xr:uid="{1BC20C66-12C7-4AC7-9005-7C19BE1F6C34}"/>
    <cellStyle name="SAPBEXresDataEmph 2 3 3" xfId="22932" xr:uid="{FCA53949-717D-49EF-93FA-56145EADB22B}"/>
    <cellStyle name="SAPBEXresDataEmph 2 4" xfId="16427" xr:uid="{ECFC877C-4624-47D1-B68F-957A8DB28A53}"/>
    <cellStyle name="SAPBEXresDataEmph 2 4 2" xfId="19865" xr:uid="{8635A3C3-8A58-4C2D-B139-4C0AC6213AEA}"/>
    <cellStyle name="SAPBEXresDataEmph 2 4 3" xfId="23963" xr:uid="{3139FF59-2E1D-4F8A-BF56-11A26F6633E5}"/>
    <cellStyle name="SAPBEXresDataEmph 2 5" xfId="22839" xr:uid="{BEB81685-AD3A-4F91-B9CE-9DB5F6E91199}"/>
    <cellStyle name="SAPBEXresDataEmph 3" xfId="15521" xr:uid="{67D23DB7-D903-4344-B0D4-8E622A158E15}"/>
    <cellStyle name="SAPBEXresDataEmph 3 2" xfId="18024" xr:uid="{E187ED88-D66E-4F4F-8942-99403E050430}"/>
    <cellStyle name="SAPBEXresDataEmph 3 2 2" xfId="22412" xr:uid="{46C12A4C-41D3-45C5-B0AF-93C6902410EF}"/>
    <cellStyle name="SAPBEXresDataEmph 3 2 3" xfId="19637" xr:uid="{16221B6C-E9D8-4DD9-AFA3-9691C935F8D1}"/>
    <cellStyle name="SAPBEXresDataEmph 3 2 4" xfId="24807" xr:uid="{3BF42524-B71C-4581-93B6-3B9CBF7696C7}"/>
    <cellStyle name="SAPBEXresDataEmph 3 3" xfId="19077" xr:uid="{22CD9F46-0CFA-4A0B-BA1D-5080A8898A07}"/>
    <cellStyle name="SAPBEXresDataEmph 3 3 2" xfId="23534" xr:uid="{33E74C01-48BD-4637-AF51-0BAA69C9BEED}"/>
    <cellStyle name="SAPBEXresDataEmph 3 3 3" xfId="25482" xr:uid="{670F7183-745B-4D5C-93A0-72D3980E2609}"/>
    <cellStyle name="SAPBEXresDataEmph 3 4" xfId="19896" xr:uid="{3DE38EDC-C895-4434-BAA4-39CA5AB278BD}"/>
    <cellStyle name="SAPBEXresDataEmph 4" xfId="15451" xr:uid="{1BF00A0C-27A7-4030-AEF8-90375A49E8FD}"/>
    <cellStyle name="SAPBEXresDataEmph 4 2" xfId="19013" xr:uid="{0B2BC2C8-BBA8-40FB-BE3B-E866D2C7EC49}"/>
    <cellStyle name="SAPBEXresDataEmph 4 2 2" xfId="23470" xr:uid="{F4B59548-F08E-480F-BA48-199CE23A2C77}"/>
    <cellStyle name="SAPBEXresDataEmph 4 2 3" xfId="25418" xr:uid="{E0B46CEF-55A1-41DE-BBB7-2AD6D17E1224}"/>
    <cellStyle name="SAPBEXresDataEmph 4 3" xfId="21494" xr:uid="{899A7B61-EB92-474C-90F8-C31D1EEAFCA1}"/>
    <cellStyle name="SAPBEXresDataEmph 5" xfId="17931" xr:uid="{1447C649-A83F-45F6-AF4B-4EE5B58C8B1A}"/>
    <cellStyle name="SAPBEXresDataEmph 5 2" xfId="19644" xr:uid="{BF38D138-2753-4D80-A9B9-16173CA74177}"/>
    <cellStyle name="SAPBEXresDataEmph 5 3" xfId="24729" xr:uid="{F75C5093-FD77-483D-8E41-D45D661BB5BE}"/>
    <cellStyle name="SAPBEXresDataEmph 6" xfId="19978" xr:uid="{4228B7D4-D21C-4707-A674-D1EA5AE12C5D}"/>
    <cellStyle name="SAPBEXresItem" xfId="11390" xr:uid="{3756EE43-E21B-4D4B-951F-A8E34D499E5D}"/>
    <cellStyle name="SAPBEXresItem 2" xfId="13759" xr:uid="{9BF95503-56A7-470B-A72A-496ECC32AD28}"/>
    <cellStyle name="SAPBEXresItem 2 2" xfId="15713" xr:uid="{11CC6328-E879-4D98-8823-EB2C971F33E5}"/>
    <cellStyle name="SAPBEXresItem 2 2 2" xfId="18176" xr:uid="{EEF9C748-C506-4879-9521-C12C808A3486}"/>
    <cellStyle name="SAPBEXresItem 2 2 2 2" xfId="22511" xr:uid="{928FD641-D406-48F0-842C-8F1BA5054FD7}"/>
    <cellStyle name="SAPBEXresItem 2 2 2 3" xfId="20205" xr:uid="{71690576-246E-4B83-B2E0-032C693F1EE3}"/>
    <cellStyle name="SAPBEXresItem 2 2 2 4" xfId="24903" xr:uid="{95B2CDC8-F8DF-4636-9C21-EA1A7D69DFD4}"/>
    <cellStyle name="SAPBEXresItem 2 2 3" xfId="19173" xr:uid="{98C980AB-7D1A-48FE-BEF0-306CE2D646F3}"/>
    <cellStyle name="SAPBEXresItem 2 2 3 2" xfId="23630" xr:uid="{5F93CC4B-82A3-4FC5-9482-4D343DE666F4}"/>
    <cellStyle name="SAPBEXresItem 2 2 3 3" xfId="25578" xr:uid="{CE48848C-67B1-461B-8942-AC2B55BE5447}"/>
    <cellStyle name="SAPBEXresItem 2 2 4" xfId="21638" xr:uid="{34E68E24-117E-4B9A-AF7F-F11B85604E25}"/>
    <cellStyle name="SAPBEXresItem 2 3" xfId="14956" xr:uid="{5D0A72B4-327E-458C-B68B-37006E81A07B}"/>
    <cellStyle name="SAPBEXresItem 2 3 2" xfId="18873" xr:uid="{B87F2C1B-8D82-4B35-9BA7-2670F8C4AB18}"/>
    <cellStyle name="SAPBEXresItem 2 3 2 2" xfId="23330" xr:uid="{593B02DE-4A05-44AC-A014-B20C343CB275}"/>
    <cellStyle name="SAPBEXresItem 2 3 2 3" xfId="25278" xr:uid="{EB5E4618-7113-4B35-B282-27F8B0379C54}"/>
    <cellStyle name="SAPBEXresItem 2 3 3" xfId="20641" xr:uid="{D53372D3-3174-43E8-AFA2-5C6BAADF2128}"/>
    <cellStyle name="SAPBEXresItem 2 4" xfId="16642" xr:uid="{BE806140-3F52-4C63-95D3-1726908A4451}"/>
    <cellStyle name="SAPBEXresItem 2 4 2" xfId="21265" xr:uid="{B812AE45-7627-4DD5-8282-3F84A78964CB}"/>
    <cellStyle name="SAPBEXresItem 2 4 3" xfId="24166" xr:uid="{C18BAF2F-5397-49ED-9BEF-9D8DFF929412}"/>
    <cellStyle name="SAPBEXresItem 2 5" xfId="20721" xr:uid="{B2B58A49-81C4-4B5F-9EE6-6ADB575113E6}"/>
    <cellStyle name="SAPBEXresItem 3" xfId="13788" xr:uid="{81C74E1E-99E4-4BD2-9103-5D50256CDE9C}"/>
    <cellStyle name="SAPBEXresItem 3 2" xfId="15741" xr:uid="{4CCBA7E9-E882-49DD-80EE-C50296F5F536}"/>
    <cellStyle name="SAPBEXresItem 3 2 2" xfId="18199" xr:uid="{FE374860-D6E6-4F31-8E3E-F472913B7291}"/>
    <cellStyle name="SAPBEXresItem 3 2 2 2" xfId="22529" xr:uid="{F90C0582-8168-4F2C-A31B-AF646B42C3A5}"/>
    <cellStyle name="SAPBEXresItem 3 2 2 3" xfId="21862" xr:uid="{FB32BCAD-7748-456A-B7B6-8B155AC20623}"/>
    <cellStyle name="SAPBEXresItem 3 2 2 4" xfId="24921" xr:uid="{8C3420C6-0568-4FCB-A999-4F7770DA38DC}"/>
    <cellStyle name="SAPBEXresItem 3 2 3" xfId="19189" xr:uid="{EEF9F504-F091-438C-86BD-268823F87BAD}"/>
    <cellStyle name="SAPBEXresItem 3 2 3 2" xfId="23646" xr:uid="{23C7875F-3E0F-424C-93DB-08A20DA9F698}"/>
    <cellStyle name="SAPBEXresItem 3 2 3 3" xfId="25594" xr:uid="{9DB6C50C-8D8A-45CA-9706-B3EEDAE9BE0E}"/>
    <cellStyle name="SAPBEXresItem 3 2 4" xfId="22196" xr:uid="{3BCA76C8-56FA-4EDB-9798-F87C2D8A440B}"/>
    <cellStyle name="SAPBEXresItem 3 3" xfId="15007" xr:uid="{23E514AC-7156-40BA-BA03-61BFFA84F765}"/>
    <cellStyle name="SAPBEXresItem 3 3 2" xfId="18915" xr:uid="{74BB5324-19F3-4315-8D8F-DC73E3F7A3E8}"/>
    <cellStyle name="SAPBEXresItem 3 3 2 2" xfId="23372" xr:uid="{65EA20D5-FFFC-4B38-A6A7-7E82612E4AF9}"/>
    <cellStyle name="SAPBEXresItem 3 3 2 3" xfId="25320" xr:uid="{7F321E16-EDD6-4E66-A4B0-259A60F2A99C}"/>
    <cellStyle name="SAPBEXresItem 3 3 3" xfId="21393" xr:uid="{C0BE6A1E-54BC-4ECA-9E97-F1279AA40474}"/>
    <cellStyle name="SAPBEXresItem 3 4" xfId="16628" xr:uid="{17A56751-1D6A-48A7-BAB2-D3ADE840C578}"/>
    <cellStyle name="SAPBEXresItem 3 4 2" xfId="21271" xr:uid="{DB45BA2B-35BC-49A3-B4FF-002AAD443B8E}"/>
    <cellStyle name="SAPBEXresItem 3 4 3" xfId="24152" xr:uid="{39CD95BC-AAC0-4397-9D8E-77CF8C07D9C8}"/>
    <cellStyle name="SAPBEXresItem 3 5" xfId="19572" xr:uid="{64CC024D-F214-4C5D-9E2E-C4BF2A42399B}"/>
    <cellStyle name="SAPBEXresItem 4" xfId="13690" xr:uid="{9A708869-10D4-4B93-80EC-41EA72E2C5C0}"/>
    <cellStyle name="SAPBEXresItem 4 2" xfId="15647" xr:uid="{9385D1E0-A392-4BCE-BEB1-299B488524B4}"/>
    <cellStyle name="SAPBEXresItem 4 2 2" xfId="18113" xr:uid="{7C5E90A7-CE94-489E-85D1-54A79FF1F4FE}"/>
    <cellStyle name="SAPBEXresItem 4 2 2 2" xfId="22474" xr:uid="{E85D246D-18FC-4B56-A7FE-873D45E40AC2}"/>
    <cellStyle name="SAPBEXresItem 4 2 2 3" xfId="21855" xr:uid="{FF188E13-3350-40B5-81CE-2CFA9019D766}"/>
    <cellStyle name="SAPBEXresItem 4 2 2 4" xfId="24869" xr:uid="{9492DB4F-DD6B-47A2-90D4-EFAE13DC2FF5}"/>
    <cellStyle name="SAPBEXresItem 4 2 3" xfId="19139" xr:uid="{57458031-6012-4158-A8F1-8AFE91E12A72}"/>
    <cellStyle name="SAPBEXresItem 4 2 3 2" xfId="23596" xr:uid="{C3FF5052-95DA-45C1-89DE-4D4A8973E44E}"/>
    <cellStyle name="SAPBEXresItem 4 2 3 3" xfId="25544" xr:uid="{B62E6E54-FADE-400B-99B9-DBFD4888CDFE}"/>
    <cellStyle name="SAPBEXresItem 4 2 4" xfId="21507" xr:uid="{9FEBCA40-E26D-4A8E-A702-7AF882887E1B}"/>
    <cellStyle name="SAPBEXresItem 4 3" xfId="14552" xr:uid="{B9C895DD-58D6-4C01-9C72-F7838128F3D7}"/>
    <cellStyle name="SAPBEXresItem 4 3 2" xfId="16868" xr:uid="{31379128-8866-4423-A07D-E75BFE8A3217}"/>
    <cellStyle name="SAPBEXresItem 4 3 2 2" xfId="21159" xr:uid="{3EFF5776-AC47-49BF-8DB3-71A7CCAB1EC5}"/>
    <cellStyle name="SAPBEXresItem 4 3 2 3" xfId="24298" xr:uid="{65681D83-5E21-4FF3-9FC5-4E2260C7EBD2}"/>
    <cellStyle name="SAPBEXresItem 4 3 3" xfId="19944" xr:uid="{E0F91C4C-CE19-4305-80AA-25E55BFB61CA}"/>
    <cellStyle name="SAPBEXresItem 4 4" xfId="16670" xr:uid="{0F1DC352-914B-457B-BF42-1558087DB338}"/>
    <cellStyle name="SAPBEXresItem 4 4 2" xfId="21008" xr:uid="{49980775-1B3D-4CF9-9DB5-58A3F10FFBE5}"/>
    <cellStyle name="SAPBEXresItem 4 4 3" xfId="24194" xr:uid="{473844F8-AA8D-41B4-AAC3-1658AD72D38E}"/>
    <cellStyle name="SAPBEXresItem 4 5" xfId="20729" xr:uid="{17A5BD7B-2B5A-490E-9771-1AAC4FB7C1EC}"/>
    <cellStyle name="SAPBEXresItem 5" xfId="14782" xr:uid="{85F15AAD-BBC6-4A4F-9714-A1D387DDEBA5}"/>
    <cellStyle name="SAPBEXresItem 5 2" xfId="17837" xr:uid="{347C80D9-5EC3-4334-A3E4-5B1DF82728FC}"/>
    <cellStyle name="SAPBEXresItem 5 2 2" xfId="22278" xr:uid="{E2ECBFC1-3A9E-4753-9906-C9938C4FF801}"/>
    <cellStyle name="SAPBEXresItem 5 2 3" xfId="20357" xr:uid="{F47D3942-58F0-42DF-B7D2-0EA327C25724}"/>
    <cellStyle name="SAPBEXresItem 5 2 4" xfId="24663" xr:uid="{E2CC085E-1798-4814-82B8-ABCF6A437942}"/>
    <cellStyle name="SAPBEXresItem 5 3" xfId="18809" xr:uid="{A2C40E77-7CD1-4A93-8E40-35F369BE91CD}"/>
    <cellStyle name="SAPBEXresItem 5 3 2" xfId="23266" xr:uid="{3504464C-D185-4CB1-869A-0899324ED89E}"/>
    <cellStyle name="SAPBEXresItem 5 3 3" xfId="25214" xr:uid="{9685C8BE-A7E6-4CDD-9FFF-0704FA1A8D54}"/>
    <cellStyle name="SAPBEXresItem 5 4" xfId="19922" xr:uid="{34975750-FAB6-4A5C-8006-10A04609624B}"/>
    <cellStyle name="SAPBEXresItem 6" xfId="15412" xr:uid="{1D9E54CA-B900-46E4-93FC-32346AF28EFA}"/>
    <cellStyle name="SAPBEXresItem 6 2" xfId="18980" xr:uid="{54EFE2A8-A685-437B-B444-5045E78A0680}"/>
    <cellStyle name="SAPBEXresItem 6 2 2" xfId="23437" xr:uid="{DE5A420C-AD2F-43CD-9399-04AF1C69BB5A}"/>
    <cellStyle name="SAPBEXresItem 6 2 3" xfId="25385" xr:uid="{8B9BB064-6875-46C5-9B37-5CAAA81CD153}"/>
    <cellStyle name="SAPBEXresItem 6 3" xfId="21484" xr:uid="{FF365567-75B0-4808-A34C-8E0216DE7A59}"/>
    <cellStyle name="SAPBEXresItem 7" xfId="16701" xr:uid="{92A6B865-7AA6-4BF3-BFC6-EE00C40EDF96}"/>
    <cellStyle name="SAPBEXresItem 7 2" xfId="20462" xr:uid="{F6B29D07-702B-42B1-B50A-DA0AF72A50DF}"/>
    <cellStyle name="SAPBEXresItem 7 3" xfId="24221" xr:uid="{F8F3C575-E1E3-46D2-9D9F-82A9674503EC}"/>
    <cellStyle name="SAPBEXresItem 8" xfId="20854" xr:uid="{4BF3524A-C03A-418F-A525-5B6AE2D0B693}"/>
    <cellStyle name="SAPBEXresItemX" xfId="13477" xr:uid="{779A25B4-6BB3-452C-AA49-FC6D25BD4665}"/>
    <cellStyle name="SAPBEXresItemX 2" xfId="14080" xr:uid="{A2091132-5751-4F2D-8C02-848ACCB8715F}"/>
    <cellStyle name="SAPBEXresItemX 2 2" xfId="16003" xr:uid="{97B677E6-D2A0-458C-9F6C-E6F2AA058A5E}"/>
    <cellStyle name="SAPBEXresItemX 2 2 2" xfId="18434" xr:uid="{7C54E711-CA1C-4C05-ACB7-6F8FEDC566BB}"/>
    <cellStyle name="SAPBEXresItemX 2 2 2 2" xfId="22691" xr:uid="{A33417F6-996D-42CC-BE4A-15EFF2ED3F21}"/>
    <cellStyle name="SAPBEXresItemX 2 2 2 3" xfId="23104" xr:uid="{C6CDB463-5DCA-446D-BC9B-4F15E186400A}"/>
    <cellStyle name="SAPBEXresItemX 2 2 2 4" xfId="25067" xr:uid="{0491FD13-A775-484F-8AD1-C0BC06198B48}"/>
    <cellStyle name="SAPBEXresItemX 2 2 3" xfId="19337" xr:uid="{4DED0A8F-E55C-4B13-92F0-ED33C1C4D5EB}"/>
    <cellStyle name="SAPBEXresItemX 2 2 3 2" xfId="23794" xr:uid="{A5A445E2-93DB-4D94-8585-9ACE15D64976}"/>
    <cellStyle name="SAPBEXresItemX 2 2 3 3" xfId="25742" xr:uid="{83A532B8-BB82-44C4-8055-5991AA6F9C5E}"/>
    <cellStyle name="SAPBEXresItemX 2 2 4" xfId="19884" xr:uid="{245231AE-44BC-4879-8526-AB8E557B282A}"/>
    <cellStyle name="SAPBEXresItemX 2 3" xfId="14521" xr:uid="{AAB82789-74D5-4790-93DE-CA1A29E2846A}"/>
    <cellStyle name="SAPBEXresItemX 2 3 2" xfId="16392" xr:uid="{4D16BC35-F593-48CE-AE43-FB02EAA76CBB}"/>
    <cellStyle name="SAPBEXresItemX 2 3 2 2" xfId="20929" xr:uid="{E79896FE-1ED8-4D01-AAE7-3900C0735C19}"/>
    <cellStyle name="SAPBEXresItemX 2 3 2 3" xfId="23928" xr:uid="{A31DEF56-7C01-48B1-A0B8-0F2740506018}"/>
    <cellStyle name="SAPBEXresItemX 2 3 3" xfId="21546" xr:uid="{9FC03603-27B8-4B73-857C-92B706516806}"/>
    <cellStyle name="SAPBEXresItemX 2 4" xfId="16426" xr:uid="{63ED16E6-0C3D-4C05-9165-6DEF8FD17892}"/>
    <cellStyle name="SAPBEXresItemX 2 4 2" xfId="20788" xr:uid="{DE834B0F-F9CD-4102-A6D2-2FF9F7DBF4CF}"/>
    <cellStyle name="SAPBEXresItemX 2 4 3" xfId="23962" xr:uid="{E778A87B-7E30-4289-AF1D-1096BA2C13CD}"/>
    <cellStyle name="SAPBEXresItemX 2 5" xfId="21172" xr:uid="{0135F161-C6B4-4229-8F5E-D9BBA87B2D0A}"/>
    <cellStyle name="SAPBEXresItemX 3" xfId="15522" xr:uid="{1DE6868A-B5B2-4C8B-913F-EA00A22CC278}"/>
    <cellStyle name="SAPBEXresItemX 3 2" xfId="18025" xr:uid="{808E79F0-0DC4-47F7-84D9-2889A93D1B67}"/>
    <cellStyle name="SAPBEXresItemX 3 2 2" xfId="22413" xr:uid="{22E90CF3-B9D4-4C56-9DB5-6A402B3D797C}"/>
    <cellStyle name="SAPBEXresItemX 3 2 3" xfId="19636" xr:uid="{C78EB365-475C-45E0-BEB7-671C82005AB1}"/>
    <cellStyle name="SAPBEXresItemX 3 2 4" xfId="24808" xr:uid="{A928EFCD-3865-41EB-B027-A54763148A56}"/>
    <cellStyle name="SAPBEXresItemX 3 3" xfId="19078" xr:uid="{D3030835-ACA0-4B1D-B3A8-D274FD6289E2}"/>
    <cellStyle name="SAPBEXresItemX 3 3 2" xfId="23535" xr:uid="{A3FCD247-762F-464B-884D-13DE0F9433B3}"/>
    <cellStyle name="SAPBEXresItemX 3 3 3" xfId="25483" xr:uid="{21875278-75A0-4384-A762-1975106AF22B}"/>
    <cellStyle name="SAPBEXresItemX 3 4" xfId="21372" xr:uid="{6A6CDC7E-E094-4784-A1AD-B915DFDE74F4}"/>
    <cellStyle name="SAPBEXresItemX 4" xfId="15452" xr:uid="{BC8BFA90-5AB2-437B-B571-29C9EE04B270}"/>
    <cellStyle name="SAPBEXresItemX 4 2" xfId="19014" xr:uid="{AF45F91C-808A-48B5-9071-B1739AF36612}"/>
    <cellStyle name="SAPBEXresItemX 4 2 2" xfId="23471" xr:uid="{007ACE76-6C7A-4682-B515-4808F5F2505D}"/>
    <cellStyle name="SAPBEXresItemX 4 2 3" xfId="25419" xr:uid="{FC475D69-B06A-4E98-A129-A4370354864B}"/>
    <cellStyle name="SAPBEXresItemX 4 3" xfId="22117" xr:uid="{1C341DD1-0B56-4648-B319-A1086C740F0C}"/>
    <cellStyle name="SAPBEXresItemX 5" xfId="16997" xr:uid="{F6BBA4BC-F600-4381-80AC-0459A4D9DB6D}"/>
    <cellStyle name="SAPBEXresItemX 5 2" xfId="21470" xr:uid="{34EC1CB5-75BE-439F-AA02-6F5B57AA650F}"/>
    <cellStyle name="SAPBEXresItemX 5 3" xfId="24405" xr:uid="{4578FE12-081D-4C7F-9BBA-74840E2F8FEF}"/>
    <cellStyle name="SAPBEXresItemX 6" xfId="19977" xr:uid="{1E4D94BA-0DEA-41C8-BB56-9188F5A327C1}"/>
    <cellStyle name="SAPBEXstdData" xfId="11391" xr:uid="{89BC5ED9-2F67-4692-97F4-41EC31A17749}"/>
    <cellStyle name="SAPBEXstdData 2" xfId="13760" xr:uid="{CF7EC897-A536-4142-A5EC-7A4CDB735CF5}"/>
    <cellStyle name="SAPBEXstdData 2 2" xfId="15714" xr:uid="{EC78F0CC-F65B-4243-9C78-3CDE77B18810}"/>
    <cellStyle name="SAPBEXstdData 2 2 2" xfId="18177" xr:uid="{9B201E9D-AAAE-4369-B809-FDCDE67EAC60}"/>
    <cellStyle name="SAPBEXstdData 2 2 2 2" xfId="22512" xr:uid="{9939C967-49DA-4C30-8878-E7BE10205631}"/>
    <cellStyle name="SAPBEXstdData 2 2 2 3" xfId="20204" xr:uid="{7D8C5F4B-2B2B-489A-9542-7C702BA7E5E1}"/>
    <cellStyle name="SAPBEXstdData 2 2 2 4" xfId="24904" xr:uid="{98F2FEE9-2A9C-413A-B552-FB95B168A117}"/>
    <cellStyle name="SAPBEXstdData 2 2 3" xfId="19174" xr:uid="{B7CEA3AC-23DF-41B6-914D-ED7309C87D76}"/>
    <cellStyle name="SAPBEXstdData 2 2 3 2" xfId="23631" xr:uid="{8F8BDF14-EC8B-4598-B52F-8B2C3B47877F}"/>
    <cellStyle name="SAPBEXstdData 2 2 3 3" xfId="25579" xr:uid="{39C67904-E088-4DBA-A603-D0CF2ACB7E72}"/>
    <cellStyle name="SAPBEXstdData 2 2 4" xfId="20997" xr:uid="{53CFE4D5-952E-4C0C-8F1C-55D60348C12A}"/>
    <cellStyle name="SAPBEXstdData 2 3" xfId="15001" xr:uid="{14CD3551-E73B-4C25-B5B4-860A8887231E}"/>
    <cellStyle name="SAPBEXstdData 2 3 2" xfId="18909" xr:uid="{CA8634C9-8D0B-449E-A1E2-DB2F252BA483}"/>
    <cellStyle name="SAPBEXstdData 2 3 2 2" xfId="23366" xr:uid="{DEA9142F-0E6B-49D3-85ED-4F4CE96ECAFF}"/>
    <cellStyle name="SAPBEXstdData 2 3 2 3" xfId="25314" xr:uid="{3062CCBD-0E76-488B-ACCB-F40EED385646}"/>
    <cellStyle name="SAPBEXstdData 2 3 3" xfId="20625" xr:uid="{4921C035-668E-403A-9CB3-E4497C192B6D}"/>
    <cellStyle name="SAPBEXstdData 2 4" xfId="16641" xr:uid="{0FE1D60D-9C12-41AC-A774-375F4D551778}"/>
    <cellStyle name="SAPBEXstdData 2 4 2" xfId="20482" xr:uid="{FBC263E5-FF19-44EE-9E8A-8FA762374494}"/>
    <cellStyle name="SAPBEXstdData 2 4 3" xfId="24165" xr:uid="{EDC7D2B7-7AAD-48BB-AED4-5D069C7C3CCA}"/>
    <cellStyle name="SAPBEXstdData 2 5" xfId="20120" xr:uid="{2AD0388B-8A10-48F8-8CB8-C96782BAF908}"/>
    <cellStyle name="SAPBEXstdData 3" xfId="13780" xr:uid="{B47D7774-A379-4ECC-A8EE-F300EEFD3598}"/>
    <cellStyle name="SAPBEXstdData 3 2" xfId="15734" xr:uid="{A14BC353-CA1A-4A37-B20B-C33C78C69D72}"/>
    <cellStyle name="SAPBEXstdData 3 2 2" xfId="18193" xr:uid="{272A7A28-C193-4A0A-B3B8-736003AB95EF}"/>
    <cellStyle name="SAPBEXstdData 3 2 2 2" xfId="22524" xr:uid="{712F6641-7773-4670-9252-9B359AFB6BCA}"/>
    <cellStyle name="SAPBEXstdData 3 2 2 3" xfId="20191" xr:uid="{71AEBA8D-C34B-4866-ABD5-9D5AB58C32B4}"/>
    <cellStyle name="SAPBEXstdData 3 2 2 4" xfId="24917" xr:uid="{DA4EE393-6BC9-4425-BA2F-B904361639DC}"/>
    <cellStyle name="SAPBEXstdData 3 2 3" xfId="19186" xr:uid="{7E03F677-1F04-4684-916E-C265F715FA0E}"/>
    <cellStyle name="SAPBEXstdData 3 2 3 2" xfId="23643" xr:uid="{19A0AFDC-66D6-4DE8-AE85-26F6F2811B25}"/>
    <cellStyle name="SAPBEXstdData 3 2 3 3" xfId="25591" xr:uid="{55F10D82-6549-4643-B30D-026DD198C4B2}"/>
    <cellStyle name="SAPBEXstdData 3 2 4" xfId="21118" xr:uid="{823261E7-06AC-47CD-8057-07C7CCBB27EF}"/>
    <cellStyle name="SAPBEXstdData 3 3" xfId="14565" xr:uid="{7843FD93-1D5E-4F10-9650-0989C269ACC6}"/>
    <cellStyle name="SAPBEXstdData 3 3 2" xfId="17920" xr:uid="{AD53FEE4-2D72-4819-B045-8CA65BD3CDAA}"/>
    <cellStyle name="SAPBEXstdData 3 3 2 2" xfId="20321" xr:uid="{62DDA1EF-A218-41FC-8A84-EFD292BE0665}"/>
    <cellStyle name="SAPBEXstdData 3 3 2 3" xfId="24718" xr:uid="{C9BA7A5C-5E65-4CE7-BE26-317182DE5390}"/>
    <cellStyle name="SAPBEXstdData 3 3 3" xfId="19935" xr:uid="{25DE09A5-481F-48BA-8F63-E950EE6C59A2}"/>
    <cellStyle name="SAPBEXstdData 3 4" xfId="16630" xr:uid="{05A0DD34-5454-4098-BA3A-351E92251AA4}"/>
    <cellStyle name="SAPBEXstdData 3 4 2" xfId="20486" xr:uid="{ACC6C183-DFA0-4B9E-AA29-A43F82BBC3F9}"/>
    <cellStyle name="SAPBEXstdData 3 4 3" xfId="24154" xr:uid="{63BFD93B-B1CE-4CE0-8569-503393410FFF}"/>
    <cellStyle name="SAPBEXstdData 3 5" xfId="20716" xr:uid="{D8EAA618-0996-4027-B53C-87BCC23BFEA7}"/>
    <cellStyle name="SAPBEXstdData 4" xfId="13819" xr:uid="{8E5D3F7D-AFDB-4F99-8F6B-A8C3F07754A3}"/>
    <cellStyle name="SAPBEXstdData 4 2" xfId="15770" xr:uid="{3E1A133B-7F73-4F74-8005-69D6A4C812C5}"/>
    <cellStyle name="SAPBEXstdData 4 2 2" xfId="18226" xr:uid="{90B48C8C-9BB2-45DF-8F3B-4B6B2D096C5B}"/>
    <cellStyle name="SAPBEXstdData 4 2 2 2" xfId="22538" xr:uid="{0084F0F4-4918-4B37-B2B2-32714F0BBBF6}"/>
    <cellStyle name="SAPBEXstdData 4 2 2 3" xfId="22140" xr:uid="{A58AB389-B88B-4E43-9896-4A0BB4164BE4}"/>
    <cellStyle name="SAPBEXstdData 4 2 2 4" xfId="24925" xr:uid="{32599CDC-D7A1-4EED-BFC3-0E528ACC39B6}"/>
    <cellStyle name="SAPBEXstdData 4 2 3" xfId="19193" xr:uid="{48034BB6-523E-464E-B110-D3A8A6470C95}"/>
    <cellStyle name="SAPBEXstdData 4 2 3 2" xfId="23650" xr:uid="{E01A0808-7F83-4D21-8283-9303D7CB6098}"/>
    <cellStyle name="SAPBEXstdData 4 2 3 3" xfId="25598" xr:uid="{F0C0033F-2E75-4E00-AAD6-ED3E364C4244}"/>
    <cellStyle name="SAPBEXstdData 4 2 4" xfId="19509" xr:uid="{EE9FDF76-361F-4386-9DE0-60ABE7C25876}"/>
    <cellStyle name="SAPBEXstdData 4 3" xfId="15010" xr:uid="{132F6C3B-1561-4753-9DDA-899CF4B6376F}"/>
    <cellStyle name="SAPBEXstdData 4 3 2" xfId="18917" xr:uid="{44F026E7-4A6B-4899-9172-C1ECAFD3E0B6}"/>
    <cellStyle name="SAPBEXstdData 4 3 2 2" xfId="23374" xr:uid="{CD527361-7E89-4814-961B-40E4D4E612B1}"/>
    <cellStyle name="SAPBEXstdData 4 3 2 3" xfId="25322" xr:uid="{40E86262-DECD-4492-9F3F-3C4C0A64B147}"/>
    <cellStyle name="SAPBEXstdData 4 3 3" xfId="21021" xr:uid="{D785380D-68D3-4CD2-80FB-173E222CE028}"/>
    <cellStyle name="SAPBEXstdData 4 4" xfId="16625" xr:uid="{E64CD4FE-CFD3-403D-9C99-1171713CD013}"/>
    <cellStyle name="SAPBEXstdData 4 4 2" xfId="20489" xr:uid="{96CA8EA3-A2C9-4A3E-8E5D-1D7AA662830F}"/>
    <cellStyle name="SAPBEXstdData 4 4 3" xfId="24149" xr:uid="{4E1CB7F4-E640-4D48-AFB6-F84BBA52591D}"/>
    <cellStyle name="SAPBEXstdData 4 5" xfId="22084" xr:uid="{3995A1FB-B743-4594-8941-14F57024332E}"/>
    <cellStyle name="SAPBEXstdData 5" xfId="14783" xr:uid="{371D08BC-FBC9-42C4-A3CD-DD7036520BA0}"/>
    <cellStyle name="SAPBEXstdData 5 2" xfId="17838" xr:uid="{673B920A-7B52-47CD-AE8D-572326043068}"/>
    <cellStyle name="SAPBEXstdData 5 2 2" xfId="22279" xr:uid="{8D725BAD-9342-4E3D-8B26-C9A17F9FE2E0}"/>
    <cellStyle name="SAPBEXstdData 5 2 3" xfId="20356" xr:uid="{809CC29A-5CC9-4AB5-BBD9-0C9558046509}"/>
    <cellStyle name="SAPBEXstdData 5 2 4" xfId="24664" xr:uid="{535D3BEB-144D-491E-8B45-C3558E2E1A44}"/>
    <cellStyle name="SAPBEXstdData 5 3" xfId="18810" xr:uid="{C70ACC1C-E85E-441B-860E-564361DF4D8E}"/>
    <cellStyle name="SAPBEXstdData 5 3 2" xfId="23267" xr:uid="{C57AEC71-CD7D-4651-9BE1-4B554A6F5CF6}"/>
    <cellStyle name="SAPBEXstdData 5 3 3" xfId="25215" xr:uid="{CD46519F-538A-4316-9155-44E57A5C0636}"/>
    <cellStyle name="SAPBEXstdData 5 4" xfId="20114" xr:uid="{BB531B93-CA39-493C-813B-972B522BC2E1}"/>
    <cellStyle name="SAPBEXstdData 6" xfId="15413" xr:uid="{00C62A43-E262-4807-A412-F329A8720817}"/>
    <cellStyle name="SAPBEXstdData 6 2" xfId="18981" xr:uid="{23863E0D-AE5F-4206-9158-73B62389F7C6}"/>
    <cellStyle name="SAPBEXstdData 6 2 2" xfId="23438" xr:uid="{4025D53B-EB83-4427-BC27-8A9261D62CAB}"/>
    <cellStyle name="SAPBEXstdData 6 2 3" xfId="25386" xr:uid="{24D7FCEE-2147-483D-8F04-B488A8D74E14}"/>
    <cellStyle name="SAPBEXstdData 6 3" xfId="22116" xr:uid="{15D88AC2-A87F-4B50-A451-C964998FB8AA}"/>
    <cellStyle name="SAPBEXstdData 7" xfId="16700" xr:uid="{D4121C4F-3EA9-4EAE-9760-0AE8E64AC0EB}"/>
    <cellStyle name="SAPBEXstdData 7 2" xfId="21249" xr:uid="{8D2E492E-86AA-444E-8E21-82F800C81AB2}"/>
    <cellStyle name="SAPBEXstdData 7 3" xfId="24220" xr:uid="{3E8DE42C-664F-4F62-A8D2-20795E625D81}"/>
    <cellStyle name="SAPBEXstdData 8" xfId="20842" xr:uid="{DD8F7774-B16E-48B6-92BF-003F1CCAC0B5}"/>
    <cellStyle name="SAPBEXstdDataEmph" xfId="13478" xr:uid="{F17ADDAD-5779-4E38-B206-8D73786AF95A}"/>
    <cellStyle name="SAPBEXstdDataEmph 2" xfId="14081" xr:uid="{3133299E-0223-48D4-80BE-B572E821C03B}"/>
    <cellStyle name="SAPBEXstdDataEmph 2 2" xfId="16004" xr:uid="{6CD04AD8-4396-4CCE-9912-ED409718AFF0}"/>
    <cellStyle name="SAPBEXstdDataEmph 2 2 2" xfId="18435" xr:uid="{03C4E28F-E555-4598-B538-1CC5CA5B92A9}"/>
    <cellStyle name="SAPBEXstdDataEmph 2 2 2 2" xfId="22692" xr:uid="{A4AF75BB-45EC-44A0-A867-18F03EA6F59C}"/>
    <cellStyle name="SAPBEXstdDataEmph 2 2 2 3" xfId="23105" xr:uid="{16A59AF5-9E4A-444E-8D76-F70DF23C485C}"/>
    <cellStyle name="SAPBEXstdDataEmph 2 2 2 4" xfId="25068" xr:uid="{36D04E78-683E-4A5E-93B2-07508C7B9871}"/>
    <cellStyle name="SAPBEXstdDataEmph 2 2 3" xfId="19338" xr:uid="{3AC9CA22-18B1-4B52-B5DA-3226626E7A06}"/>
    <cellStyle name="SAPBEXstdDataEmph 2 2 3 2" xfId="23795" xr:uid="{B227A1B4-6FFC-403A-AA5B-41C42B047D1D}"/>
    <cellStyle name="SAPBEXstdDataEmph 2 2 3 3" xfId="25743" xr:uid="{6CD6BDC3-5008-4E50-9E65-EEB76EBAE402}"/>
    <cellStyle name="SAPBEXstdDataEmph 2 2 4" xfId="21111" xr:uid="{7E91F7D1-6F7D-4C48-925F-D25B59D4CB71}"/>
    <cellStyle name="SAPBEXstdDataEmph 2 3" xfId="14522" xr:uid="{34C72CC7-3802-40F3-B8F8-EF7FB15CB45C}"/>
    <cellStyle name="SAPBEXstdDataEmph 2 3 2" xfId="16391" xr:uid="{9E86CCA3-F476-4425-AE87-310248FB08D4}"/>
    <cellStyle name="SAPBEXstdDataEmph 2 3 2 2" xfId="21575" xr:uid="{D0A52120-E235-4CC6-B37C-2B61B3DDFA20}"/>
    <cellStyle name="SAPBEXstdDataEmph 2 3 2 3" xfId="23927" xr:uid="{DFA8A4BB-5346-4D5E-B7DF-D7B7E4D46A09}"/>
    <cellStyle name="SAPBEXstdDataEmph 2 3 3" xfId="20899" xr:uid="{08C85CC1-1177-4029-B6F8-4079D5064942}"/>
    <cellStyle name="SAPBEXstdDataEmph 2 4" xfId="16976" xr:uid="{50FE7E4B-E8D9-4852-B7B4-B2789ED4C0F1}"/>
    <cellStyle name="SAPBEXstdDataEmph 2 4 2" xfId="19462" xr:uid="{CBB4E215-9EBE-4CFE-A0B2-56AF18C76FB6}"/>
    <cellStyle name="SAPBEXstdDataEmph 2 4 3" xfId="24384" xr:uid="{4C72A198-4DDD-494D-92BD-0A8A185A701A}"/>
    <cellStyle name="SAPBEXstdDataEmph 2 5" xfId="22948" xr:uid="{47324727-54B7-435A-9C6B-5AC6B5FF5A4B}"/>
    <cellStyle name="SAPBEXstdDataEmph 3" xfId="15523" xr:uid="{3FE2F6C5-F1B3-4F99-8973-D58D7C3CBEE4}"/>
    <cellStyle name="SAPBEXstdDataEmph 3 2" xfId="18026" xr:uid="{D4AFA7F4-0223-4499-A020-17743AF3DE41}"/>
    <cellStyle name="SAPBEXstdDataEmph 3 2 2" xfId="22414" xr:uid="{AC1BF3C4-5A99-418A-A577-4960602783BC}"/>
    <cellStyle name="SAPBEXstdDataEmph 3 2 3" xfId="19635" xr:uid="{A08C5D47-7717-47B6-8E63-DCF24145AD76}"/>
    <cellStyle name="SAPBEXstdDataEmph 3 2 4" xfId="24809" xr:uid="{8D4FE494-2536-4FFE-86E2-3D185BC05D2F}"/>
    <cellStyle name="SAPBEXstdDataEmph 3 3" xfId="19079" xr:uid="{AB5FA10B-D21B-4BDD-8DB7-0228C75CB579}"/>
    <cellStyle name="SAPBEXstdDataEmph 3 3 2" xfId="23536" xr:uid="{00F2B182-BF24-4245-96CF-D2B6455FCE3C}"/>
    <cellStyle name="SAPBEXstdDataEmph 3 3 3" xfId="25484" xr:uid="{60777EE7-194D-4EAD-80C9-8C89816EA87B}"/>
    <cellStyle name="SAPBEXstdDataEmph 3 4" xfId="20603" xr:uid="{23CD4C27-AC48-4E63-83FD-9AFA7C551A23}"/>
    <cellStyle name="SAPBEXstdDataEmph 4" xfId="14752" xr:uid="{50854C78-80B9-4222-BA3E-362B90F2E12C}"/>
    <cellStyle name="SAPBEXstdDataEmph 4 2" xfId="18781" xr:uid="{6BF86473-8105-4C86-AD29-DAB6A2FF9684}"/>
    <cellStyle name="SAPBEXstdDataEmph 4 2 2" xfId="23237" xr:uid="{F2F1436F-57E6-4992-8F1A-473E9B71715C}"/>
    <cellStyle name="SAPBEXstdDataEmph 4 2 3" xfId="25186" xr:uid="{C724660C-B2B2-4744-80F3-7AD14BE83518}"/>
    <cellStyle name="SAPBEXstdDataEmph 4 3" xfId="22834" xr:uid="{04A9A19C-C9F2-423A-A07A-F46A90DFC74B}"/>
    <cellStyle name="SAPBEXstdDataEmph 5" xfId="16377" xr:uid="{8AF553F7-E67C-4A09-86B9-E70588546973}"/>
    <cellStyle name="SAPBEXstdDataEmph 5 2" xfId="21543" xr:uid="{64A3B234-7357-472C-893B-734B996AAF13}"/>
    <cellStyle name="SAPBEXstdDataEmph 5 3" xfId="23913" xr:uid="{BE8DD3D9-4777-47FA-8E1E-D4733296C838}"/>
    <cellStyle name="SAPBEXstdDataEmph 6" xfId="19976" xr:uid="{D3EBFDCE-10BD-4B1C-998C-90804D256FEF}"/>
    <cellStyle name="SAPBEXstdItem" xfId="11392" xr:uid="{05AE9B02-D123-44C3-8398-3665518D1ED2}"/>
    <cellStyle name="SAPBEXstdItem 2" xfId="13761" xr:uid="{E3D37672-F8C8-4D9B-9CCB-ED265F00A1F2}"/>
    <cellStyle name="SAPBEXstdItem 2 2" xfId="15715" xr:uid="{9DED6A01-6914-4347-9F58-FFE0CDE0A455}"/>
    <cellStyle name="SAPBEXstdItem 2 2 2" xfId="18178" xr:uid="{F72CD146-2EAC-4C62-AE32-9DCB9ECAC693}"/>
    <cellStyle name="SAPBEXstdItem 2 2 2 2" xfId="22513" xr:uid="{EEF8B882-9D0F-4A67-9B3F-FFE45E71CA14}"/>
    <cellStyle name="SAPBEXstdItem 2 2 2 3" xfId="20203" xr:uid="{D1A2CE78-D386-4924-A37E-E33415E92086}"/>
    <cellStyle name="SAPBEXstdItem 2 2 2 4" xfId="24905" xr:uid="{C0356FA2-8FEF-4004-B10E-D2A8EF20985F}"/>
    <cellStyle name="SAPBEXstdItem 2 2 3" xfId="19175" xr:uid="{1B327871-7042-4B3B-A777-0EC5DD67CA57}"/>
    <cellStyle name="SAPBEXstdItem 2 2 3 2" xfId="23632" xr:uid="{B4301A57-A3EE-494E-8680-12FD55E92D43}"/>
    <cellStyle name="SAPBEXstdItem 2 2 3 3" xfId="25580" xr:uid="{29F4F6A9-E422-44E5-A2CC-2CCEE9EC29D7}"/>
    <cellStyle name="SAPBEXstdItem 2 2 4" xfId="20862" xr:uid="{399DF5CC-5A03-40A3-9ABB-2522CEEEF53A}"/>
    <cellStyle name="SAPBEXstdItem 2 3" xfId="14494" xr:uid="{BF2108D9-BF17-4A8A-AF12-CCAF5FA932F6}"/>
    <cellStyle name="SAPBEXstdItem 2 3 2" xfId="16406" xr:uid="{D6930B9E-04E5-43FC-816E-4847C347DA95}"/>
    <cellStyle name="SAPBEXstdItem 2 3 2 2" xfId="21517" xr:uid="{7347CC27-D430-4CA0-9265-29AA9357C74E}"/>
    <cellStyle name="SAPBEXstdItem 2 3 2 3" xfId="23942" xr:uid="{CA4284D8-B682-425E-96CA-6C576CF78990}"/>
    <cellStyle name="SAPBEXstdItem 2 3 3" xfId="21896" xr:uid="{158D76D0-CFC0-4AD7-9756-BCB26D307B88}"/>
    <cellStyle name="SAPBEXstdItem 2 4" xfId="16640" xr:uid="{6014E633-BDDE-4401-A8F8-F17C52E239D8}"/>
    <cellStyle name="SAPBEXstdItem 2 4 2" xfId="21266" xr:uid="{DBB84D13-EA1A-45C5-AB32-ABFB128F6133}"/>
    <cellStyle name="SAPBEXstdItem 2 4 3" xfId="24164" xr:uid="{B271BBC3-3ED3-4C71-9E70-CA0A373943D3}"/>
    <cellStyle name="SAPBEXstdItem 2 5" xfId="20720" xr:uid="{55EED2FB-5B7A-41C0-BC09-6333E491CEF2}"/>
    <cellStyle name="SAPBEXstdItem 3" xfId="13789" xr:uid="{A729C24A-FC53-4363-A250-C4927E0CED0A}"/>
    <cellStyle name="SAPBEXstdItem 3 2" xfId="15742" xr:uid="{1FED2481-5C52-4FE2-A7C9-2F860376BC8A}"/>
    <cellStyle name="SAPBEXstdItem 3 2 2" xfId="18200" xr:uid="{252DFA04-3742-4E74-8552-0C9D1DE5FB9C}"/>
    <cellStyle name="SAPBEXstdItem 3 2 2 2" xfId="22530" xr:uid="{1335712E-051F-4CF9-9568-83F1BFF7D667}"/>
    <cellStyle name="SAPBEXstdItem 3 2 2 3" xfId="22154" xr:uid="{B6D24276-561C-403D-8691-21CA8D743A10}"/>
    <cellStyle name="SAPBEXstdItem 3 2 2 4" xfId="24922" xr:uid="{83439E6F-B7EF-4464-A034-543210BE5E2A}"/>
    <cellStyle name="SAPBEXstdItem 3 2 3" xfId="19190" xr:uid="{ADBD0DA4-D11B-4718-BA5E-2F5A503DBCA5}"/>
    <cellStyle name="SAPBEXstdItem 3 2 3 2" xfId="23647" xr:uid="{78A386D8-5129-433A-A94E-9B72D3AADCC3}"/>
    <cellStyle name="SAPBEXstdItem 3 2 3 3" xfId="25595" xr:uid="{75039937-19D8-43E2-AA1E-8B13BB4FCF45}"/>
    <cellStyle name="SAPBEXstdItem 3 2 4" xfId="21034" xr:uid="{26DBD3E6-A19F-410D-B9BB-3A847A0E8C94}"/>
    <cellStyle name="SAPBEXstdItem 3 3" xfId="15008" xr:uid="{B450C4FA-9D31-49D4-A9BA-DD4C495DF33B}"/>
    <cellStyle name="SAPBEXstdItem 3 3 2" xfId="18916" xr:uid="{29808B15-69F8-42E0-813D-5859A3014D56}"/>
    <cellStyle name="SAPBEXstdItem 3 3 2 2" xfId="23373" xr:uid="{A7CC6E69-2856-4A34-A980-BFB3F6F9AF43}"/>
    <cellStyle name="SAPBEXstdItem 3 3 2 3" xfId="25321" xr:uid="{73912F2D-5FAE-4704-886B-18A45731869A}"/>
    <cellStyle name="SAPBEXstdItem 3 3 3" xfId="20623" xr:uid="{1B080B6D-C0F3-407A-99B2-64B5213D1A90}"/>
    <cellStyle name="SAPBEXstdItem 3 4" xfId="16627" xr:uid="{4751D713-B4CE-42DC-8A15-3AAB2A5E81AE}"/>
    <cellStyle name="SAPBEXstdItem 3 4 2" xfId="21270" xr:uid="{CA8FFF95-974A-46B4-ADDC-751870BFB9D7}"/>
    <cellStyle name="SAPBEXstdItem 3 4 3" xfId="24151" xr:uid="{CA6FA57C-F345-4ABB-AD33-81285F7DC8BA}"/>
    <cellStyle name="SAPBEXstdItem 3 5" xfId="20713" xr:uid="{7E764558-526E-4DC3-BF77-A2A7A6144402}"/>
    <cellStyle name="SAPBEXstdItem 4" xfId="13861" xr:uid="{296D607F-FECD-48F6-8D24-465CD65A7F48}"/>
    <cellStyle name="SAPBEXstdItem 4 2" xfId="15809" xr:uid="{0A7AE753-79E3-4B8D-BCB9-93C2C20D2298}"/>
    <cellStyle name="SAPBEXstdItem 4 2 2" xfId="18264" xr:uid="{353AEF45-9AE2-4096-BCA2-DBADBBFBD5FB}"/>
    <cellStyle name="SAPBEXstdItem 4 2 2 2" xfId="22558" xr:uid="{D3E31CF8-E1C3-4BF9-9FDD-C435EDC3D658}"/>
    <cellStyle name="SAPBEXstdItem 4 2 2 3" xfId="19438" xr:uid="{2B0DBF99-8B83-4BBC-AB79-D71E2FFF973A}"/>
    <cellStyle name="SAPBEXstdItem 4 2 2 4" xfId="24941" xr:uid="{9DF3FC9B-7C6E-4960-B4E2-556037D663B6}"/>
    <cellStyle name="SAPBEXstdItem 4 2 3" xfId="19209" xr:uid="{2443CE75-E844-464C-8863-F1D446D1026E}"/>
    <cellStyle name="SAPBEXstdItem 4 2 3 2" xfId="23666" xr:uid="{62492D27-AF5E-4963-B498-FCAF32593E58}"/>
    <cellStyle name="SAPBEXstdItem 4 2 3 3" xfId="25614" xr:uid="{67CD377B-5AF8-463D-B563-969A094FF769}"/>
    <cellStyle name="SAPBEXstdItem 4 2 4" xfId="20595" xr:uid="{4B5A640D-15BA-43B2-9C91-EF6FED423A85}"/>
    <cellStyle name="SAPBEXstdItem 4 3" xfId="15500" xr:uid="{C9694F57-350A-438B-95E9-AE1FCF71467D}"/>
    <cellStyle name="SAPBEXstdItem 4 3 2" xfId="19057" xr:uid="{E396EAA5-7053-4F3B-A960-6EC3CABB6A6B}"/>
    <cellStyle name="SAPBEXstdItem 4 3 2 2" xfId="23514" xr:uid="{95264C9D-F415-4FDE-8134-343B2E8E1B63}"/>
    <cellStyle name="SAPBEXstdItem 4 3 2 3" xfId="25462" xr:uid="{82C3739F-E5C2-409B-9B46-74188FF1476B}"/>
    <cellStyle name="SAPBEXstdItem 4 3 3" xfId="21380" xr:uid="{8E080C99-EB93-47D8-8619-600109EF9DD8}"/>
    <cellStyle name="SAPBEXstdItem 4 4" xfId="16609" xr:uid="{747D048D-AA8B-4061-B305-05C973A51283}"/>
    <cellStyle name="SAPBEXstdItem 4 4 2" xfId="19795" xr:uid="{D19E46F1-90E8-4B5B-8E65-E78D171A64CE}"/>
    <cellStyle name="SAPBEXstdItem 4 4 3" xfId="24133" xr:uid="{A7A69F65-2EC0-405C-9199-C782677B1E89}"/>
    <cellStyle name="SAPBEXstdItem 4 5" xfId="22888" xr:uid="{6FA894FE-61A6-4DD1-8285-6D8C6F3A0B23}"/>
    <cellStyle name="SAPBEXstdItem 5" xfId="14784" xr:uid="{645B8C83-62EC-4EF4-8DD0-9241AE82DA65}"/>
    <cellStyle name="SAPBEXstdItem 5 2" xfId="17839" xr:uid="{3AFA21C9-6A4E-4601-BD19-C259E4F52965}"/>
    <cellStyle name="SAPBEXstdItem 5 2 2" xfId="22280" xr:uid="{2EE2CBDD-E3F3-47E4-BDE0-1323E2EA8CD0}"/>
    <cellStyle name="SAPBEXstdItem 5 2 3" xfId="20355" xr:uid="{CB322918-9A35-4A5E-89F5-381882C26FB4}"/>
    <cellStyle name="SAPBEXstdItem 5 2 4" xfId="24665" xr:uid="{D019C73A-7CE0-4F06-82BB-0E313C85A55F}"/>
    <cellStyle name="SAPBEXstdItem 5 3" xfId="18811" xr:uid="{32377978-14B4-4F84-81F4-8F4ADD156BD5}"/>
    <cellStyle name="SAPBEXstdItem 5 3 2" xfId="23268" xr:uid="{F5089885-021B-44B1-8F43-E5F91A1638D1}"/>
    <cellStyle name="SAPBEXstdItem 5 3 3" xfId="25216" xr:uid="{C31CDB58-B4F5-4FCB-9FD6-795C3C67D08D}"/>
    <cellStyle name="SAPBEXstdItem 5 4" xfId="20143" xr:uid="{47385ACE-E9E9-48CA-A735-576928046A41}"/>
    <cellStyle name="SAPBEXstdItem 6" xfId="15414" xr:uid="{0556C849-44C8-4D8E-BD16-D8A0C7C022A8}"/>
    <cellStyle name="SAPBEXstdItem 6 2" xfId="18982" xr:uid="{A427BAB5-F44E-4F09-AF9C-80AF9D333B40}"/>
    <cellStyle name="SAPBEXstdItem 6 2 2" xfId="23439" xr:uid="{9E7D1AEC-A88A-4B15-884E-86C27AC609BB}"/>
    <cellStyle name="SAPBEXstdItem 6 2 3" xfId="25387" xr:uid="{C42C8A6F-6147-4603-BD55-683A48B65344}"/>
    <cellStyle name="SAPBEXstdItem 6 3" xfId="22749" xr:uid="{DEF54DA8-B185-40B2-99D5-E94D2C486986}"/>
    <cellStyle name="SAPBEXstdItem 7" xfId="16699" xr:uid="{F02EC20D-4282-4A59-B9ED-D15BC2E374C0}"/>
    <cellStyle name="SAPBEXstdItem 7 2" xfId="21088" xr:uid="{C1CE4430-6152-4870-A759-138708044EE7}"/>
    <cellStyle name="SAPBEXstdItem 7 3" xfId="24219" xr:uid="{5DCD7EEA-8DC0-43B8-B9CD-65192DB7671C}"/>
    <cellStyle name="SAPBEXstdItem 8" xfId="20057" xr:uid="{018249C4-98E7-4F69-87CF-93EDA478A447}"/>
    <cellStyle name="SAPBEXstdItemX" xfId="11393" xr:uid="{5A3C1144-93E5-4A4A-8EE7-BC719F9928D7}"/>
    <cellStyle name="SAPBEXstdItemX 2" xfId="13762" xr:uid="{AA07A384-3FBB-4BD8-B313-5D6E801A8CF5}"/>
    <cellStyle name="SAPBEXstdItemX 2 2" xfId="15716" xr:uid="{C58C17F5-AD55-4ED2-B1D3-0F4A5805956B}"/>
    <cellStyle name="SAPBEXstdItemX 2 2 2" xfId="18179" xr:uid="{7920ED44-A094-411E-A6A6-D885F5C3DF9F}"/>
    <cellStyle name="SAPBEXstdItemX 2 2 2 2" xfId="22514" xr:uid="{0752472B-D0D9-4DE8-9FC7-B25C8ABEDC91}"/>
    <cellStyle name="SAPBEXstdItemX 2 2 2 3" xfId="20202" xr:uid="{263030F8-BA62-4DA3-BFD5-95FEDE46E8A8}"/>
    <cellStyle name="SAPBEXstdItemX 2 2 2 4" xfId="24906" xr:uid="{D8DFC47F-552C-469D-8140-6BE2875A05DE}"/>
    <cellStyle name="SAPBEXstdItemX 2 2 3" xfId="19176" xr:uid="{7D737E29-9F72-4D1C-A396-3FA6247A2A47}"/>
    <cellStyle name="SAPBEXstdItemX 2 2 3 2" xfId="23633" xr:uid="{7CA0B666-58BF-4DCC-835A-1D6F08245A59}"/>
    <cellStyle name="SAPBEXstdItemX 2 2 3 3" xfId="25581" xr:uid="{604B510D-896C-4173-853E-4786D68366CC}"/>
    <cellStyle name="SAPBEXstdItemX 2 2 4" xfId="22005" xr:uid="{C7C80DEC-4481-47AA-B6B5-91364C348DC9}"/>
    <cellStyle name="SAPBEXstdItemX 2 3" xfId="15002" xr:uid="{5B3EABA1-7F98-4A4F-9D5D-61F922816351}"/>
    <cellStyle name="SAPBEXstdItemX 2 3 2" xfId="18910" xr:uid="{356C012B-AA6C-4731-A9A6-972A025BD3C0}"/>
    <cellStyle name="SAPBEXstdItemX 2 3 2 2" xfId="23367" xr:uid="{7E871C62-254E-4382-9577-2DFC0BCE8660}"/>
    <cellStyle name="SAPBEXstdItemX 2 3 2 3" xfId="25315" xr:uid="{F0307306-B4EB-4961-930B-F84FF3612C08}"/>
    <cellStyle name="SAPBEXstdItemX 2 3 3" xfId="21394" xr:uid="{36BEBFF5-4AAB-4E6F-886B-716FFFC20C52}"/>
    <cellStyle name="SAPBEXstdItemX 2 4" xfId="16639" xr:uid="{15422DC2-6E9F-47ED-ADC6-8709BADCC5C7}"/>
    <cellStyle name="SAPBEXstdItemX 2 4 2" xfId="21090" xr:uid="{7DBF9A05-36AF-4212-9D84-2FA53A55B7CB}"/>
    <cellStyle name="SAPBEXstdItemX 2 4 3" xfId="24163" xr:uid="{3BEE4A63-85F1-4B26-90BD-2D0980B62140}"/>
    <cellStyle name="SAPBEXstdItemX 2 5" xfId="20719" xr:uid="{7B5E6ED1-455E-44DB-9737-19580DCEBC60}"/>
    <cellStyle name="SAPBEXstdItemX 3" xfId="13779" xr:uid="{58B0FBD6-EC62-465A-AB91-A391A149ECA4}"/>
    <cellStyle name="SAPBEXstdItemX 3 2" xfId="15733" xr:uid="{C3EAD750-B10E-4A4C-ACC1-BB3CC3627DCC}"/>
    <cellStyle name="SAPBEXstdItemX 3 2 2" xfId="18192" xr:uid="{8466711C-CAEF-4C87-9E25-4646EC7D62E1}"/>
    <cellStyle name="SAPBEXstdItemX 3 2 2 2" xfId="22523" xr:uid="{EBF3E0C1-27DE-4585-A0BC-CE9F21FB9FA9}"/>
    <cellStyle name="SAPBEXstdItemX 3 2 2 3" xfId="20192" xr:uid="{7C30A514-8405-4A89-AE08-D09768535CA3}"/>
    <cellStyle name="SAPBEXstdItemX 3 2 2 4" xfId="24916" xr:uid="{3371806D-AEE6-4E3F-89E1-17391CED1093}"/>
    <cellStyle name="SAPBEXstdItemX 3 2 3" xfId="19185" xr:uid="{20F8302C-3822-499F-8485-491DDCC1B7EB}"/>
    <cellStyle name="SAPBEXstdItemX 3 2 3 2" xfId="23642" xr:uid="{C5E257F8-0EED-4330-AE75-A0FD4053E155}"/>
    <cellStyle name="SAPBEXstdItemX 3 2 3 3" xfId="25590" xr:uid="{1EA6E024-A439-4FA1-97A0-D4479636FDD7}"/>
    <cellStyle name="SAPBEXstdItemX 3 2 4" xfId="19895" xr:uid="{482F4B9C-CCF1-4E19-B0E5-82962A4E072D}"/>
    <cellStyle name="SAPBEXstdItemX 3 3" xfId="15005" xr:uid="{8A8D98D7-C78D-4086-93B6-B83DE4CD2738}"/>
    <cellStyle name="SAPBEXstdItemX 3 3 2" xfId="18913" xr:uid="{51EA5796-7191-41A9-AA21-73EB3AD6C6ED}"/>
    <cellStyle name="SAPBEXstdItemX 3 3 2 2" xfId="23370" xr:uid="{CA8FBED6-48AA-45C7-87EB-5F156B495FE5}"/>
    <cellStyle name="SAPBEXstdItemX 3 3 2 3" xfId="25318" xr:uid="{CE3F98DE-0B76-494C-9783-FBEA1B498137}"/>
    <cellStyle name="SAPBEXstdItemX 3 3 3" xfId="21160" xr:uid="{7699EACE-CB2E-4DAD-80FC-038FFEEC7704}"/>
    <cellStyle name="SAPBEXstdItemX 3 4" xfId="16631" xr:uid="{D7A6CBE2-5E7A-41E3-A4EF-C15D6AC8394C}"/>
    <cellStyle name="SAPBEXstdItemX 3 4 2" xfId="21268" xr:uid="{7D519DE5-261E-44F2-B3C3-A59E29D6C84F}"/>
    <cellStyle name="SAPBEXstdItemX 3 4 3" xfId="24155" xr:uid="{4518BEC8-8606-4152-9F6E-1943906B941A}"/>
    <cellStyle name="SAPBEXstdItemX 3 5" xfId="20717" xr:uid="{3877EFF2-6C07-4361-BC6B-D65ECB21B180}"/>
    <cellStyle name="SAPBEXstdItemX 4" xfId="13862" xr:uid="{D2764619-9204-4C37-B890-3AD6F09DB3B5}"/>
    <cellStyle name="SAPBEXstdItemX 4 2" xfId="15810" xr:uid="{F8A623D0-A7B2-4AD5-9E3C-4F49056621A1}"/>
    <cellStyle name="SAPBEXstdItemX 4 2 2" xfId="18265" xr:uid="{A2289C9F-2A75-4423-9C1F-DC8D2DAD4DC2}"/>
    <cellStyle name="SAPBEXstdItemX 4 2 2 2" xfId="22559" xr:uid="{2D12072A-634D-4AEF-B92B-D87C1ECDC0C0}"/>
    <cellStyle name="SAPBEXstdItemX 4 2 2 3" xfId="19437" xr:uid="{E1437695-D5DC-468C-800E-649DBF7A0452}"/>
    <cellStyle name="SAPBEXstdItemX 4 2 2 4" xfId="24942" xr:uid="{97094503-439B-431A-A56A-01394218774C}"/>
    <cellStyle name="SAPBEXstdItemX 4 2 3" xfId="19210" xr:uid="{84DEFAD6-738F-4040-A9A6-1CA88FB10247}"/>
    <cellStyle name="SAPBEXstdItemX 4 2 3 2" xfId="23667" xr:uid="{CDDC99E0-3926-4012-AAAD-49D89EBD7863}"/>
    <cellStyle name="SAPBEXstdItemX 4 2 3 3" xfId="25615" xr:uid="{2EC935D0-B5EF-4FF0-B197-B612695144B9}"/>
    <cellStyle name="SAPBEXstdItemX 4 2 4" xfId="19505" xr:uid="{0440878E-63DB-4FCE-884A-2C442F816DC9}"/>
    <cellStyle name="SAPBEXstdItemX 4 3" xfId="15014" xr:uid="{20787997-EFEE-4BDE-8DC9-367F03264776}"/>
    <cellStyle name="SAPBEXstdItemX 4 3 2" xfId="18921" xr:uid="{CAA29ACF-BCFD-4E6F-93B0-CE6DC0A48AB9}"/>
    <cellStyle name="SAPBEXstdItemX 4 3 2 2" xfId="23378" xr:uid="{55197291-E1C3-4A20-965F-67DD8B43428E}"/>
    <cellStyle name="SAPBEXstdItemX 4 3 2 3" xfId="25326" xr:uid="{81F89690-9BAF-4470-B668-81822F246B55}"/>
    <cellStyle name="SAPBEXstdItemX 4 3 3" xfId="21019" xr:uid="{BE3C102C-E13C-44F3-985A-6D8236D624B0}"/>
    <cellStyle name="SAPBEXstdItemX 4 4" xfId="16608" xr:uid="{A3957C4E-D5D1-4F14-A25F-9C508618940B}"/>
    <cellStyle name="SAPBEXstdItemX 4 4 2" xfId="21092" xr:uid="{FE6023FE-ECB4-403A-8347-580ADB938DE1}"/>
    <cellStyle name="SAPBEXstdItemX 4 4 3" xfId="24132" xr:uid="{C66ECB53-9183-4873-87E0-92752465CBFC}"/>
    <cellStyle name="SAPBEXstdItemX 4 5" xfId="21432" xr:uid="{28D5D3D8-1534-4389-985A-A262DB04878A}"/>
    <cellStyle name="SAPBEXstdItemX 5" xfId="14785" xr:uid="{863C5A53-798E-4CF0-9982-A209E9173BAC}"/>
    <cellStyle name="SAPBEXstdItemX 5 2" xfId="17840" xr:uid="{05028099-9AE5-4F47-B9ED-64D45008BC14}"/>
    <cellStyle name="SAPBEXstdItemX 5 2 2" xfId="22281" xr:uid="{06E17317-7322-4FAE-80DD-7624B8B87C50}"/>
    <cellStyle name="SAPBEXstdItemX 5 2 3" xfId="20354" xr:uid="{F0B7899B-CD76-4FB5-98F5-BBCB7607A519}"/>
    <cellStyle name="SAPBEXstdItemX 5 2 4" xfId="24666" xr:uid="{52B88E50-911A-4434-AB0F-115F200BA6E6}"/>
    <cellStyle name="SAPBEXstdItemX 5 3" xfId="18812" xr:uid="{B125532D-78EC-406B-ADE8-D0839C33F9A3}"/>
    <cellStyle name="SAPBEXstdItemX 5 3 2" xfId="23269" xr:uid="{5FEC5D3E-2478-4AE4-9E36-5BA1CE652941}"/>
    <cellStyle name="SAPBEXstdItemX 5 3 3" xfId="25217" xr:uid="{51C508C2-3EE7-4125-AA87-FD2C18E2DEBB}"/>
    <cellStyle name="SAPBEXstdItemX 5 4" xfId="19522" xr:uid="{74913C51-F4AD-49CE-A6EA-8DA9E79037AD}"/>
    <cellStyle name="SAPBEXstdItemX 6" xfId="16320" xr:uid="{6F9595C6-3D53-40E8-AFD5-4376727E99D2}"/>
    <cellStyle name="SAPBEXstdItemX 6 2" xfId="19387" xr:uid="{7A993A6F-1568-4B04-ACF5-33C2821E5D8E}"/>
    <cellStyle name="SAPBEXstdItemX 6 2 2" xfId="23845" xr:uid="{5794AC48-A7E0-47E0-89CD-12921E230CEF}"/>
    <cellStyle name="SAPBEXstdItemX 6 2 3" xfId="25791" xr:uid="{F31C743B-0C0F-447D-B1B4-F909D3F12379}"/>
    <cellStyle name="SAPBEXstdItemX 6 3" xfId="20544" xr:uid="{83CEFEEC-3E4E-451F-ABC3-C0D578D0C196}"/>
    <cellStyle name="SAPBEXstdItemX 7" xfId="16698" xr:uid="{8FA7748D-22D9-4BF9-9E4F-EDF0E3AA648C}"/>
    <cellStyle name="SAPBEXstdItemX 7 2" xfId="19790" xr:uid="{F9BC216D-2B89-4379-B7F7-6197F6C9B146}"/>
    <cellStyle name="SAPBEXstdItemX 7 3" xfId="24218" xr:uid="{36B381FD-28B8-47CD-9D1B-5F79A3DC4503}"/>
    <cellStyle name="SAPBEXstdItemX 8" xfId="20043" xr:uid="{78A0C527-D41B-4B0A-9B10-17CCB744F1CD}"/>
    <cellStyle name="SAPBEXtitle" xfId="11394" xr:uid="{C8292497-83C5-488F-9DF8-9761A2EBBD0D}"/>
    <cellStyle name="SAPBEXundefined" xfId="11395" xr:uid="{793727C9-D960-44F0-AC20-399AB7D4227C}"/>
    <cellStyle name="SAPBEXundefined 2" xfId="13763" xr:uid="{0BD95786-CCC8-42BD-BAA3-5BDCBD6AC9FF}"/>
    <cellStyle name="SAPBEXundefined 2 2" xfId="15717" xr:uid="{621FDBCD-F9F8-4F3F-ABCA-1D561C8FB95D}"/>
    <cellStyle name="SAPBEXundefined 2 2 2" xfId="18180" xr:uid="{BBA353B2-A4A6-48BA-9CE1-1C8166961B35}"/>
    <cellStyle name="SAPBEXundefined 2 2 2 2" xfId="22515" xr:uid="{87F3C0C8-234E-4212-ACFA-756D524C826E}"/>
    <cellStyle name="SAPBEXundefined 2 2 2 3" xfId="20201" xr:uid="{C3D2B9CD-3F32-403A-8304-1A6988447C7E}"/>
    <cellStyle name="SAPBEXundefined 2 2 2 4" xfId="24907" xr:uid="{8E90EE7A-966F-4871-97E6-A30DA53AB424}"/>
    <cellStyle name="SAPBEXundefined 2 2 3" xfId="19177" xr:uid="{B7CAD461-E0D5-49AD-90D1-C203AAF79A84}"/>
    <cellStyle name="SAPBEXundefined 2 2 3 2" xfId="23634" xr:uid="{D92F78C5-0353-42BF-B249-9033936079A5}"/>
    <cellStyle name="SAPBEXundefined 2 2 3 3" xfId="25582" xr:uid="{9D0A6BC3-F5FB-4EE1-A50C-BB2A8028A036}"/>
    <cellStyle name="SAPBEXundefined 2 2 4" xfId="22477" xr:uid="{7A7AC2C7-B57C-4BC8-8B43-9C2A7AEB283E}"/>
    <cellStyle name="SAPBEXundefined 2 3" xfId="15003" xr:uid="{28963DE2-3703-4751-9889-0810BD73FB78}"/>
    <cellStyle name="SAPBEXundefined 2 3 2" xfId="18911" xr:uid="{876E7A4D-9DAF-46B7-B055-5BC425814656}"/>
    <cellStyle name="SAPBEXundefined 2 3 2 2" xfId="23368" xr:uid="{C3E2EBB9-93BE-4568-98D0-07C5560FD888}"/>
    <cellStyle name="SAPBEXundefined 2 3 2 3" xfId="25316" xr:uid="{875F38AD-7E51-45ED-AB82-C2864A41446A}"/>
    <cellStyle name="SAPBEXundefined 2 3 3" xfId="20624" xr:uid="{39A91C3E-9EC3-42BD-B859-56D55FDED9F5}"/>
    <cellStyle name="SAPBEXundefined 2 4" xfId="16638" xr:uid="{CE13165F-9DDE-48B2-A0CD-A1E899659E3A}"/>
    <cellStyle name="SAPBEXundefined 2 4 2" xfId="19794" xr:uid="{78F4D439-5A59-4A95-A5D1-08770E172EDC}"/>
    <cellStyle name="SAPBEXundefined 2 4 3" xfId="24162" xr:uid="{D7CFBA34-00FF-4E73-A24E-26CA44DF1572}"/>
    <cellStyle name="SAPBEXundefined 2 5" xfId="19578" xr:uid="{8304019C-69D2-4186-8D99-8B1C7FB0A424}"/>
    <cellStyle name="SAPBEXundefined 3" xfId="13912" xr:uid="{05ACB85C-E91B-4BA2-A1E0-413D20A41BE8}"/>
    <cellStyle name="SAPBEXundefined 3 2" xfId="15856" xr:uid="{160A0201-864F-4D41-9AB8-C41E34F41884}"/>
    <cellStyle name="SAPBEXundefined 3 2 2" xfId="18307" xr:uid="{DCCA594C-788D-4A38-818A-E7ED3B9BC31E}"/>
    <cellStyle name="SAPBEXundefined 3 2 2 2" xfId="22576" xr:uid="{E0E5EC18-4B98-49C9-90BE-413847F74DCB}"/>
    <cellStyle name="SAPBEXundefined 3 2 2 3" xfId="20176" xr:uid="{8CA5E638-8986-4FC5-B3E6-000A12AEDC2F}"/>
    <cellStyle name="SAPBEXundefined 3 2 2 4" xfId="24952" xr:uid="{8DEA8A9E-EFBF-4707-AE8B-2A281CC729DA}"/>
    <cellStyle name="SAPBEXundefined 3 2 3" xfId="19217" xr:uid="{904116C0-D16D-4D98-A160-9ABF5C9D8AD2}"/>
    <cellStyle name="SAPBEXundefined 3 2 3 2" xfId="23674" xr:uid="{7558D04E-CFB0-454D-A9EE-F79A0F7FE90F}"/>
    <cellStyle name="SAPBEXundefined 3 2 3 3" xfId="25622" xr:uid="{2A45FF66-D14A-446C-8906-90D3CC056FA5}"/>
    <cellStyle name="SAPBEXundefined 3 2 4" xfId="20593" xr:uid="{925D7010-A49A-492C-A368-1694E1E9C283}"/>
    <cellStyle name="SAPBEXundefined 3 3" xfId="15020" xr:uid="{D87C0BF0-A25E-4832-842D-A67CE51BB8B7}"/>
    <cellStyle name="SAPBEXundefined 3 3 2" xfId="18926" xr:uid="{07DEB3F7-DBAD-40BC-A1A9-DB8C221972FC}"/>
    <cellStyle name="SAPBEXundefined 3 3 2 2" xfId="23383" xr:uid="{7A78D8DB-232F-4F05-9E91-80F3D6586483}"/>
    <cellStyle name="SAPBEXundefined 3 3 2 3" xfId="25331" xr:uid="{8C2CE883-165F-402D-B4CA-D90524FA5AEC}"/>
    <cellStyle name="SAPBEXundefined 3 3 3" xfId="20925" xr:uid="{9E4B0184-A788-4971-9FEE-F39B02C7430A}"/>
    <cellStyle name="SAPBEXundefined 3 4" xfId="16602" xr:uid="{97EBA785-1390-452D-B3DF-46B59F5570F3}"/>
    <cellStyle name="SAPBEXundefined 3 4 2" xfId="21454" xr:uid="{582DF8D1-D97F-4525-8172-7C78CE3FFC46}"/>
    <cellStyle name="SAPBEXundefined 3 4 3" xfId="24126" xr:uid="{F3279E26-AB56-4742-BEB9-F0493EFA95FF}"/>
    <cellStyle name="SAPBEXundefined 3 5" xfId="20709" xr:uid="{9EDA090B-4828-4B0D-9EAA-8996B6BF1A24}"/>
    <cellStyle name="SAPBEXundefined 4" xfId="13863" xr:uid="{F33B0C77-334C-45D2-9BF1-4501514578C8}"/>
    <cellStyle name="SAPBEXundefined 4 2" xfId="15811" xr:uid="{4DF28410-A2BF-4F5B-9681-CD272236B7F3}"/>
    <cellStyle name="SAPBEXundefined 4 2 2" xfId="18266" xr:uid="{BCF5C5EF-E72F-496F-81FA-689814D9565D}"/>
    <cellStyle name="SAPBEXundefined 4 2 2 2" xfId="22560" xr:uid="{72A9333C-A0CA-47B0-9E60-01BE8B36A1DA}"/>
    <cellStyle name="SAPBEXundefined 4 2 2 3" xfId="19436" xr:uid="{B9AEE024-2B19-4004-82FE-0E0062F935DF}"/>
    <cellStyle name="SAPBEXundefined 4 2 2 4" xfId="24943" xr:uid="{18FDFE4C-88A9-42E0-A6E7-F7226C094594}"/>
    <cellStyle name="SAPBEXundefined 4 2 3" xfId="19211" xr:uid="{4ADE3824-ED53-454D-A723-C4BBB216F04E}"/>
    <cellStyle name="SAPBEXundefined 4 2 3 2" xfId="23668" xr:uid="{8AD9621B-216C-4B95-A368-669243E12024}"/>
    <cellStyle name="SAPBEXundefined 4 2 3 3" xfId="25616" xr:uid="{56615FF6-699F-4C5B-B6CA-301710B9D9CC}"/>
    <cellStyle name="SAPBEXundefined 4 2 4" xfId="19504" xr:uid="{ED058CEA-B141-4D7C-B0B8-7457FEE59BFD}"/>
    <cellStyle name="SAPBEXundefined 4 3" xfId="15015" xr:uid="{13D686D0-9E10-43EC-833A-BEBBC3EC706B}"/>
    <cellStyle name="SAPBEXundefined 4 3 2" xfId="18922" xr:uid="{23B9053A-06B9-4EC5-8500-D47B91C804B5}"/>
    <cellStyle name="SAPBEXundefined 4 3 2 2" xfId="23379" xr:uid="{F980B9EA-A54E-480F-9DDA-AE740D1830E0}"/>
    <cellStyle name="SAPBEXundefined 4 3 2 3" xfId="25327" xr:uid="{FF935301-1718-4087-B64E-B1C48FE36846}"/>
    <cellStyle name="SAPBEXundefined 4 3 3" xfId="21656" xr:uid="{393BA024-79B3-4C1E-94B4-B1A74D3E8824}"/>
    <cellStyle name="SAPBEXundefined 4 4" xfId="16607" xr:uid="{1AD19F0F-43B0-4DFD-80B4-3534AFC433A5}"/>
    <cellStyle name="SAPBEXundefined 4 4 2" xfId="20030" xr:uid="{A385C742-3D5A-4798-9F57-41E3099EB3D1}"/>
    <cellStyle name="SAPBEXundefined 4 4 3" xfId="24131" xr:uid="{CE619C98-86BA-41B5-89E7-07A427C97077}"/>
    <cellStyle name="SAPBEXundefined 4 5" xfId="21861" xr:uid="{D6066115-3BBB-4A3D-8B4A-64D86B69B9D3}"/>
    <cellStyle name="SAPBEXundefined 5" xfId="14786" xr:uid="{6DC257CB-E3DF-47F4-91FA-03A49ADF320E}"/>
    <cellStyle name="SAPBEXundefined 5 2" xfId="17841" xr:uid="{51D5CFA5-2B5B-4C36-8FF4-2E2A7F9A3EB5}"/>
    <cellStyle name="SAPBEXundefined 5 2 2" xfId="22282" xr:uid="{28CDDBE8-173F-4B44-A21D-0267BD242749}"/>
    <cellStyle name="SAPBEXundefined 5 2 3" xfId="19657" xr:uid="{A64E2EA5-92C7-44FB-B0BB-CA6A30CC4846}"/>
    <cellStyle name="SAPBEXundefined 5 2 4" xfId="24667" xr:uid="{3DC4CD98-C887-44F9-AC97-C9C101E62497}"/>
    <cellStyle name="SAPBEXundefined 5 3" xfId="18813" xr:uid="{F0127E81-459C-47A0-AA6A-314C11DC480E}"/>
    <cellStyle name="SAPBEXundefined 5 3 2" xfId="23270" xr:uid="{2E18B403-937C-4670-9752-E1B0BD94E35F}"/>
    <cellStyle name="SAPBEXundefined 5 3 3" xfId="25218" xr:uid="{F7963871-608A-43B3-925F-36CF4D5C4F05}"/>
    <cellStyle name="SAPBEXundefined 5 4" xfId="19521" xr:uid="{82A2022B-CDCF-4EBD-832E-0611A9A880F5}"/>
    <cellStyle name="SAPBEXundefined 6" xfId="15415" xr:uid="{328B8537-FD9B-4EF7-9635-A90F37528CC3}"/>
    <cellStyle name="SAPBEXundefined 6 2" xfId="18983" xr:uid="{0D0221DD-3587-4664-82F5-A3A963C68736}"/>
    <cellStyle name="SAPBEXundefined 6 2 2" xfId="23440" xr:uid="{C0C5E17B-30D1-4C71-9B60-0B0E0F8BEAD0}"/>
    <cellStyle name="SAPBEXundefined 6 2 3" xfId="25388" xr:uid="{D5D87FC7-054C-45AA-BE3D-16986D0CC34A}"/>
    <cellStyle name="SAPBEXundefined 6 3" xfId="21624" xr:uid="{1F3943BE-A152-41FD-AD5C-E549EB8A1ED9}"/>
    <cellStyle name="SAPBEXundefined 7" xfId="16697" xr:uid="{631DF8BE-99B7-4250-A290-58F606BAA5DD}"/>
    <cellStyle name="SAPBEXundefined 7 2" xfId="21089" xr:uid="{79D39B01-EB46-40F1-9D7E-43E9AD34F7C6}"/>
    <cellStyle name="SAPBEXundefined 7 3" xfId="24217" xr:uid="{A162FD65-8CC5-4393-A40C-1C6740F96392}"/>
    <cellStyle name="SAPBEXundefined 8" xfId="19595" xr:uid="{991C17A8-852E-4CBD-9665-8387B6BE66F3}"/>
    <cellStyle name="Satisfaisant" xfId="1566" xr:uid="{00000000-0005-0000-0000-0000D0210000}"/>
    <cellStyle name="sbt2" xfId="9953" xr:uid="{58C8A521-7854-4DD3-9019-7B2FC5E61137}"/>
    <cellStyle name="sbt2 2" xfId="14480" xr:uid="{841D3056-E2CA-4B86-8629-410D6ACE3683}"/>
    <cellStyle name="sbt2 2 2" xfId="17750" xr:uid="{C3CD2E08-5D25-4690-AB54-DDE6B63BA871}"/>
    <cellStyle name="sbt2 2 2 2" xfId="22208" xr:uid="{BADD1960-4DC7-4D97-B9B5-64100F01927F}"/>
    <cellStyle name="sbt2 2 2 3" xfId="20405" xr:uid="{697063D8-C48C-4742-82D9-68C27000EC21}"/>
    <cellStyle name="sbt2 2 2 4" xfId="24593" xr:uid="{70E7EFCE-41C6-4D82-966D-20387C55E582}"/>
    <cellStyle name="sbt2 2 3" xfId="21049" xr:uid="{C17A48F0-9518-4F49-A728-D589B03C52EA}"/>
    <cellStyle name="sbt2 2 4" xfId="20902" xr:uid="{DA20FC51-0CD2-414F-8CB1-7B4E545EC4FE}"/>
    <cellStyle name="sbt2 2 5" xfId="20962" xr:uid="{18D8707F-A643-481E-AD7E-8050A0962E1B}"/>
    <cellStyle name="sbt2 3" xfId="14476" xr:uid="{45A78BB6-3187-441D-8ADE-9E825B0D6BBB}"/>
    <cellStyle name="sbt2 3 2" xfId="21047" xr:uid="{02F06324-BA95-439F-B16B-4D8B8C91E820}"/>
    <cellStyle name="sbt2 3 3" xfId="21175" xr:uid="{E1F661AD-2436-4C35-802D-4DA1B8943299}"/>
    <cellStyle name="sbt2 3 4" xfId="22831" xr:uid="{24B5E9DF-6504-46E2-B282-94BBC323C4B7}"/>
    <cellStyle name="sbt2 4" xfId="19597" xr:uid="{647EF229-DF63-4AEE-81DF-2CA9B6286F77}"/>
    <cellStyle name="sbt2 5" xfId="20778" xr:uid="{E1C6F6AA-DC7A-410D-8B7C-B749B6B3A67F}"/>
    <cellStyle name="sbt2 6" xfId="21120" xr:uid="{946ACB9B-F0A8-4A22-BA06-781DDD0B7535}"/>
    <cellStyle name="SCH1" xfId="13479" xr:uid="{C07B393A-966A-4839-8234-599084C91164}"/>
    <cellStyle name="section head" xfId="9954" xr:uid="{D7C7DEAA-729C-4F15-8F8A-2701EBB1A90B}"/>
    <cellStyle name="Separador de milhares [0]_Person" xfId="17366" xr:uid="{8F8B90F4-1ADA-40A9-9FDE-43C0563BFCEF}"/>
    <cellStyle name="Separador de milhares_Appendixes Visit Brazil MR 04 2006_MLA" xfId="1567" xr:uid="{00000000-0005-0000-0000-0000D1210000}"/>
    <cellStyle name="shade" xfId="9955" xr:uid="{E99B38BA-A520-4DE6-A536-EC338E183937}"/>
    <cellStyle name="SHADETOTAL-AKS" xfId="9956" xr:uid="{DD2FF577-091B-4F23-99D3-714BDEE7BD36}"/>
    <cellStyle name="Sheet Title" xfId="11396" xr:uid="{D3BF8E6F-6F5F-4943-AA17-2B54E93D6204}"/>
    <cellStyle name="SHEET2" xfId="13480" xr:uid="{E26212AE-D94A-4A17-9FDD-B2C97AB6C162}"/>
    <cellStyle name="Sortie" xfId="1568" xr:uid="{00000000-0005-0000-0000-0000D2210000}"/>
    <cellStyle name="Sortie 10" xfId="8787" xr:uid="{00000000-0005-0000-0000-0000D3210000}"/>
    <cellStyle name="Sortie 11" xfId="5342" xr:uid="{00000000-0005-0000-0000-0000D4210000}"/>
    <cellStyle name="Sortie 12" xfId="5689" xr:uid="{00000000-0005-0000-0000-0000D5210000}"/>
    <cellStyle name="Sortie 13" xfId="2936" xr:uid="{00000000-0005-0000-0000-0000D6210000}"/>
    <cellStyle name="Sortie 14" xfId="7270" xr:uid="{00000000-0005-0000-0000-0000D7210000}"/>
    <cellStyle name="Sortie 15" xfId="9196" xr:uid="{00000000-0005-0000-0000-0000D8210000}"/>
    <cellStyle name="Sortie 16" xfId="5389" xr:uid="{00000000-0005-0000-0000-0000D9210000}"/>
    <cellStyle name="Sortie 2" xfId="2336" xr:uid="{00000000-0005-0000-0000-0000DA210000}"/>
    <cellStyle name="Sortie 2 10" xfId="8357" xr:uid="{00000000-0005-0000-0000-0000DB210000}"/>
    <cellStyle name="Sortie 2 11" xfId="2947" xr:uid="{00000000-0005-0000-0000-0000DC210000}"/>
    <cellStyle name="Sortie 2 12" xfId="7483" xr:uid="{00000000-0005-0000-0000-0000DD210000}"/>
    <cellStyle name="Sortie 2 13" xfId="3033" xr:uid="{00000000-0005-0000-0000-0000DE210000}"/>
    <cellStyle name="Sortie 2 14" xfId="5610" xr:uid="{00000000-0005-0000-0000-0000DF210000}"/>
    <cellStyle name="Sortie 2 2" xfId="5123" xr:uid="{00000000-0005-0000-0000-0000E0210000}"/>
    <cellStyle name="Sortie 2 2 10" xfId="5515" xr:uid="{00000000-0005-0000-0000-0000E1210000}"/>
    <cellStyle name="Sortie 2 2 11" xfId="8349" xr:uid="{00000000-0005-0000-0000-0000E2210000}"/>
    <cellStyle name="Sortie 2 2 12" xfId="9441" xr:uid="{00000000-0005-0000-0000-0000E3210000}"/>
    <cellStyle name="Sortie 2 2 2" xfId="5936" xr:uid="{00000000-0005-0000-0000-0000E4210000}"/>
    <cellStyle name="Sortie 2 2 2 10" xfId="9513" xr:uid="{00000000-0005-0000-0000-0000E5210000}"/>
    <cellStyle name="Sortie 2 2 2 11" xfId="9585" xr:uid="{00000000-0005-0000-0000-0000E6210000}"/>
    <cellStyle name="Sortie 2 2 2 2" xfId="8048" xr:uid="{00000000-0005-0000-0000-0000E7210000}"/>
    <cellStyle name="Sortie 2 2 2 3" xfId="8731" xr:uid="{00000000-0005-0000-0000-0000E8210000}"/>
    <cellStyle name="Sortie 2 2 2 4" xfId="7768" xr:uid="{00000000-0005-0000-0000-0000E9210000}"/>
    <cellStyle name="Sortie 2 2 2 5" xfId="8435" xr:uid="{00000000-0005-0000-0000-0000EA210000}"/>
    <cellStyle name="Sortie 2 2 2 6" xfId="9163" xr:uid="{00000000-0005-0000-0000-0000EB210000}"/>
    <cellStyle name="Sortie 2 2 2 7" xfId="9032" xr:uid="{00000000-0005-0000-0000-0000EC210000}"/>
    <cellStyle name="Sortie 2 2 2 8" xfId="9357" xr:uid="{00000000-0005-0000-0000-0000ED210000}"/>
    <cellStyle name="Sortie 2 2 2 9" xfId="8244" xr:uid="{00000000-0005-0000-0000-0000EE210000}"/>
    <cellStyle name="Sortie 2 2 3" xfId="6057" xr:uid="{00000000-0005-0000-0000-0000EF210000}"/>
    <cellStyle name="Sortie 2 2 4" xfId="5634" xr:uid="{00000000-0005-0000-0000-0000F0210000}"/>
    <cellStyle name="Sortie 2 2 5" xfId="7872" xr:uid="{00000000-0005-0000-0000-0000F1210000}"/>
    <cellStyle name="Sortie 2 2 6" xfId="2923" xr:uid="{00000000-0005-0000-0000-0000F2210000}"/>
    <cellStyle name="Sortie 2 2 7" xfId="5710" xr:uid="{00000000-0005-0000-0000-0000F3210000}"/>
    <cellStyle name="Sortie 2 2 8" xfId="5560" xr:uid="{00000000-0005-0000-0000-0000F4210000}"/>
    <cellStyle name="Sortie 2 2 9" xfId="5133" xr:uid="{00000000-0005-0000-0000-0000F5210000}"/>
    <cellStyle name="Sortie 2 3" xfId="4662" xr:uid="{00000000-0005-0000-0000-0000F6210000}"/>
    <cellStyle name="Sortie 2 3 10" xfId="7889" xr:uid="{00000000-0005-0000-0000-0000F7210000}"/>
    <cellStyle name="Sortie 2 3 11" xfId="8093" xr:uid="{00000000-0005-0000-0000-0000F8210000}"/>
    <cellStyle name="Sortie 2 3 2" xfId="7822" xr:uid="{00000000-0005-0000-0000-0000F9210000}"/>
    <cellStyle name="Sortie 2 3 3" xfId="8514" xr:uid="{00000000-0005-0000-0000-0000FA210000}"/>
    <cellStyle name="Sortie 2 3 4" xfId="5290" xr:uid="{00000000-0005-0000-0000-0000FB210000}"/>
    <cellStyle name="Sortie 2 3 5" xfId="5609" xr:uid="{00000000-0005-0000-0000-0000FC210000}"/>
    <cellStyle name="Sortie 2 3 6" xfId="3381" xr:uid="{00000000-0005-0000-0000-0000FD210000}"/>
    <cellStyle name="Sortie 2 3 7" xfId="2909" xr:uid="{00000000-0005-0000-0000-0000FE210000}"/>
    <cellStyle name="Sortie 2 3 8" xfId="7300" xr:uid="{00000000-0005-0000-0000-0000FF210000}"/>
    <cellStyle name="Sortie 2 3 9" xfId="2967" xr:uid="{00000000-0005-0000-0000-000000220000}"/>
    <cellStyle name="Sortie 2 4" xfId="5683" xr:uid="{00000000-0005-0000-0000-000001220000}"/>
    <cellStyle name="Sortie 2 4 10" xfId="7200" xr:uid="{00000000-0005-0000-0000-000002220000}"/>
    <cellStyle name="Sortie 2 4 11" xfId="4211" xr:uid="{00000000-0005-0000-0000-000003220000}"/>
    <cellStyle name="Sortie 2 4 2" xfId="6842" xr:uid="{00000000-0005-0000-0000-000004220000}"/>
    <cellStyle name="Sortie 2 4 3" xfId="5168" xr:uid="{00000000-0005-0000-0000-000005220000}"/>
    <cellStyle name="Sortie 2 4 4" xfId="8628" xr:uid="{00000000-0005-0000-0000-000006220000}"/>
    <cellStyle name="Sortie 2 4 5" xfId="3117" xr:uid="{00000000-0005-0000-0000-000007220000}"/>
    <cellStyle name="Sortie 2 4 6" xfId="5652" xr:uid="{00000000-0005-0000-0000-000008220000}"/>
    <cellStyle name="Sortie 2 4 7" xfId="7844" xr:uid="{00000000-0005-0000-0000-000009220000}"/>
    <cellStyle name="Sortie 2 4 8" xfId="8680" xr:uid="{00000000-0005-0000-0000-00000A220000}"/>
    <cellStyle name="Sortie 2 4 9" xfId="9275" xr:uid="{00000000-0005-0000-0000-00000B220000}"/>
    <cellStyle name="Sortie 2 5" xfId="5757" xr:uid="{00000000-0005-0000-0000-00000C220000}"/>
    <cellStyle name="Sortie 2 6" xfId="3183" xr:uid="{00000000-0005-0000-0000-00000D220000}"/>
    <cellStyle name="Sortie 2 7" xfId="7921" xr:uid="{00000000-0005-0000-0000-00000E220000}"/>
    <cellStyle name="Sortie 2 8" xfId="3207" xr:uid="{00000000-0005-0000-0000-00000F220000}"/>
    <cellStyle name="Sortie 2 9" xfId="7674" xr:uid="{00000000-0005-0000-0000-000010220000}"/>
    <cellStyle name="Sortie 3" xfId="2127" xr:uid="{00000000-0005-0000-0000-000011220000}"/>
    <cellStyle name="Sortie 3 10" xfId="3163" xr:uid="{00000000-0005-0000-0000-000012220000}"/>
    <cellStyle name="Sortie 3 11" xfId="5521" xr:uid="{00000000-0005-0000-0000-000013220000}"/>
    <cellStyle name="Sortie 3 12" xfId="8333" xr:uid="{00000000-0005-0000-0000-000014220000}"/>
    <cellStyle name="Sortie 3 13" xfId="9269" xr:uid="{00000000-0005-0000-0000-000015220000}"/>
    <cellStyle name="Sortie 3 14" xfId="8154" xr:uid="{00000000-0005-0000-0000-000016220000}"/>
    <cellStyle name="Sortie 3 2" xfId="5089" xr:uid="{00000000-0005-0000-0000-000017220000}"/>
    <cellStyle name="Sortie 3 2 10" xfId="5476" xr:uid="{00000000-0005-0000-0000-000018220000}"/>
    <cellStyle name="Sortie 3 2 11" xfId="8312" xr:uid="{00000000-0005-0000-0000-000019220000}"/>
    <cellStyle name="Sortie 3 2 12" xfId="8231" xr:uid="{00000000-0005-0000-0000-00001A220000}"/>
    <cellStyle name="Sortie 3 2 2" xfId="5902" xr:uid="{00000000-0005-0000-0000-00001B220000}"/>
    <cellStyle name="Sortie 3 2 2 10" xfId="9489" xr:uid="{00000000-0005-0000-0000-00001C220000}"/>
    <cellStyle name="Sortie 3 2 2 11" xfId="9561" xr:uid="{00000000-0005-0000-0000-00001D220000}"/>
    <cellStyle name="Sortie 3 2 2 2" xfId="8022" xr:uid="{00000000-0005-0000-0000-00001E220000}"/>
    <cellStyle name="Sortie 3 2 2 3" xfId="8707" xr:uid="{00000000-0005-0000-0000-00001F220000}"/>
    <cellStyle name="Sortie 3 2 2 4" xfId="7907" xr:uid="{00000000-0005-0000-0000-000020220000}"/>
    <cellStyle name="Sortie 3 2 2 5" xfId="3379" xr:uid="{00000000-0005-0000-0000-000021220000}"/>
    <cellStyle name="Sortie 3 2 2 6" xfId="9138" xr:uid="{00000000-0005-0000-0000-000022220000}"/>
    <cellStyle name="Sortie 3 2 2 7" xfId="5448" xr:uid="{00000000-0005-0000-0000-000023220000}"/>
    <cellStyle name="Sortie 3 2 2 8" xfId="9333" xr:uid="{00000000-0005-0000-0000-000024220000}"/>
    <cellStyle name="Sortie 3 2 2 9" xfId="9115" xr:uid="{00000000-0005-0000-0000-000025220000}"/>
    <cellStyle name="Sortie 3 2 3" xfId="6032" xr:uid="{00000000-0005-0000-0000-000026220000}"/>
    <cellStyle name="Sortie 3 2 4" xfId="3374" xr:uid="{00000000-0005-0000-0000-000027220000}"/>
    <cellStyle name="Sortie 3 2 5" xfId="5748" xr:uid="{00000000-0005-0000-0000-000028220000}"/>
    <cellStyle name="Sortie 3 2 6" xfId="7966" xr:uid="{00000000-0005-0000-0000-000029220000}"/>
    <cellStyle name="Sortie 3 2 7" xfId="7780" xr:uid="{00000000-0005-0000-0000-00002A220000}"/>
    <cellStyle name="Sortie 3 2 8" xfId="7653" xr:uid="{00000000-0005-0000-0000-00002B220000}"/>
    <cellStyle name="Sortie 3 2 9" xfId="5531" xr:uid="{00000000-0005-0000-0000-00002C220000}"/>
    <cellStyle name="Sortie 3 3" xfId="4457" xr:uid="{00000000-0005-0000-0000-00002D220000}"/>
    <cellStyle name="Sortie 3 3 10" xfId="8964" xr:uid="{00000000-0005-0000-0000-00002E220000}"/>
    <cellStyle name="Sortie 3 3 11" xfId="8606" xr:uid="{00000000-0005-0000-0000-00002F220000}"/>
    <cellStyle name="Sortie 3 3 2" xfId="7723" xr:uid="{00000000-0005-0000-0000-000030220000}"/>
    <cellStyle name="Sortie 3 3 3" xfId="8426" xr:uid="{00000000-0005-0000-0000-000031220000}"/>
    <cellStyle name="Sortie 3 3 4" xfId="2921" xr:uid="{00000000-0005-0000-0000-000032220000}"/>
    <cellStyle name="Sortie 3 3 5" xfId="7677" xr:uid="{00000000-0005-0000-0000-000033220000}"/>
    <cellStyle name="Sortie 3 3 6" xfId="8798" xr:uid="{00000000-0005-0000-0000-000034220000}"/>
    <cellStyle name="Sortie 3 3 7" xfId="8999" xr:uid="{00000000-0005-0000-0000-000035220000}"/>
    <cellStyle name="Sortie 3 3 8" xfId="8902" xr:uid="{00000000-0005-0000-0000-000036220000}"/>
    <cellStyle name="Sortie 3 3 9" xfId="7851" xr:uid="{00000000-0005-0000-0000-000037220000}"/>
    <cellStyle name="Sortie 3 4" xfId="5581" xr:uid="{00000000-0005-0000-0000-000038220000}"/>
    <cellStyle name="Sortie 3 4 10" xfId="9190" xr:uid="{00000000-0005-0000-0000-000039220000}"/>
    <cellStyle name="Sortie 3 4 11" xfId="5415" xr:uid="{00000000-0005-0000-0000-00003A220000}"/>
    <cellStyle name="Sortie 3 4 2" xfId="6637" xr:uid="{00000000-0005-0000-0000-00003B220000}"/>
    <cellStyle name="Sortie 3 4 3" xfId="5733" xr:uid="{00000000-0005-0000-0000-00003C220000}"/>
    <cellStyle name="Sortie 3 4 4" xfId="5558" xr:uid="{00000000-0005-0000-0000-00003D220000}"/>
    <cellStyle name="Sortie 3 4 5" xfId="2969" xr:uid="{00000000-0005-0000-0000-00003E220000}"/>
    <cellStyle name="Sortie 3 4 6" xfId="3107" xr:uid="{00000000-0005-0000-0000-00003F220000}"/>
    <cellStyle name="Sortie 3 4 7" xfId="8294" xr:uid="{00000000-0005-0000-0000-000040220000}"/>
    <cellStyle name="Sortie 3 4 8" xfId="5729" xr:uid="{00000000-0005-0000-0000-000041220000}"/>
    <cellStyle name="Sortie 3 4 9" xfId="9232" xr:uid="{00000000-0005-0000-0000-000042220000}"/>
    <cellStyle name="Sortie 3 5" xfId="2976" xr:uid="{00000000-0005-0000-0000-000043220000}"/>
    <cellStyle name="Sortie 3 6" xfId="3124" xr:uid="{00000000-0005-0000-0000-000044220000}"/>
    <cellStyle name="Sortie 3 7" xfId="8232" xr:uid="{00000000-0005-0000-0000-000045220000}"/>
    <cellStyle name="Sortie 3 8" xfId="8811" xr:uid="{00000000-0005-0000-0000-000046220000}"/>
    <cellStyle name="Sortie 3 9" xfId="7590" xr:uid="{00000000-0005-0000-0000-000047220000}"/>
    <cellStyle name="Sortie 4" xfId="5041" xr:uid="{00000000-0005-0000-0000-000048220000}"/>
    <cellStyle name="Sortie 4 10" xfId="2970" xr:uid="{00000000-0005-0000-0000-000049220000}"/>
    <cellStyle name="Sortie 4 11" xfId="5192" xr:uid="{00000000-0005-0000-0000-00004A220000}"/>
    <cellStyle name="Sortie 4 12" xfId="5956" xr:uid="{00000000-0005-0000-0000-00004B220000}"/>
    <cellStyle name="Sortie 4 2" xfId="5854" xr:uid="{00000000-0005-0000-0000-00004C220000}"/>
    <cellStyle name="Sortie 4 2 10" xfId="9465" xr:uid="{00000000-0005-0000-0000-00004D220000}"/>
    <cellStyle name="Sortie 4 2 11" xfId="9537" xr:uid="{00000000-0005-0000-0000-00004E220000}"/>
    <cellStyle name="Sortie 4 2 2" xfId="7989" xr:uid="{00000000-0005-0000-0000-00004F220000}"/>
    <cellStyle name="Sortie 4 2 3" xfId="8675" xr:uid="{00000000-0005-0000-0000-000050220000}"/>
    <cellStyle name="Sortie 4 2 4" xfId="5382" xr:uid="{00000000-0005-0000-0000-000051220000}"/>
    <cellStyle name="Sortie 4 2 5" xfId="3252" xr:uid="{00000000-0005-0000-0000-000052220000}"/>
    <cellStyle name="Sortie 4 2 6" xfId="9109" xr:uid="{00000000-0005-0000-0000-000053220000}"/>
    <cellStyle name="Sortie 4 2 7" xfId="8364" xr:uid="{00000000-0005-0000-0000-000054220000}"/>
    <cellStyle name="Sortie 4 2 8" xfId="9304" xr:uid="{00000000-0005-0000-0000-000055220000}"/>
    <cellStyle name="Sortie 4 2 9" xfId="5506" xr:uid="{00000000-0005-0000-0000-000056220000}"/>
    <cellStyle name="Sortie 4 3" xfId="6001" xr:uid="{00000000-0005-0000-0000-000057220000}"/>
    <cellStyle name="Sortie 4 4" xfId="2968" xr:uid="{00000000-0005-0000-0000-000058220000}"/>
    <cellStyle name="Sortie 4 5" xfId="8402" xr:uid="{00000000-0005-0000-0000-000059220000}"/>
    <cellStyle name="Sortie 4 6" xfId="5787" xr:uid="{00000000-0005-0000-0000-00005A220000}"/>
    <cellStyle name="Sortie 4 7" xfId="3179" xr:uid="{00000000-0005-0000-0000-00005B220000}"/>
    <cellStyle name="Sortie 4 8" xfId="9239" xr:uid="{00000000-0005-0000-0000-00005C220000}"/>
    <cellStyle name="Sortie 4 9" xfId="8256" xr:uid="{00000000-0005-0000-0000-00005D220000}"/>
    <cellStyle name="Sortie 5" xfId="3985" xr:uid="{00000000-0005-0000-0000-00005E220000}"/>
    <cellStyle name="Sortie 5 10" xfId="3318" xr:uid="{00000000-0005-0000-0000-00005F220000}"/>
    <cellStyle name="Sortie 5 11" xfId="8876" xr:uid="{00000000-0005-0000-0000-000060220000}"/>
    <cellStyle name="Sortie 5 2" xfId="7551" xr:uid="{00000000-0005-0000-0000-000061220000}"/>
    <cellStyle name="Sortie 5 3" xfId="8277" xr:uid="{00000000-0005-0000-0000-000062220000}"/>
    <cellStyle name="Sortie 5 4" xfId="8343" xr:uid="{00000000-0005-0000-0000-000063220000}"/>
    <cellStyle name="Sortie 5 5" xfId="5205" xr:uid="{00000000-0005-0000-0000-000064220000}"/>
    <cellStyle name="Sortie 5 6" xfId="3225" xr:uid="{00000000-0005-0000-0000-000065220000}"/>
    <cellStyle name="Sortie 5 7" xfId="8615" xr:uid="{00000000-0005-0000-0000-000066220000}"/>
    <cellStyle name="Sortie 5 8" xfId="9039" xr:uid="{00000000-0005-0000-0000-000067220000}"/>
    <cellStyle name="Sortie 5 9" xfId="8298" xr:uid="{00000000-0005-0000-0000-000068220000}"/>
    <cellStyle name="Sortie 6" xfId="5337" xr:uid="{00000000-0005-0000-0000-000069220000}"/>
    <cellStyle name="Sortie 6 10" xfId="7928" xr:uid="{00000000-0005-0000-0000-00006A220000}"/>
    <cellStyle name="Sortie 6 11" xfId="2928" xr:uid="{00000000-0005-0000-0000-00006B220000}"/>
    <cellStyle name="Sortie 6 2" xfId="6250" xr:uid="{00000000-0005-0000-0000-00006C220000}"/>
    <cellStyle name="Sortie 6 3" xfId="2911" xr:uid="{00000000-0005-0000-0000-00006D220000}"/>
    <cellStyle name="Sortie 6 4" xfId="7296" xr:uid="{00000000-0005-0000-0000-00006E220000}"/>
    <cellStyle name="Sortie 6 5" xfId="5176" xr:uid="{00000000-0005-0000-0000-00006F220000}"/>
    <cellStyle name="Sortie 6 6" xfId="5492" xr:uid="{00000000-0005-0000-0000-000070220000}"/>
    <cellStyle name="Sortie 6 7" xfId="7684" xr:uid="{00000000-0005-0000-0000-000071220000}"/>
    <cellStyle name="Sortie 6 8" xfId="3917" xr:uid="{00000000-0005-0000-0000-000072220000}"/>
    <cellStyle name="Sortie 6 9" xfId="3251" xr:uid="{00000000-0005-0000-0000-000073220000}"/>
    <cellStyle name="Sortie 7" xfId="4431" xr:uid="{00000000-0005-0000-0000-000074220000}"/>
    <cellStyle name="Sortie 8" xfId="7292" xr:uid="{00000000-0005-0000-0000-000075220000}"/>
    <cellStyle name="Sortie 9" xfId="3076" xr:uid="{00000000-0005-0000-0000-000076220000}"/>
    <cellStyle name="STANDARD" xfId="9957" xr:uid="{E57A2BEB-F759-44F4-9329-4FBE05C852AF}"/>
    <cellStyle name="STANDARD 2" xfId="13481" xr:uid="{64EB0A1B-DEB2-4925-BBD4-3B340F949EBE}"/>
    <cellStyle name="Standard_9912(4)" xfId="13482" xr:uid="{783A456D-658F-46B7-A58F-7307036D4B33}"/>
    <cellStyle name="STEVE" xfId="9958" xr:uid="{A968F229-E39E-4FD9-ABB1-6785A39B92D7}"/>
    <cellStyle name="steven" xfId="9959" xr:uid="{E7C3F75A-B3A1-4C80-92D0-A105B517FDB4}"/>
    <cellStyle name="Style 1" xfId="71" xr:uid="{00000000-0005-0000-0000-000078220000}"/>
    <cellStyle name="Style 1 2" xfId="13483" xr:uid="{96607907-A901-440D-AAC5-68FF8893D7E9}"/>
    <cellStyle name="Style 1 3" xfId="9960" xr:uid="{315DD2CD-B80B-4FE3-9FA5-F9382D7A990F}"/>
    <cellStyle name="Style 2" xfId="9961" xr:uid="{1E31D0CF-24F1-4668-B415-BF6E14BC6D67}"/>
    <cellStyle name="Style 2 2" xfId="13484" xr:uid="{23033C18-B0EA-43A5-9205-B1558948F455}"/>
    <cellStyle name="Style 3" xfId="9962" xr:uid="{42EB035A-9E8E-474D-9F3B-FD5976B676E7}"/>
    <cellStyle name="Style 4" xfId="9963" xr:uid="{3B790D6B-7AA2-48DD-8411-A49C52A7702C}"/>
    <cellStyle name="Style 5" xfId="9964" xr:uid="{FEE23A04-3C6A-46B1-AE92-58BB7F6590E5}"/>
    <cellStyle name="Style 6" xfId="9965" xr:uid="{48650E2F-698B-451D-BE49-7A67C32F6C0E}"/>
    <cellStyle name="style1" xfId="13485" xr:uid="{17D86650-92D3-41C4-82DF-17146FD6C28A}"/>
    <cellStyle name="STYLE2" xfId="13486" xr:uid="{4C2CCD2B-CD94-482D-8826-BCE4A514F1FB}"/>
    <cellStyle name="subhead" xfId="9966" xr:uid="{1408DB7C-FA09-4A77-8911-3B9518838A1E}"/>
    <cellStyle name="SubHeading" xfId="13487" xr:uid="{25594328-BC43-425C-B498-60B175C9EBEC}"/>
    <cellStyle name="subt1" xfId="9967" xr:uid="{B6BFF75C-4676-4974-BDA8-8B51376A9470}"/>
    <cellStyle name="Subtotal" xfId="72" xr:uid="{00000000-0005-0000-0000-000079220000}"/>
    <cellStyle name="Subtotal 2" xfId="9968" xr:uid="{00CE8C88-15F9-4849-A261-3EE692246DA6}"/>
    <cellStyle name="Summary Header" xfId="1022" xr:uid="{00000000-0005-0000-0000-00007A220000}"/>
    <cellStyle name="Summary Header 2" xfId="1675" xr:uid="{00000000-0005-0000-0000-00007B220000}"/>
    <cellStyle name="Summary Header 2 2" xfId="2170" xr:uid="{00000000-0005-0000-0000-00007C220000}"/>
    <cellStyle name="Summary Header 2 2 2" xfId="5102" xr:uid="{00000000-0005-0000-0000-00007D220000}"/>
    <cellStyle name="Summary Header 2 2 2 2" xfId="5915" xr:uid="{00000000-0005-0000-0000-00007E220000}"/>
    <cellStyle name="Summary Header 2 2 3" xfId="6680" xr:uid="{00000000-0005-0000-0000-00007F220000}"/>
    <cellStyle name="Summary Header 2 3" xfId="5054" xr:uid="{00000000-0005-0000-0000-000080220000}"/>
    <cellStyle name="Summary Header 2 3 2" xfId="5867" xr:uid="{00000000-0005-0000-0000-000081220000}"/>
    <cellStyle name="Summary Header 3" xfId="1940" xr:uid="{00000000-0005-0000-0000-000082220000}"/>
    <cellStyle name="Summary Header 3 2" xfId="5065" xr:uid="{00000000-0005-0000-0000-000083220000}"/>
    <cellStyle name="Summary Header 3 2 2" xfId="5878" xr:uid="{00000000-0005-0000-0000-000084220000}"/>
    <cellStyle name="Summary Header 3 3" xfId="6466" xr:uid="{00000000-0005-0000-0000-000085220000}"/>
    <cellStyle name="Summary Header 4" xfId="3697" xr:uid="{00000000-0005-0000-0000-000086220000}"/>
    <cellStyle name="Summary Header 4 2" xfId="5139" xr:uid="{00000000-0005-0000-0000-000087220000}"/>
    <cellStyle name="SummaryData" xfId="1023" xr:uid="{00000000-0005-0000-0000-000088220000}"/>
    <cellStyle name="SummaryData 2" xfId="1676" xr:uid="{00000000-0005-0000-0000-000089220000}"/>
    <cellStyle name="SummaryData 2 2" xfId="2171" xr:uid="{00000000-0005-0000-0000-00008A220000}"/>
    <cellStyle name="SummaryData 2 2 2" xfId="5103" xr:uid="{00000000-0005-0000-0000-00008B220000}"/>
    <cellStyle name="SummaryData 2 2 2 2" xfId="5916" xr:uid="{00000000-0005-0000-0000-00008C220000}"/>
    <cellStyle name="SummaryData 2 2 3" xfId="6681" xr:uid="{00000000-0005-0000-0000-00008D220000}"/>
    <cellStyle name="SummaryData 2 3" xfId="5055" xr:uid="{00000000-0005-0000-0000-00008E220000}"/>
    <cellStyle name="SummaryData 2 3 2" xfId="5868" xr:uid="{00000000-0005-0000-0000-00008F220000}"/>
    <cellStyle name="SummaryData 3" xfId="1941" xr:uid="{00000000-0005-0000-0000-000090220000}"/>
    <cellStyle name="SummaryData 3 2" xfId="5066" xr:uid="{00000000-0005-0000-0000-000091220000}"/>
    <cellStyle name="SummaryData 3 2 2" xfId="5879" xr:uid="{00000000-0005-0000-0000-000092220000}"/>
    <cellStyle name="SummaryData 3 3" xfId="6467" xr:uid="{00000000-0005-0000-0000-000093220000}"/>
    <cellStyle name="SummaryData 4" xfId="3696" xr:uid="{00000000-0005-0000-0000-000094220000}"/>
    <cellStyle name="SummaryData 4 2" xfId="5138" xr:uid="{00000000-0005-0000-0000-000095220000}"/>
    <cellStyle name="Table" xfId="11397" xr:uid="{C397023A-1520-4EFE-9919-171F01883FBB}"/>
    <cellStyle name="Table  - Style5" xfId="9969" xr:uid="{DD1C76CF-AE17-44F7-BD58-2638B503C0DE}"/>
    <cellStyle name="Table  - Style5 10" xfId="20021" xr:uid="{9A31335B-18EE-4AE9-9941-D61E12A3D504}"/>
    <cellStyle name="Table  - Style5 2" xfId="11621" xr:uid="{1D5A65D2-5BB1-432B-932D-05BF0767695F}"/>
    <cellStyle name="Table  - Style5 2 2" xfId="13992" xr:uid="{8661BF47-3445-4D4B-B835-3AEF7FF673B6}"/>
    <cellStyle name="Table  - Style5 2 2 2" xfId="15916" xr:uid="{EA043078-302C-4874-B9EA-96A460CB0807}"/>
    <cellStyle name="Table  - Style5 2 2 2 2" xfId="18355" xr:uid="{4936719D-DA02-4FEF-86AE-30684BC7BB8A}"/>
    <cellStyle name="Table  - Style5 2 2 2 2 2" xfId="22612" xr:uid="{EC3DC7F5-697B-49F4-B2C8-065492B241F9}"/>
    <cellStyle name="Table  - Style5 2 2 2 2 3" xfId="23025" xr:uid="{D22D1D78-B498-4E10-8219-8D1A9041D0DA}"/>
    <cellStyle name="Table  - Style5 2 2 2 2 4" xfId="24988" xr:uid="{780009C0-1006-49AB-890B-D07937FE5A67}"/>
    <cellStyle name="Table  - Style5 2 2 2 3" xfId="19252" xr:uid="{7F8E2ED1-B98F-4BBF-9410-20EB1641540A}"/>
    <cellStyle name="Table  - Style5 2 2 2 3 2" xfId="23709" xr:uid="{5D7F4B75-FD0A-4B51-8BA8-A452AA82C08A}"/>
    <cellStyle name="Table  - Style5 2 2 2 3 3" xfId="25657" xr:uid="{FB4EF47B-0E20-4BF6-BEC2-52A2E0BAD112}"/>
    <cellStyle name="Table  - Style5 2 2 2 4" xfId="21349" xr:uid="{300FAC4A-FEB5-4A8F-8484-A00E2208394F}"/>
    <cellStyle name="Table  - Style5 2 2 3" xfId="17305" xr:uid="{54FBA726-E111-4C5A-9140-E7819289016E}"/>
    <cellStyle name="Table  - Style5 2 2 3 2" xfId="22060" xr:uid="{6CD5817E-DCBF-496B-A0F5-3079FA6222DD}"/>
    <cellStyle name="Table  - Style5 2 2 3 3" xfId="19705" xr:uid="{1B6F4DFC-BC08-4D1B-813E-2BECD533629E}"/>
    <cellStyle name="Table  - Style5 2 2 3 4" xfId="24526" xr:uid="{3E9517BE-DFA8-4E53-9080-5A7EEC72F461}"/>
    <cellStyle name="Table  - Style5 2 2 4" xfId="16567" xr:uid="{81B9B651-CD43-4B67-9A55-D8AE4EB5C54B}"/>
    <cellStyle name="Table  - Style5 2 2 4 2" xfId="21285" xr:uid="{5284E609-711D-4543-909F-1FB9B2352E33}"/>
    <cellStyle name="Table  - Style5 2 2 4 3" xfId="24091" xr:uid="{1B24F575-BC49-47EA-986B-34470CC7123B}"/>
    <cellStyle name="Table  - Style5 2 2 5" xfId="21219" xr:uid="{27D618AA-14E2-4307-AD3E-5CFFC8779724}"/>
    <cellStyle name="Table  - Style5 2 3" xfId="14867" xr:uid="{A2B22E78-F20A-4FBE-ACB8-2D48F31A105D}"/>
    <cellStyle name="Table  - Style5 2 3 2" xfId="17870" xr:uid="{BE7FB9A3-5BF9-4F26-9186-9238D4567607}"/>
    <cellStyle name="Table  - Style5 2 3 2 2" xfId="22305" xr:uid="{97A654B5-E3A2-4A7D-A123-9BE09EFEC8F0}"/>
    <cellStyle name="Table  - Style5 2 3 2 3" xfId="20343" xr:uid="{61B3EE9F-1780-43B4-8709-7EF03349F287}"/>
    <cellStyle name="Table  - Style5 2 3 2 4" xfId="24693" xr:uid="{7C24090B-7740-49E1-92CA-1F286CE9532E}"/>
    <cellStyle name="Table  - Style5 2 3 3" xfId="18837" xr:uid="{E42A8FC4-D42E-49E2-A8F2-B8DD7EE8480D}"/>
    <cellStyle name="Table  - Style5 2 3 3 2" xfId="23294" xr:uid="{C6AA1AF8-9E8D-47B3-874B-A3E6C786F28B}"/>
    <cellStyle name="Table  - Style5 2 3 3 3" xfId="25242" xr:uid="{E37EFF16-EC78-4F03-BADB-9EB9E1EB4B47}"/>
    <cellStyle name="Table  - Style5 2 3 4" xfId="19917" xr:uid="{5DD7C331-31E7-4504-BB9C-7F8FA0ADD204}"/>
    <cellStyle name="Table  - Style5 2 4" xfId="16742" xr:uid="{1D849237-6BCC-41DA-B76F-1C00DB032720}"/>
    <cellStyle name="Table  - Style5 2 4 2" xfId="21827" xr:uid="{DCFC468F-7D1D-4093-9C52-CB01DD9AC9C4}"/>
    <cellStyle name="Table  - Style5 2 4 3" xfId="20455" xr:uid="{14261AAD-E169-4140-8D60-DD8A63AF1517}"/>
    <cellStyle name="Table  - Style5 2 4 4" xfId="24251" xr:uid="{DCECCFB6-8011-400C-AB0D-6036A165255B}"/>
    <cellStyle name="Table  - Style5 2 5" xfId="16474" xr:uid="{E777F6C7-54E8-4F6C-B284-81D051A477E3}"/>
    <cellStyle name="Table  - Style5 2 5 2" xfId="19855" xr:uid="{65BAD562-AD08-433E-B758-FDBAAD0D50FB}"/>
    <cellStyle name="Table  - Style5 2 5 3" xfId="24004" xr:uid="{99A96BBC-1540-40B6-AB8C-8344B01810CA}"/>
    <cellStyle name="Table  - Style5 2 6" xfId="22887" xr:uid="{CA6C0F3E-91B0-4114-A894-C6C11E7377DB}"/>
    <cellStyle name="Table  - Style5 3" xfId="11620" xr:uid="{2A9B9F07-6961-4632-92CC-DC0DF42B6E48}"/>
    <cellStyle name="Table  - Style5 3 2" xfId="13991" xr:uid="{00D4B9B5-45F2-4AF0-98E3-510FAC3ECBD0}"/>
    <cellStyle name="Table  - Style5 3 2 2" xfId="15915" xr:uid="{4F6069E2-2D92-4D2E-BE64-1F7E4BA8FD26}"/>
    <cellStyle name="Table  - Style5 3 2 2 2" xfId="18354" xr:uid="{C80AD207-271A-44D8-B816-241AE8A71AD7}"/>
    <cellStyle name="Table  - Style5 3 2 2 2 2" xfId="22611" xr:uid="{99C7F97F-1655-4A71-9699-EBC015E22FF0}"/>
    <cellStyle name="Table  - Style5 3 2 2 2 3" xfId="23024" xr:uid="{2A9F648D-FFAA-49AA-96D4-426C4B9DCFF4}"/>
    <cellStyle name="Table  - Style5 3 2 2 2 4" xfId="24987" xr:uid="{E89E2717-078C-4C4B-86C1-DB818CBD383C}"/>
    <cellStyle name="Table  - Style5 3 2 2 3" xfId="19251" xr:uid="{BDF32ADD-8E4A-4893-B39E-6209BCC41CD9}"/>
    <cellStyle name="Table  - Style5 3 2 2 3 2" xfId="23708" xr:uid="{36A359BD-C7AF-4684-8F79-FE3274E7AF82}"/>
    <cellStyle name="Table  - Style5 3 2 2 3 3" xfId="25656" xr:uid="{C4E01D1A-AF26-4B54-9F7C-D3776FBF7800}"/>
    <cellStyle name="Table  - Style5 3 2 2 4" xfId="20576" xr:uid="{8997502C-F048-4BB7-B3BD-72979CC71A96}"/>
    <cellStyle name="Table  - Style5 3 2 3" xfId="17304" xr:uid="{5B8C5A75-8DB7-4D43-9C8A-B08B327E899C}"/>
    <cellStyle name="Table  - Style5 3 2 3 2" xfId="22059" xr:uid="{533633CE-191F-44EC-8380-0F1EDD3430CA}"/>
    <cellStyle name="Table  - Style5 3 2 3 3" xfId="19706" xr:uid="{6944355A-7667-44F1-9A92-7401C9291F4D}"/>
    <cellStyle name="Table  - Style5 3 2 3 4" xfId="24525" xr:uid="{56C84F9F-DFFF-4CF2-B8E1-F82FFCD323BE}"/>
    <cellStyle name="Table  - Style5 3 2 4" xfId="16568" xr:uid="{EFABB9A5-6A74-41B5-A9DC-11A3DAE38E2F}"/>
    <cellStyle name="Table  - Style5 3 2 4 2" xfId="20502" xr:uid="{EE5F28C7-06E7-4AA0-8AB5-3AB55387B462}"/>
    <cellStyle name="Table  - Style5 3 2 4 3" xfId="24092" xr:uid="{8DEA424A-0A78-4595-B783-7B70481B9C69}"/>
    <cellStyle name="Table  - Style5 3 2 5" xfId="22861" xr:uid="{B898C2B1-D9CB-4559-B53C-3F704441D302}"/>
    <cellStyle name="Table  - Style5 3 3" xfId="14866" xr:uid="{D98009CD-6C7C-43F5-9468-F279FA6E8A88}"/>
    <cellStyle name="Table  - Style5 3 3 2" xfId="17869" xr:uid="{3FD1FF3E-B85C-4BE4-BB56-177743789FEF}"/>
    <cellStyle name="Table  - Style5 3 3 2 2" xfId="22304" xr:uid="{45993416-D0A2-4742-B349-4F1ABD9261D5}"/>
    <cellStyle name="Table  - Style5 3 3 2 3" xfId="20344" xr:uid="{3E29759C-DB93-474E-B4AC-E7A9B172A49A}"/>
    <cellStyle name="Table  - Style5 3 3 2 4" xfId="24692" xr:uid="{B636F56C-FBAA-408E-808B-54869DF29142}"/>
    <cellStyle name="Table  - Style5 3 3 3" xfId="18836" xr:uid="{DEDED63F-681C-4BDD-8622-337161D7C91C}"/>
    <cellStyle name="Table  - Style5 3 3 3 2" xfId="23293" xr:uid="{2E473FC6-DCD4-449C-ADF7-E3D47CE05C03}"/>
    <cellStyle name="Table  - Style5 3 3 3 3" xfId="25241" xr:uid="{7DCCAB9F-AA17-4ECD-8C3C-3A34D03A5807}"/>
    <cellStyle name="Table  - Style5 3 3 4" xfId="20658" xr:uid="{487E6FA5-F22B-4FAF-9B39-C999C7E01312}"/>
    <cellStyle name="Table  - Style5 3 4" xfId="16741" xr:uid="{FD3E2FF3-8F00-43F1-9AB1-9A1FF6C0DCB2}"/>
    <cellStyle name="Table  - Style5 3 4 2" xfId="21826" xr:uid="{4BD934A5-4B8C-4FCC-9798-5D9C52CD940F}"/>
    <cellStyle name="Table  - Style5 3 4 3" xfId="21242" xr:uid="{B051BEEC-F3DF-4A15-9A9F-653AE3B4FAA8}"/>
    <cellStyle name="Table  - Style5 3 4 4" xfId="24250" xr:uid="{CF0D1673-FD0A-4152-8214-AD15B520F730}"/>
    <cellStyle name="Table  - Style5 3 5" xfId="17041" xr:uid="{9E0D71D8-E795-460E-89F7-E321F33CEA7D}"/>
    <cellStyle name="Table  - Style5 3 5 2" xfId="19777" xr:uid="{870C419E-BBAC-47A1-9E9F-F6D7685F1EC2}"/>
    <cellStyle name="Table  - Style5 3 5 3" xfId="24442" xr:uid="{AC0DD845-C3A3-44E2-A8BF-462A9CFB1ACA}"/>
    <cellStyle name="Table  - Style5 3 6" xfId="21808" xr:uid="{04A72079-0B27-4742-B0D4-8D5DBE17A51F}"/>
    <cellStyle name="Table  - Style5 4" xfId="13629" xr:uid="{0C7527A8-0A63-4D91-8AE3-466D527561F9}"/>
    <cellStyle name="Table  - Style5 4 2" xfId="15596" xr:uid="{EEE4C74A-38AC-4679-AE8C-CEDA9B871045}"/>
    <cellStyle name="Table  - Style5 4 2 2" xfId="18071" xr:uid="{47B3C6A1-C0D3-4194-A5F6-BFD320871264}"/>
    <cellStyle name="Table  - Style5 4 2 2 2" xfId="22447" xr:uid="{94E6B2B5-BAFF-4F8D-A61E-13A6A465DB4B}"/>
    <cellStyle name="Table  - Style5 4 2 2 3" xfId="19632" xr:uid="{BD175D8E-558F-4B71-96AA-57111B05F930}"/>
    <cellStyle name="Table  - Style5 4 2 2 4" xfId="24843" xr:uid="{202A9071-A1BE-4428-A1DD-90986DA48259}"/>
    <cellStyle name="Table  - Style5 4 2 3" xfId="19114" xr:uid="{AF259F0B-531D-4A1E-B84E-59DA04DB6D1A}"/>
    <cellStyle name="Table  - Style5 4 2 3 2" xfId="23571" xr:uid="{321DDAAC-2DE6-4B11-885F-DE1F06E2F468}"/>
    <cellStyle name="Table  - Style5 4 2 3 3" xfId="25519" xr:uid="{982EB60D-6D3E-4AB1-BFC1-C4EBFCB6054B}"/>
    <cellStyle name="Table  - Style5 4 2 4" xfId="20870" xr:uid="{9C3157DD-BEC6-43F2-9952-A14DD3CA6E43}"/>
    <cellStyle name="Table  - Style5 4 3" xfId="17116" xr:uid="{A480F7B1-E66D-464F-A399-D3153F60FADE}"/>
    <cellStyle name="Table  - Style5 4 3 2" xfId="21988" xr:uid="{CED0D2FE-32F9-4342-A77B-50BFE2FC9797}"/>
    <cellStyle name="Table  - Style5 4 3 3" xfId="19753" xr:uid="{F10623D1-FEE4-431F-844A-B6A18E9F9DD0}"/>
    <cellStyle name="Table  - Style5 4 3 4" xfId="24475" xr:uid="{F557EB8C-198F-47D8-8E91-CC5A90EA7051}"/>
    <cellStyle name="Table  - Style5 4 4" xfId="16993" xr:uid="{EEF1B41A-44CC-4D72-A9E0-C5E076AC8084}"/>
    <cellStyle name="Table  - Style5 4 4 2" xfId="21485" xr:uid="{C28D4915-2C92-4ACA-9D6D-F4FF55682D12}"/>
    <cellStyle name="Table  - Style5 4 4 3" xfId="24401" xr:uid="{B4F48905-455E-42D6-8C30-A6FBA27F43E6}"/>
    <cellStyle name="Table  - Style5 4 5" xfId="20737" xr:uid="{67DBAE9A-A50C-469D-99F7-4C3FE742ABAC}"/>
    <cellStyle name="Table  - Style5 5" xfId="13765" xr:uid="{EB57736A-733A-4AD9-9F8C-FE9718FC0649}"/>
    <cellStyle name="Table  - Style5 5 2" xfId="15719" xr:uid="{72503FC1-CCE5-4256-B21D-5615B42E5227}"/>
    <cellStyle name="Table  - Style5 5 2 2" xfId="18182" xr:uid="{330CF19B-CDD7-467B-92E3-B35AAC832A25}"/>
    <cellStyle name="Table  - Style5 5 2 2 2" xfId="22517" xr:uid="{4C804160-B84E-4947-89C5-DBEED7044F23}"/>
    <cellStyle name="Table  - Style5 5 2 2 3" xfId="20199" xr:uid="{49B48661-0EA6-4402-AC4B-61F78649E086}"/>
    <cellStyle name="Table  - Style5 5 2 2 4" xfId="24909" xr:uid="{AD3D6F9D-D8E1-4B24-97CD-933983F174D7}"/>
    <cellStyle name="Table  - Style5 5 2 3" xfId="19179" xr:uid="{683A6F51-1F87-447A-9F09-C64882C6E23B}"/>
    <cellStyle name="Table  - Style5 5 2 3 2" xfId="23636" xr:uid="{DEE57603-EF9E-49F9-A66B-95CCA36838EC}"/>
    <cellStyle name="Table  - Style5 5 2 3 3" xfId="25584" xr:uid="{67989861-B38E-4473-BB25-4E93EDAC82CE}"/>
    <cellStyle name="Table  - Style5 5 2 4" xfId="22115" xr:uid="{5B6A3EFC-2DB3-4578-8F5D-7125A2FDA583}"/>
    <cellStyle name="Table  - Style5 5 3" xfId="17177" xr:uid="{A9D374AF-7613-48BD-8865-B45BFBAE4393}"/>
    <cellStyle name="Table  - Style5 5 3 2" xfId="22010" xr:uid="{78DFB79E-E17E-442A-9123-1FC145612EF2}"/>
    <cellStyle name="Table  - Style5 5 3 3" xfId="19737" xr:uid="{CAD13270-D827-438E-A90F-4D7E8DA20086}"/>
    <cellStyle name="Table  - Style5 5 3 4" xfId="24492" xr:uid="{51366944-50AF-4894-B6C8-0CBFE5FF3E24}"/>
    <cellStyle name="Table  - Style5 5 4" xfId="16636" xr:uid="{48C1E025-CADE-4B59-978C-EDD6415EB0EF}"/>
    <cellStyle name="Table  - Style5 5 4 2" xfId="21267" xr:uid="{28E9569B-61B4-4A25-A863-BAD85EC34249}"/>
    <cellStyle name="Table  - Style5 5 4 3" xfId="24160" xr:uid="{66A62ED5-F134-4900-9DBF-7D1525405B31}"/>
    <cellStyle name="Table  - Style5 5 5" xfId="19576" xr:uid="{8C618B0E-F52F-4C6C-9467-43548AC59244}"/>
    <cellStyle name="Table  - Style5 6" xfId="13631" xr:uid="{A157B5E1-DB3E-4688-B5AF-8D66FB7ECF6A}"/>
    <cellStyle name="Table  - Style5 6 2" xfId="15598" xr:uid="{2E9D6863-064C-468E-AC9C-56B6FB350950}"/>
    <cellStyle name="Table  - Style5 6 2 2" xfId="18073" xr:uid="{AD9C06F4-3154-4F92-90B3-C03E6DE011D2}"/>
    <cellStyle name="Table  - Style5 6 2 2 2" xfId="22449" xr:uid="{513AD37E-F389-4007-BB11-674DFB841BD6}"/>
    <cellStyle name="Table  - Style5 6 2 2 3" xfId="19630" xr:uid="{CC828B3E-057B-42CC-B6CC-568A85D9572D}"/>
    <cellStyle name="Table  - Style5 6 2 2 4" xfId="24845" xr:uid="{6DF787B7-0FFC-4C47-BCA7-711C4C90AB64}"/>
    <cellStyle name="Table  - Style5 6 2 3" xfId="19116" xr:uid="{DC5ACF78-9E4B-4A1E-A5AF-DA885BAD5BCF}"/>
    <cellStyle name="Table  - Style5 6 2 3 2" xfId="23573" xr:uid="{CBD56369-E6CF-429F-A535-6D44FFCBC623}"/>
    <cellStyle name="Table  - Style5 6 2 3 3" xfId="25521" xr:uid="{ADD7B471-FC3B-4D97-8D5B-6D400585DB7C}"/>
    <cellStyle name="Table  - Style5 6 2 4" xfId="22534" xr:uid="{4B9A3C56-BE75-43F1-B539-B669EC1E6AF1}"/>
    <cellStyle name="Table  - Style5 6 3" xfId="17118" xr:uid="{C3914068-A033-4AE8-9FEB-DB14EB749920}"/>
    <cellStyle name="Table  - Style5 6 3 2" xfId="21990" xr:uid="{F829341E-3BB7-4C20-AEFB-987075FED026}"/>
    <cellStyle name="Table  - Style5 6 3 3" xfId="19751" xr:uid="{8C137567-709E-41A5-9857-BE44F54861A7}"/>
    <cellStyle name="Table  - Style5 6 3 4" xfId="24477" xr:uid="{416BA3EE-B998-433C-8C96-F870B906184E}"/>
    <cellStyle name="Table  - Style5 6 4" xfId="16435" xr:uid="{76A0D0E8-5678-4A13-8D76-378D7C9C4A84}"/>
    <cellStyle name="Table  - Style5 6 4 2" xfId="20522" xr:uid="{D71D8C3D-6532-417C-88F0-48303D5E2E1A}"/>
    <cellStyle name="Table  - Style5 6 4 3" xfId="23971" xr:uid="{E9CAC4BB-B074-41F3-BAAE-6892624191FD}"/>
    <cellStyle name="Table  - Style5 6 5" xfId="19966" xr:uid="{04B1ABBB-3FB3-4225-AEA2-EFD7604D9E4D}"/>
    <cellStyle name="Table  - Style5 7" xfId="14481" xr:uid="{759E711A-8808-41ED-841B-108AB6B7175E}"/>
    <cellStyle name="Table  - Style5 7 2" xfId="17751" xr:uid="{A9530387-0A2B-49EE-924C-4A7DD74D9BD7}"/>
    <cellStyle name="Table  - Style5 7 2 2" xfId="22209" xr:uid="{21460EEC-AF6A-4979-82E6-5D8F2AB006E6}"/>
    <cellStyle name="Table  - Style5 7 2 3" xfId="21877" xr:uid="{26CB2820-1A22-45EC-8F76-1ADE9B6C4592}"/>
    <cellStyle name="Table  - Style5 7 2 4" xfId="24594" xr:uid="{A07B4F43-01C6-4A47-8687-E8DF00448F4C}"/>
    <cellStyle name="Table  - Style5 7 3" xfId="16410" xr:uid="{90A6C7F7-E6DE-49C6-B31F-E4B88A0FD04A}"/>
    <cellStyle name="Table  - Style5 7 3 2" xfId="20847" xr:uid="{B1AD289F-84F9-4C1A-B5BA-2D92B35B25F5}"/>
    <cellStyle name="Table  - Style5 7 3 3" xfId="23946" xr:uid="{7A49DCFE-5B03-49C3-881D-3F346160DB34}"/>
    <cellStyle name="Table  - Style5 7 4" xfId="20045" xr:uid="{D72670B0-CF66-4482-A7FD-72DE0CF11195}"/>
    <cellStyle name="Table  - Style5 8" xfId="15502" xr:uid="{15F7E80C-CC97-4589-A526-CAE47D5A5C4E}"/>
    <cellStyle name="Table  - Style5 8 2" xfId="19058" xr:uid="{BCC60923-A079-4326-8AE8-D70157C3438F}"/>
    <cellStyle name="Table  - Style5 8 2 2" xfId="23515" xr:uid="{A9FC7F62-38F6-41DB-BE77-8294DFFC3B07}"/>
    <cellStyle name="Table  - Style5 8 2 3" xfId="25463" xr:uid="{C0946CCB-7286-4376-82D2-15E979C1C039}"/>
    <cellStyle name="Table  - Style5 8 3" xfId="21379" xr:uid="{BB3C9CB6-D1C9-4A86-9C4C-7F24F82262F7}"/>
    <cellStyle name="Table  - Style5 9" xfId="16484" xr:uid="{7C158385-217E-4A1F-8CA0-BCEA27572261}"/>
    <cellStyle name="Table  - Style5 9 2" xfId="20513" xr:uid="{2B846456-FD2C-4FEF-A803-9C15015E1F11}"/>
    <cellStyle name="Table  - Style5 9 3" xfId="24010" xr:uid="{41D6C118-1CFB-4DE1-94E8-D74FA332DA3C}"/>
    <cellStyle name="Table  - Style6" xfId="9970" xr:uid="{82228F4A-FAC3-434F-8D04-86C87EEA58EB}"/>
    <cellStyle name="Table  - Style6 10" xfId="20020" xr:uid="{1B885CC0-5680-4C9F-8133-83D96E7E9554}"/>
    <cellStyle name="Table  - Style6 2" xfId="11622" xr:uid="{C5D6F3BF-A0B8-4595-A651-D66284BED01A}"/>
    <cellStyle name="Table  - Style6 2 2" xfId="13993" xr:uid="{163A6766-E7B7-447A-B8D1-D3C39F76ACAE}"/>
    <cellStyle name="Table  - Style6 2 2 2" xfId="15917" xr:uid="{7E3BE051-12A7-4459-BF50-44051A285CB7}"/>
    <cellStyle name="Table  - Style6 2 2 2 2" xfId="18356" xr:uid="{3132A558-28D0-4969-B813-55A3BD23C0DC}"/>
    <cellStyle name="Table  - Style6 2 2 2 2 2" xfId="22613" xr:uid="{65273398-B4EA-44A9-90CC-B1242AE1E923}"/>
    <cellStyle name="Table  - Style6 2 2 2 2 3" xfId="23026" xr:uid="{F23BAAD0-CB63-4546-A78F-2479C5C45CB0}"/>
    <cellStyle name="Table  - Style6 2 2 2 2 4" xfId="24989" xr:uid="{B8721DB3-2B6F-4874-9390-DB3CDD2EE3B4}"/>
    <cellStyle name="Table  - Style6 2 2 2 3" xfId="19253" xr:uid="{28854747-C92C-424F-A5C1-0ED322C6D4BC}"/>
    <cellStyle name="Table  - Style6 2 2 2 3 2" xfId="23710" xr:uid="{E1CE4F7A-2DA2-47C1-A0F4-51268ECE58A7}"/>
    <cellStyle name="Table  - Style6 2 2 2 3 3" xfId="25658" xr:uid="{583D7DA8-34B1-4F07-9635-9A7D72BBC1BC}"/>
    <cellStyle name="Table  - Style6 2 2 2 4" xfId="20575" xr:uid="{3F5C6E52-F2E6-4074-A069-BF2DB03E6537}"/>
    <cellStyle name="Table  - Style6 2 2 3" xfId="17306" xr:uid="{8D3F93E7-8AF3-4108-A14D-B4949B82CA0D}"/>
    <cellStyle name="Table  - Style6 2 2 3 2" xfId="22061" xr:uid="{6404FCE2-9231-4950-B60C-7E2CE05A7732}"/>
    <cellStyle name="Table  - Style6 2 2 3 3" xfId="19704" xr:uid="{920E2532-253B-452A-BB19-91ADA2A6F394}"/>
    <cellStyle name="Table  - Style6 2 2 3 4" xfId="24527" xr:uid="{D5F14350-85B0-4424-8FE7-CFB6F4FAE599}"/>
    <cellStyle name="Table  - Style6 2 2 4" xfId="16566" xr:uid="{4565A9B8-DC1B-4CC8-8ADA-882AE8B6AACA}"/>
    <cellStyle name="Table  - Style6 2 2 4 2" xfId="21094" xr:uid="{69511E19-BDE4-42EE-A1CD-BE038956E217}"/>
    <cellStyle name="Table  - Style6 2 2 4 3" xfId="24090" xr:uid="{C997F437-CFB7-44CE-A781-56AA48E58BB8}"/>
    <cellStyle name="Table  - Style6 2 2 5" xfId="22886" xr:uid="{F38A0DDE-31AA-4522-961C-652FA245994F}"/>
    <cellStyle name="Table  - Style6 2 3" xfId="14868" xr:uid="{0F6E8A42-8F27-4909-999C-11C01DAA79F0}"/>
    <cellStyle name="Table  - Style6 2 3 2" xfId="17871" xr:uid="{E2E875C3-5D88-482F-89A4-557D84AE2258}"/>
    <cellStyle name="Table  - Style6 2 3 2 2" xfId="22306" xr:uid="{2AF8EDC9-12B6-4333-8C19-43B0C795AC09}"/>
    <cellStyle name="Table  - Style6 2 3 2 3" xfId="20342" xr:uid="{D32583D9-8550-4B1F-A136-BFEF3B1C1CAA}"/>
    <cellStyle name="Table  - Style6 2 3 2 4" xfId="24694" xr:uid="{252FCF9B-1B7E-4A31-B3EB-D9B8552C2D2F}"/>
    <cellStyle name="Table  - Style6 2 3 3" xfId="18838" xr:uid="{4F5AD8ED-E7EB-4F51-8EFA-CDDC86ED7678}"/>
    <cellStyle name="Table  - Style6 2 3 3 2" xfId="23295" xr:uid="{4C1E58CB-BFE1-493F-8114-839DCDE63B2D}"/>
    <cellStyle name="Table  - Style6 2 3 3 3" xfId="25243" xr:uid="{6B484EA0-F0AF-4C45-8E11-461053825079}"/>
    <cellStyle name="Table  - Style6 2 3 4" xfId="20065" xr:uid="{16E000DD-CFBC-44B4-80B1-C4445C0EC1CB}"/>
    <cellStyle name="Table  - Style6 2 4" xfId="16743" xr:uid="{097AF8ED-0B17-44CF-AA02-6895DC1EAAB3}"/>
    <cellStyle name="Table  - Style6 2 4 2" xfId="21828" xr:uid="{BDA76894-BF25-41A2-9A10-B1BC461A6205}"/>
    <cellStyle name="Table  - Style6 2 4 3" xfId="19479" xr:uid="{8C0789DC-2D75-418E-8831-09FC14D88361}"/>
    <cellStyle name="Table  - Style6 2 4 4" xfId="24252" xr:uid="{C80A654B-DB2A-4704-AF43-562F237DB062}"/>
    <cellStyle name="Table  - Style6 2 5" xfId="16473" xr:uid="{32517A99-7D17-4A85-A9C2-838AE99AA2B6}"/>
    <cellStyle name="Table  - Style6 2 5 2" xfId="19856" xr:uid="{9B8EEFEA-1F15-4701-9EC9-11A38977592C}"/>
    <cellStyle name="Table  - Style6 2 5 3" xfId="24003" xr:uid="{56E485FA-9B76-441E-9047-DB72C27AF451}"/>
    <cellStyle name="Table  - Style6 2 6" xfId="21431" xr:uid="{6D3585A2-A313-418E-91EF-BA69B5FF2D93}"/>
    <cellStyle name="Table  - Style6 3" xfId="11619" xr:uid="{A3666D61-1721-4167-BFB3-3DF8F5671E47}"/>
    <cellStyle name="Table  - Style6 3 2" xfId="13990" xr:uid="{E5A3885A-4D7D-4D78-9E3F-ED4E449F6888}"/>
    <cellStyle name="Table  - Style6 3 2 2" xfId="15914" xr:uid="{7D223794-EE7C-4438-99B7-F9F6BD8967F1}"/>
    <cellStyle name="Table  - Style6 3 2 2 2" xfId="18353" xr:uid="{71FBFBC9-B54C-4BD6-B9DD-C818A169DD5F}"/>
    <cellStyle name="Table  - Style6 3 2 2 2 2" xfId="22610" xr:uid="{FEBE2D3D-08EB-4991-948A-AEDF49B9B596}"/>
    <cellStyle name="Table  - Style6 3 2 2 2 3" xfId="9913" xr:uid="{6F10B871-FA16-4C8C-9109-BD138DDA9E70}"/>
    <cellStyle name="Table  - Style6 3 2 2 2 4" xfId="24986" xr:uid="{62B603C0-1BBB-4AAB-911A-152A44ACF7A2}"/>
    <cellStyle name="Table  - Style6 3 2 2 3" xfId="19250" xr:uid="{8E1D8E08-789A-4E8D-92DE-D9DC1A0E4537}"/>
    <cellStyle name="Table  - Style6 3 2 2 3 2" xfId="23707" xr:uid="{B6B01A33-2A9B-4D7C-BF88-8ACDD71E7F24}"/>
    <cellStyle name="Table  - Style6 3 2 2 3 3" xfId="25655" xr:uid="{AB053741-97DD-419B-B457-434E53789378}"/>
    <cellStyle name="Table  - Style6 3 2 2 4" xfId="19499" xr:uid="{C8CE70E9-ED91-4A61-89AE-86201FDF9027}"/>
    <cellStyle name="Table  - Style6 3 2 3" xfId="17303" xr:uid="{B62AAFE2-03B9-422F-8D5B-E514F947CC7F}"/>
    <cellStyle name="Table  - Style6 3 2 3 2" xfId="22058" xr:uid="{6F52B9A2-40AE-42C0-8EB3-388FEE84A363}"/>
    <cellStyle name="Table  - Style6 3 2 3 3" xfId="19707" xr:uid="{E9D65017-0DC0-4895-A6AE-ABD5BB60D2EE}"/>
    <cellStyle name="Table  - Style6 3 2 3 4" xfId="24524" xr:uid="{FB93DB4B-C821-4CAF-82A3-A5D7CF80462C}"/>
    <cellStyle name="Table  - Style6 3 2 4" xfId="16569" xr:uid="{A12F5F36-1CC7-43D1-85F2-0C9952F5E199}"/>
    <cellStyle name="Table  - Style6 3 2 4 2" xfId="19798" xr:uid="{22A01CA5-90BC-4836-8292-51D39C42AD88}"/>
    <cellStyle name="Table  - Style6 3 2 4 3" xfId="24093" xr:uid="{6D5B15F2-2F1F-49D6-B3B6-BD9F2A8EF66A}"/>
    <cellStyle name="Table  - Style6 3 2 5" xfId="22239" xr:uid="{E9B3DA75-0921-4875-B8E3-83B7EA7064CA}"/>
    <cellStyle name="Table  - Style6 3 3" xfId="14865" xr:uid="{265A8BF4-E4C5-4739-BECF-BFD3DC3785D9}"/>
    <cellStyle name="Table  - Style6 3 3 2" xfId="17868" xr:uid="{56879CA2-1A0B-402B-AC60-BF48A6CBDCCF}"/>
    <cellStyle name="Table  - Style6 3 3 2 2" xfId="22303" xr:uid="{CECCD2BB-509E-4E96-BC65-FFC6D36D0131}"/>
    <cellStyle name="Table  - Style6 3 3 2 3" xfId="20345" xr:uid="{C21891ED-53F6-4122-86A7-0BA33C33026A}"/>
    <cellStyle name="Table  - Style6 3 3 2 4" xfId="24691" xr:uid="{37662C29-9870-4AF0-976D-6D14CF5E505C}"/>
    <cellStyle name="Table  - Style6 3 3 3" xfId="18835" xr:uid="{0CFFC28C-D3F8-45A6-8691-9C5102C490ED}"/>
    <cellStyle name="Table  - Style6 3 3 3 2" xfId="23292" xr:uid="{A373F6CA-3DE8-4434-B0EA-C2F16D00041F}"/>
    <cellStyle name="Table  - Style6 3 3 3 3" xfId="25240" xr:uid="{4FC0021E-96BE-4360-8742-0089F3CF91D0}"/>
    <cellStyle name="Table  - Style6 3 3 4" xfId="20659" xr:uid="{74987B16-E531-42C3-9DDA-A1868208C45B}"/>
    <cellStyle name="Table  - Style6 3 4" xfId="16740" xr:uid="{48E97091-9765-4FCC-83B8-D085C3C4CC96}"/>
    <cellStyle name="Table  - Style6 3 4 2" xfId="21825" xr:uid="{57ED1531-2E40-48DD-B1DA-A6B241E0D7BB}"/>
    <cellStyle name="Table  - Style6 3 4 3" xfId="20456" xr:uid="{9D7CD595-1E83-4BF4-8283-99925B5A71DF}"/>
    <cellStyle name="Table  - Style6 3 4 4" xfId="24249" xr:uid="{E69E62E8-6378-4BCB-B161-9687EBE419A9}"/>
    <cellStyle name="Table  - Style6 3 5" xfId="16690" xr:uid="{539D3D4B-9428-46D6-8C8F-252B4C1F7810}"/>
    <cellStyle name="Table  - Style6 3 5 2" xfId="20464" xr:uid="{EBC2012A-98AC-4B1F-B1A9-12F04C663265}"/>
    <cellStyle name="Table  - Style6 3 5 3" xfId="24210" xr:uid="{E2ABD97A-DC64-45FA-BA3F-84F4232275E6}"/>
    <cellStyle name="Table  - Style6 3 6" xfId="20012" xr:uid="{CA6B24B3-6107-43CD-9C34-27B9132E13CC}"/>
    <cellStyle name="Table  - Style6 4" xfId="13630" xr:uid="{06A8B1E4-8BF8-449A-B7BB-F9A0B039C908}"/>
    <cellStyle name="Table  - Style6 4 2" xfId="15597" xr:uid="{52C9676A-5FDF-45C2-A12B-4C19D28832FC}"/>
    <cellStyle name="Table  - Style6 4 2 2" xfId="18072" xr:uid="{8E3C751F-2889-40F9-8DE0-CCB927B31F0F}"/>
    <cellStyle name="Table  - Style6 4 2 2 2" xfId="22448" xr:uid="{69F18BE0-44E2-46D8-AF17-650B0D4E8719}"/>
    <cellStyle name="Table  - Style6 4 2 2 3" xfId="19631" xr:uid="{EB72DD96-93D7-48D4-B09B-6F9B9E047007}"/>
    <cellStyle name="Table  - Style6 4 2 2 4" xfId="24844" xr:uid="{B631FAEF-F384-4A35-897E-F7E327A000B9}"/>
    <cellStyle name="Table  - Style6 4 2 3" xfId="19115" xr:uid="{9B7707B6-4C28-4ECA-AEEE-294906F87D18}"/>
    <cellStyle name="Table  - Style6 4 2 3 2" xfId="23572" xr:uid="{2768954D-0744-44F5-B680-7BF600AAAEAF}"/>
    <cellStyle name="Table  - Style6 4 2 3 3" xfId="25520" xr:uid="{C7F3B30F-8E37-44DD-9A43-F984F4A017D3}"/>
    <cellStyle name="Table  - Style6 4 2 4" xfId="22021" xr:uid="{CAF0F0FF-8496-477A-923B-BE8A9A5E1605}"/>
    <cellStyle name="Table  - Style6 4 3" xfId="17117" xr:uid="{3FB9D325-52E8-4D9B-97F3-36FF5A49CE7E}"/>
    <cellStyle name="Table  - Style6 4 3 2" xfId="21989" xr:uid="{F923B57F-0DB5-4B99-BF37-DB451A0EC60A}"/>
    <cellStyle name="Table  - Style6 4 3 3" xfId="19752" xr:uid="{66BE5431-6639-4457-A1B2-BC5980C981F7}"/>
    <cellStyle name="Table  - Style6 4 3 4" xfId="24476" xr:uid="{2F969992-E569-4E15-8396-7247C4731B8D}"/>
    <cellStyle name="Table  - Style6 4 4" xfId="16436" xr:uid="{DE5B1DD6-6F36-45DF-A14B-0AB0CB9C1EA8}"/>
    <cellStyle name="Table  - Style6 4 4 2" xfId="21300" xr:uid="{E85AE829-6B63-464E-84B0-277817F152EA}"/>
    <cellStyle name="Table  - Style6 4 4 3" xfId="23972" xr:uid="{950F9CCC-0C58-41E1-AD87-003A6AD374FE}"/>
    <cellStyle name="Table  - Style6 4 5" xfId="20736" xr:uid="{87DCD650-C86D-4E9E-A1F3-57C2ED179F52}"/>
    <cellStyle name="Table  - Style6 5" xfId="13636" xr:uid="{6266A1EE-FC0C-4883-AF9C-762B630CF9FC}"/>
    <cellStyle name="Table  - Style6 5 2" xfId="15603" xr:uid="{50D4900A-C4D1-4A9D-8C1A-7FB3C6DDF0E5}"/>
    <cellStyle name="Table  - Style6 5 2 2" xfId="18078" xr:uid="{0AEFC850-F66C-44F3-B563-FF25460F8FCE}"/>
    <cellStyle name="Table  - Style6 5 2 2 2" xfId="22454" xr:uid="{B0051698-CE6E-4BA7-BF82-DF97D35A8159}"/>
    <cellStyle name="Table  - Style6 5 2 2 3" xfId="20243" xr:uid="{B38ABF4E-EC82-4519-8530-CFEF77233FA5}"/>
    <cellStyle name="Table  - Style6 5 2 2 4" xfId="24850" xr:uid="{539AD5DA-5007-4735-A718-7DC5C2F51601}"/>
    <cellStyle name="Table  - Style6 5 2 3" xfId="19121" xr:uid="{B27CE494-76E5-4D2A-B463-AC6D71F3958A}"/>
    <cellStyle name="Table  - Style6 5 2 3 2" xfId="23578" xr:uid="{1A0D0EAE-8B55-4E9B-A190-9EC348C8DDDC}"/>
    <cellStyle name="Table  - Style6 5 2 3 3" xfId="25526" xr:uid="{1C62F498-5BDA-4989-B6C1-2F46EB81FF49}"/>
    <cellStyle name="Table  - Style6 5 2 4" xfId="20989" xr:uid="{142DD7C8-7CF9-4DD1-B8B9-7BD81F330AAE}"/>
    <cellStyle name="Table  - Style6 5 3" xfId="17123" xr:uid="{7AC6700C-C78D-485A-9B8C-580BA5958151}"/>
    <cellStyle name="Table  - Style6 5 3 2" xfId="21995" xr:uid="{A0C4E78F-0A1E-47D1-B959-1E0AD6AB4C0D}"/>
    <cellStyle name="Table  - Style6 5 3 3" xfId="19746" xr:uid="{13B8B89B-05E9-4454-B6AE-063E73A2EEEC}"/>
    <cellStyle name="Table  - Style6 5 3 4" xfId="24482" xr:uid="{6623404C-2D71-41D8-BC71-FC8D94D46319}"/>
    <cellStyle name="Table  - Style6 5 4" xfId="16988" xr:uid="{8EC076CD-AF00-4FB7-BFFE-3D4CC7E8B759}"/>
    <cellStyle name="Table  - Style6 5 4 2" xfId="21157" xr:uid="{B0CFDE5E-D81D-4D6D-8DF6-AFD66B1FBBD7}"/>
    <cellStyle name="Table  - Style6 5 4 3" xfId="24396" xr:uid="{E94B5959-332E-4479-B7DD-B1681413F16C}"/>
    <cellStyle name="Table  - Style6 5 5" xfId="20041" xr:uid="{1FC69AAF-B4E9-407A-B741-BC850EA200FB}"/>
    <cellStyle name="Table  - Style6 6" xfId="13632" xr:uid="{D64B18FA-B0F5-420C-A574-D338791DEB4E}"/>
    <cellStyle name="Table  - Style6 6 2" xfId="15599" xr:uid="{4F85266F-92DD-4540-BF02-8D595446E88F}"/>
    <cellStyle name="Table  - Style6 6 2 2" xfId="18074" xr:uid="{7E151BF2-6FAE-48E1-8B3E-745FE31DE089}"/>
    <cellStyle name="Table  - Style6 6 2 2 2" xfId="22450" xr:uid="{81C28F98-B5C1-4AE8-9B12-F66A963A5E88}"/>
    <cellStyle name="Table  - Style6 6 2 2 3" xfId="19629" xr:uid="{0CC8C5F9-7AF1-493A-A349-02134A86648D}"/>
    <cellStyle name="Table  - Style6 6 2 2 4" xfId="24846" xr:uid="{9FFDF35D-C092-44EE-AA1F-D2B7D74584A7}"/>
    <cellStyle name="Table  - Style6 6 2 3" xfId="19117" xr:uid="{C17BCD22-08FE-4355-9FB4-127EF74AE64A}"/>
    <cellStyle name="Table  - Style6 6 2 3 2" xfId="23574" xr:uid="{F1B35045-4903-47F2-BBB8-0823D56AB1C1}"/>
    <cellStyle name="Table  - Style6 6 2 3 3" xfId="25522" xr:uid="{2A8CDF63-C054-4F7B-A76A-01480BD71267}"/>
    <cellStyle name="Table  - Style6 6 2 4" xfId="21501" xr:uid="{3ECE5D36-E5BB-44D1-BB84-5DAA38A43AEF}"/>
    <cellStyle name="Table  - Style6 6 3" xfId="17119" xr:uid="{26579B8E-E31B-40FD-A724-FC4E6BED1698}"/>
    <cellStyle name="Table  - Style6 6 3 2" xfId="21991" xr:uid="{21BF4D42-4399-44CC-8D31-1E014ED060DC}"/>
    <cellStyle name="Table  - Style6 6 3 3" xfId="19750" xr:uid="{C5D1936C-E694-4970-977B-64A50B2CE4A7}"/>
    <cellStyle name="Table  - Style6 6 3 4" xfId="24478" xr:uid="{95CF10A4-A804-40B6-8F98-CCB9EC6AC891}"/>
    <cellStyle name="Table  - Style6 6 4" xfId="16992" xr:uid="{D015B1E3-6B21-47A7-B244-C81A10AB07E4}"/>
    <cellStyle name="Table  - Style6 6 4 2" xfId="22918" xr:uid="{4B9BD17D-8AC8-46E7-82D6-35DD8949C68C}"/>
    <cellStyle name="Table  - Style6 6 4 3" xfId="24400" xr:uid="{9FCFC15D-CBE9-43B5-BAAC-85910CE54973}"/>
    <cellStyle name="Table  - Style6 6 5" xfId="20895" xr:uid="{AEFB5B9A-FCC8-4BD6-BE29-D92BCA2871F5}"/>
    <cellStyle name="Table  - Style6 7" xfId="14482" xr:uid="{8950A746-695B-45A2-A6D2-75E43F556BFD}"/>
    <cellStyle name="Table  - Style6 7 2" xfId="17752" xr:uid="{7D0A0577-C899-46E0-9297-CAF22D725822}"/>
    <cellStyle name="Table  - Style6 7 2 2" xfId="22210" xr:uid="{0099E4BC-62B8-42EB-BDCC-98D28FC5FE4A}"/>
    <cellStyle name="Table  - Style6 7 2 3" xfId="22162" xr:uid="{CB80A72D-CA8D-4D19-9CF2-51691E7BF4A3}"/>
    <cellStyle name="Table  - Style6 7 2 4" xfId="24595" xr:uid="{CECD9A2B-FA16-4033-8056-3C1823462583}"/>
    <cellStyle name="Table  - Style6 7 3" xfId="16896" xr:uid="{FB0AADE8-903A-4E9F-AF76-E140262C555B}"/>
    <cellStyle name="Table  - Style6 7 3 2" xfId="21723" xr:uid="{0A4A9AB6-938B-4F45-A6D9-75FC627EF766}"/>
    <cellStyle name="Table  - Style6 7 3 3" xfId="24326" xr:uid="{9739F2E9-F28D-4FF5-8128-595A16633831}"/>
    <cellStyle name="Table  - Style6 7 4" xfId="21960" xr:uid="{6C490B69-5EB6-4D4C-9D3C-026E02A165E9}"/>
    <cellStyle name="Table  - Style6 8" xfId="15503" xr:uid="{376D94F6-A8EF-436D-ADDA-92D4DA6EB38F}"/>
    <cellStyle name="Table  - Style6 8 2" xfId="19059" xr:uid="{BCF69DA9-C813-4E50-8F88-BDC8E1D43EB5}"/>
    <cellStyle name="Table  - Style6 8 2 2" xfId="23516" xr:uid="{927E1917-94F0-47E1-8B8E-F6A49B4A59BF}"/>
    <cellStyle name="Table  - Style6 8 2 3" xfId="25464" xr:uid="{677F92FF-4FD9-4455-9B44-E4263372BDE6}"/>
    <cellStyle name="Table  - Style6 8 3" xfId="20610" xr:uid="{4C3D1F89-955F-4F75-A772-79B3FFA30112}"/>
    <cellStyle name="Table  - Style6 9" xfId="16483" xr:uid="{D051040C-487E-48E5-B9C2-3B2C7EADF5BD}"/>
    <cellStyle name="Table  - Style6 9 2" xfId="21294" xr:uid="{4772F389-6964-4BF8-BD9D-A74F3DD3F6CD}"/>
    <cellStyle name="Table  - Style6 9 3" xfId="24009" xr:uid="{E1EC1C93-034E-416C-ABE7-706B39045792}"/>
    <cellStyle name="Table Head" xfId="73" xr:uid="{00000000-0005-0000-0000-000096220000}"/>
    <cellStyle name="Table Source" xfId="74" xr:uid="{00000000-0005-0000-0000-000097220000}"/>
    <cellStyle name="Table Text" xfId="75" xr:uid="{00000000-0005-0000-0000-000098220000}"/>
    <cellStyle name="Table Text 2" xfId="13488" xr:uid="{94495E24-A38D-49CA-9040-77828D579EF3}"/>
    <cellStyle name="Table Text 3" xfId="17632" xr:uid="{8D008FA1-1542-4082-93D4-3C45338434EB}"/>
    <cellStyle name="Table Text 4" xfId="10148" xr:uid="{BCB5C578-68A5-4372-A5EA-D662EE2515A8}"/>
    <cellStyle name="Table Title" xfId="76" xr:uid="{00000000-0005-0000-0000-000099220000}"/>
    <cellStyle name="Table Units" xfId="77" xr:uid="{00000000-0005-0000-0000-00009A220000}"/>
    <cellStyle name="TableBorder" xfId="9971" xr:uid="{F9A1B825-C0AB-4001-B161-0F0BBBC8754C}"/>
    <cellStyle name="Text" xfId="78" xr:uid="{00000000-0005-0000-0000-00009B220000}"/>
    <cellStyle name="Text 1" xfId="79" xr:uid="{00000000-0005-0000-0000-00009C220000}"/>
    <cellStyle name="Text 2" xfId="80" xr:uid="{00000000-0005-0000-0000-00009D220000}"/>
    <cellStyle name="Text 3" xfId="272" xr:uid="{00000000-0005-0000-0000-00009E220000}"/>
    <cellStyle name="Text 4" xfId="1054" xr:uid="{00000000-0005-0000-0000-00009F220000}"/>
    <cellStyle name="Text 4 2" xfId="11714" xr:uid="{6CFD10F2-D185-44F0-9E6B-815D8775597E}"/>
    <cellStyle name="Text 5" xfId="11894" xr:uid="{5E2B67FA-A266-4966-AF5C-42018435796D}"/>
    <cellStyle name="Text 6" xfId="11928" xr:uid="{2ADC6600-96E4-4021-86AC-E654DD59B42E}"/>
    <cellStyle name="text 7" xfId="9972" xr:uid="{49B70CB0-3717-4131-92E5-B1E0E7621D02}"/>
    <cellStyle name="Text Head 1" xfId="81" xr:uid="{00000000-0005-0000-0000-0000A0220000}"/>
    <cellStyle name="Text Head 2" xfId="82" xr:uid="{00000000-0005-0000-0000-0000A1220000}"/>
    <cellStyle name="Text Indent 1" xfId="83" xr:uid="{00000000-0005-0000-0000-0000A2220000}"/>
    <cellStyle name="Text Indent 2" xfId="84" xr:uid="{00000000-0005-0000-0000-0000A3220000}"/>
    <cellStyle name="Text Indent A" xfId="9973" xr:uid="{3B8459B9-850D-4AF7-85CF-1C7F190EDE61}"/>
    <cellStyle name="Text Indent B" xfId="9974" xr:uid="{7B7143C6-692A-4071-8DF8-C94858F87CEB}"/>
    <cellStyle name="Text Indent B 2" xfId="9975" xr:uid="{888DA9D8-A905-4741-9829-2384FA05576C}"/>
    <cellStyle name="Text Indent C" xfId="9976" xr:uid="{95595E35-F302-4458-BA10-A1C69FB37981}"/>
    <cellStyle name="Text Indent C 2" xfId="9977" xr:uid="{FB41CE73-8666-49CF-AA7B-852661316773}"/>
    <cellStyle name="text_ARF" xfId="9978" xr:uid="{52978879-932B-4CE0-942B-EA7CE68412E7}"/>
    <cellStyle name="text1" xfId="9979" xr:uid="{34F4A46D-9E50-40FF-B5B9-EE6D72C2C36C}"/>
    <cellStyle name="Texte explicatif" xfId="1569" xr:uid="{00000000-0005-0000-0000-0000A5220000}"/>
    <cellStyle name="Thaihead" xfId="13489" xr:uid="{24A904E9-45F7-4630-ACE0-DBBE9D90EFF3}"/>
    <cellStyle name="þ_x001d_ð%&amp;“ý•&amp;Œýx_x0001_‚_x0007_å_x000e__x0007__x0001__x0001_" xfId="9980" xr:uid="{79E8547E-867E-4BB5-B8FD-C7AA32205F95}"/>
    <cellStyle name="þ_x001d_ð›_x000c_#ý_x000b__x000d__x001c_ýU_x0001_Ë3_x001e_5_x0007__x0001__x0001_" xfId="9981" xr:uid="{116C74F6-1B5F-4110-AD5F-D2FCDE044636}"/>
    <cellStyle name="þ_x001d_ð²_x000c_3ý&quot;_x000d_,ýU_x0001_·1î2_x0007__x0001__x0001_" xfId="9982" xr:uid="{B63564F2-4AE1-4A89-BD76-A23CFB5835B3}"/>
    <cellStyle name="þ_x001d_ðÕ Xÿ_x0005__x000d_%ÿU_x0001_m)¾*_x0007__x0001__x0001_" xfId="9983" xr:uid="{1A0040B3-DF67-4CB8-999B-63C7147BCFD5}"/>
    <cellStyle name="thousand" xfId="1570" xr:uid="{00000000-0005-0000-0000-0000A6220000}"/>
    <cellStyle name="Tickmark" xfId="273" xr:uid="{00000000-0005-0000-0000-0000A7220000}"/>
    <cellStyle name="Times New Roman" xfId="9984" xr:uid="{E3A39A5E-97C3-42DC-9E05-370AEE6662B3}"/>
    <cellStyle name="Title  - Style1" xfId="9985" xr:uid="{861B682B-BC22-4724-8E6E-8350E20A1157}"/>
    <cellStyle name="Title  - Style6" xfId="9986" xr:uid="{1CE50F42-40FF-4CEE-8E78-467DBFB49DA0}"/>
    <cellStyle name="Title 2" xfId="1571" xr:uid="{00000000-0005-0000-0000-0000A8220000}"/>
    <cellStyle name="Title 2 2" xfId="1572" xr:uid="{00000000-0005-0000-0000-0000A9220000}"/>
    <cellStyle name="Title 2 2 2" xfId="11399" xr:uid="{9B16B2BD-3A23-4064-8BB0-0D19C098D9EF}"/>
    <cellStyle name="Title 2 3" xfId="1573" xr:uid="{00000000-0005-0000-0000-0000AA220000}"/>
    <cellStyle name="Title 2 3 2" xfId="11400" xr:uid="{2B2E4089-299C-4A0A-94EA-49283365FD2E}"/>
    <cellStyle name="Title 2 4" xfId="11754" xr:uid="{68FD190A-A7D5-4BBD-AFBE-A47BCB5163C8}"/>
    <cellStyle name="Title 2 5" xfId="11780" xr:uid="{1A057943-5435-40D0-B5A9-8908BFB0E9D5}"/>
    <cellStyle name="Title 2 6" xfId="11901" xr:uid="{FD4C2E8C-29DF-4ECC-B61B-3E08132EFAA9}"/>
    <cellStyle name="Title 2 7" xfId="11929" xr:uid="{AB610D98-FE8D-42CF-9096-3673A3EA0A50}"/>
    <cellStyle name="Title 2 8" xfId="26752" xr:uid="{871C2713-989A-43D7-ACCE-809DC60209F0}"/>
    <cellStyle name="Title 2 9" xfId="11398" xr:uid="{CC5AB039-A212-4647-9D5C-13D4AA8C8C21}"/>
    <cellStyle name="Title 3" xfId="1574" xr:uid="{00000000-0005-0000-0000-0000AB220000}"/>
    <cellStyle name="Title 3 2" xfId="13490" xr:uid="{75FC5FCF-A901-446A-A36F-E8EFCBAB604B}"/>
    <cellStyle name="Title 3 3" xfId="26753" xr:uid="{EEF152CE-F41D-4B6A-B0C2-2A8C55A1E17A}"/>
    <cellStyle name="Title 3 4" xfId="11401" xr:uid="{DCF32605-0383-4BC8-AF28-C6EC7D282A6D}"/>
    <cellStyle name="Title 4" xfId="13491" xr:uid="{367AE409-7CB1-46BC-AA11-61A1F6688EFC}"/>
    <cellStyle name="Title 4 2" xfId="26754" xr:uid="{95BC428E-A574-4B04-9DAF-7438C65B6F0A}"/>
    <cellStyle name="Title 5" xfId="13492" xr:uid="{5E46F1BC-DEA9-4B77-AE43-CECB8806D459}"/>
    <cellStyle name="Title 6" xfId="17070" xr:uid="{AEBDC93C-8AED-4620-BCF7-2C105B9C224A}"/>
    <cellStyle name="Titre" xfId="1575" xr:uid="{00000000-0005-0000-0000-0000AC220000}"/>
    <cellStyle name="Titre 1" xfId="1576" xr:uid="{00000000-0005-0000-0000-0000AD220000}"/>
    <cellStyle name="Titre 2" xfId="1577" xr:uid="{00000000-0005-0000-0000-0000AE220000}"/>
    <cellStyle name="Titre 3" xfId="1578" xr:uid="{00000000-0005-0000-0000-0000AF220000}"/>
    <cellStyle name="Titre 4" xfId="1579" xr:uid="{00000000-0005-0000-0000-0000B0220000}"/>
    <cellStyle name="tms rmn" xfId="9987" xr:uid="{5B22421C-1892-43D7-ACE5-AD41AA79630B}"/>
    <cellStyle name="tnr" xfId="9988" xr:uid="{7E0B5C3F-366F-4271-A655-40D2254051FE}"/>
    <cellStyle name="TOC 1" xfId="85" xr:uid="{00000000-0005-0000-0000-0000B1220000}"/>
    <cellStyle name="TOC 2" xfId="86" xr:uid="{00000000-0005-0000-0000-0000B2220000}"/>
    <cellStyle name="Total 2" xfId="1580" xr:uid="{00000000-0005-0000-0000-0000B3220000}"/>
    <cellStyle name="Total 2 10" xfId="5373" xr:uid="{00000000-0005-0000-0000-0000B4220000}"/>
    <cellStyle name="Total 2 11" xfId="7743" xr:uid="{00000000-0005-0000-0000-0000B5220000}"/>
    <cellStyle name="Total 2 12" xfId="8681" xr:uid="{00000000-0005-0000-0000-0000B6220000}"/>
    <cellStyle name="Total 2 13" xfId="8095" xr:uid="{00000000-0005-0000-0000-0000B7220000}"/>
    <cellStyle name="Total 2 14" xfId="8215" xr:uid="{00000000-0005-0000-0000-0000B8220000}"/>
    <cellStyle name="Total 2 15" xfId="9206" xr:uid="{00000000-0005-0000-0000-0000B9220000}"/>
    <cellStyle name="Total 2 16" xfId="8371" xr:uid="{00000000-0005-0000-0000-0000BA220000}"/>
    <cellStyle name="Total 2 17" xfId="7913" xr:uid="{00000000-0005-0000-0000-0000BB220000}"/>
    <cellStyle name="Total 2 18" xfId="8348" xr:uid="{00000000-0005-0000-0000-0000BC220000}"/>
    <cellStyle name="Total 2 19" xfId="9989" xr:uid="{1FBD54CF-0645-424F-BB3D-A864AAD21B62}"/>
    <cellStyle name="Total 2 2" xfId="1581" xr:uid="{00000000-0005-0000-0000-0000BD220000}"/>
    <cellStyle name="Total 2 2 10" xfId="8113" xr:uid="{00000000-0005-0000-0000-0000BE220000}"/>
    <cellStyle name="Total 2 2 11" xfId="2836" xr:uid="{00000000-0005-0000-0000-0000BF220000}"/>
    <cellStyle name="Total 2 2 12" xfId="2926" xr:uid="{00000000-0005-0000-0000-0000C0220000}"/>
    <cellStyle name="Total 2 2 13" xfId="8756" xr:uid="{00000000-0005-0000-0000-0000C1220000}"/>
    <cellStyle name="Total 2 2 14" xfId="8250" xr:uid="{00000000-0005-0000-0000-0000C2220000}"/>
    <cellStyle name="Total 2 2 15" xfId="8345" xr:uid="{00000000-0005-0000-0000-0000C3220000}"/>
    <cellStyle name="Total 2 2 16" xfId="3131" xr:uid="{00000000-0005-0000-0000-0000C4220000}"/>
    <cellStyle name="Total 2 2 17" xfId="11402" xr:uid="{06088375-E1A5-4419-B3B0-D81A31790648}"/>
    <cellStyle name="Total 2 2 2" xfId="2338" xr:uid="{00000000-0005-0000-0000-0000C5220000}"/>
    <cellStyle name="Total 2 2 2 10" xfId="3174" xr:uid="{00000000-0005-0000-0000-0000C6220000}"/>
    <cellStyle name="Total 2 2 2 11" xfId="5172" xr:uid="{00000000-0005-0000-0000-0000C7220000}"/>
    <cellStyle name="Total 2 2 2 12" xfId="2865" xr:uid="{00000000-0005-0000-0000-0000C8220000}"/>
    <cellStyle name="Total 2 2 2 13" xfId="8444" xr:uid="{00000000-0005-0000-0000-0000C9220000}"/>
    <cellStyle name="Total 2 2 2 14" xfId="9405" xr:uid="{00000000-0005-0000-0000-0000CA220000}"/>
    <cellStyle name="Total 2 2 2 15" xfId="11403" xr:uid="{E04653C6-C667-4C44-B380-B1B9DA101B07}"/>
    <cellStyle name="Total 2 2 2 2" xfId="5125" xr:uid="{00000000-0005-0000-0000-0000CB220000}"/>
    <cellStyle name="Total 2 2 2 2 10" xfId="9235" xr:uid="{00000000-0005-0000-0000-0000CC220000}"/>
    <cellStyle name="Total 2 2 2 2 11" xfId="3984" xr:uid="{00000000-0005-0000-0000-0000CD220000}"/>
    <cellStyle name="Total 2 2 2 2 12" xfId="9370" xr:uid="{00000000-0005-0000-0000-0000CE220000}"/>
    <cellStyle name="Total 2 2 2 2 13" xfId="13974" xr:uid="{8DADE411-34D7-4189-B086-9515560E7E85}"/>
    <cellStyle name="Total 2 2 2 2 2" xfId="5938" xr:uid="{00000000-0005-0000-0000-0000CF220000}"/>
    <cellStyle name="Total 2 2 2 2 2 10" xfId="9515" xr:uid="{00000000-0005-0000-0000-0000D0220000}"/>
    <cellStyle name="Total 2 2 2 2 2 11" xfId="9587" xr:uid="{00000000-0005-0000-0000-0000D1220000}"/>
    <cellStyle name="Total 2 2 2 2 2 12" xfId="15900" xr:uid="{BD313EB3-2B1F-4D92-B7A6-127F4D16E1E5}"/>
    <cellStyle name="Total 2 2 2 2 2 2" xfId="8050" xr:uid="{00000000-0005-0000-0000-0000D2220000}"/>
    <cellStyle name="Total 2 2 2 2 2 2 2" xfId="22597" xr:uid="{B9950F4B-BA43-4CB9-B829-42A06DBAA5C4}"/>
    <cellStyle name="Total 2 2 2 2 2 2 3" xfId="20167" xr:uid="{7D59CB20-B945-49C2-A268-ED7107EAFA86}"/>
    <cellStyle name="Total 2 2 2 2 2 2 4" xfId="24973" xr:uid="{1A8F5CBA-4A85-4069-B23F-3790195920CB}"/>
    <cellStyle name="Total 2 2 2 2 2 2 5" xfId="18340" xr:uid="{796DD869-76CD-4F72-BD8B-BB08AAF1302C}"/>
    <cellStyle name="Total 2 2 2 2 2 3" xfId="8733" xr:uid="{00000000-0005-0000-0000-0000D3220000}"/>
    <cellStyle name="Total 2 2 2 2 2 3 2" xfId="23694" xr:uid="{516F1DD9-7948-4529-89E4-EADCB10984D3}"/>
    <cellStyle name="Total 2 2 2 2 2 3 3" xfId="25642" xr:uid="{EB828DFC-7AB5-4D37-8AB8-8628B10CE8FD}"/>
    <cellStyle name="Total 2 2 2 2 2 3 4" xfId="19237" xr:uid="{4DC8B14D-90E7-4409-A5F5-08F4129919F3}"/>
    <cellStyle name="Total 2 2 2 2 2 4" xfId="8884" xr:uid="{00000000-0005-0000-0000-0000D4220000}"/>
    <cellStyle name="Total 2 2 2 2 2 4 2" xfId="20583" xr:uid="{69AA8818-F109-41DC-B756-1F52FF3A0D8D}"/>
    <cellStyle name="Total 2 2 2 2 2 5" xfId="9019" xr:uid="{00000000-0005-0000-0000-0000D5220000}"/>
    <cellStyle name="Total 2 2 2 2 2 6" xfId="9165" xr:uid="{00000000-0005-0000-0000-0000D6220000}"/>
    <cellStyle name="Total 2 2 2 2 2 7" xfId="9246" xr:uid="{00000000-0005-0000-0000-0000D7220000}"/>
    <cellStyle name="Total 2 2 2 2 2 8" xfId="9359" xr:uid="{00000000-0005-0000-0000-0000D8220000}"/>
    <cellStyle name="Total 2 2 2 2 2 9" xfId="9428" xr:uid="{00000000-0005-0000-0000-0000D9220000}"/>
    <cellStyle name="Total 2 2 2 2 3" xfId="6059" xr:uid="{00000000-0005-0000-0000-0000DA220000}"/>
    <cellStyle name="Total 2 2 2 2 3 2" xfId="18797" xr:uid="{4AE2D6A4-D8F3-4BE9-BCD4-314F1F4B8469}"/>
    <cellStyle name="Total 2 2 2 2 3 2 2" xfId="23253" xr:uid="{AD2C2660-5741-46F4-A692-A54A0CFE6BFC}"/>
    <cellStyle name="Total 2 2 2 2 3 2 3" xfId="25202" xr:uid="{49635CB9-C84B-47A6-95C9-EC5F3EC49529}"/>
    <cellStyle name="Total 2 2 2 2 3 3" xfId="19524" xr:uid="{E95FFA92-E532-4499-95FC-4C5CD0F342D6}"/>
    <cellStyle name="Total 2 2 2 2 3 4" xfId="14770" xr:uid="{920F3693-A879-4193-8B83-173AEA74DDD1}"/>
    <cellStyle name="Total 2 2 2 2 4" xfId="7886" xr:uid="{00000000-0005-0000-0000-0000DB220000}"/>
    <cellStyle name="Total 2 2 2 2 4 2" xfId="21281" xr:uid="{A87D8766-270D-4709-B7F7-E9B215A94905}"/>
    <cellStyle name="Total 2 2 2 2 4 3" xfId="24106" xr:uid="{A5011694-5737-47DB-904F-2152F34938EC}"/>
    <cellStyle name="Total 2 2 2 2 4 4" xfId="16582" xr:uid="{8D19D531-3D57-4B00-86AC-F02F76CBB4FB}"/>
    <cellStyle name="Total 2 2 2 2 5" xfId="8217" xr:uid="{00000000-0005-0000-0000-0000DC220000}"/>
    <cellStyle name="Total 2 2 2 2 5 2" xfId="21228" xr:uid="{3C894025-A24C-4074-AD25-6A80C73B9446}"/>
    <cellStyle name="Total 2 2 2 2 6" xfId="7248" xr:uid="{00000000-0005-0000-0000-0000DD220000}"/>
    <cellStyle name="Total 2 2 2 2 7" xfId="7487" xr:uid="{00000000-0005-0000-0000-0000DE220000}"/>
    <cellStyle name="Total 2 2 2 2 8" xfId="5667" xr:uid="{00000000-0005-0000-0000-0000DF220000}"/>
    <cellStyle name="Total 2 2 2 2 9" xfId="8957" xr:uid="{00000000-0005-0000-0000-0000E0220000}"/>
    <cellStyle name="Total 2 2 2 3" xfId="4664" xr:uid="{00000000-0005-0000-0000-0000E1220000}"/>
    <cellStyle name="Total 2 2 2 3 10" xfId="5367" xr:uid="{00000000-0005-0000-0000-0000E2220000}"/>
    <cellStyle name="Total 2 2 2 3 11" xfId="5215" xr:uid="{00000000-0005-0000-0000-0000E3220000}"/>
    <cellStyle name="Total 2 2 2 3 12" xfId="14788" xr:uid="{E7DCB223-0D1F-4D1A-A0F2-81E9E66B8539}"/>
    <cellStyle name="Total 2 2 2 3 2" xfId="7824" xr:uid="{00000000-0005-0000-0000-0000E4220000}"/>
    <cellStyle name="Total 2 2 2 3 2 2" xfId="22284" xr:uid="{78CD64B6-D16D-43A7-82DD-199ECB3CDC62}"/>
    <cellStyle name="Total 2 2 2 3 2 3" xfId="21878" xr:uid="{05FD131E-457F-4A74-AD0C-92ECEAFFA7AC}"/>
    <cellStyle name="Total 2 2 2 3 2 4" xfId="24669" xr:uid="{08CFA5E9-D037-4725-9D54-5A0D4B24F596}"/>
    <cellStyle name="Total 2 2 2 3 2 5" xfId="17843" xr:uid="{8ADE2C18-D9B4-4B19-9085-73D74737CDD7}"/>
    <cellStyle name="Total 2 2 2 3 3" xfId="8516" xr:uid="{00000000-0005-0000-0000-0000E5220000}"/>
    <cellStyle name="Total 2 2 2 3 3 2" xfId="23272" xr:uid="{309B5B22-5FF8-4ED0-ACCB-79595EEE1EE4}"/>
    <cellStyle name="Total 2 2 2 3 3 3" xfId="25220" xr:uid="{DB90F25F-02DD-4AB3-A863-AA95928614BE}"/>
    <cellStyle name="Total 2 2 2 3 3 4" xfId="18815" xr:uid="{E95AA662-8D0C-46F7-A040-C33C25FF3D90}"/>
    <cellStyle name="Total 2 2 2 3 4" xfId="7343" xr:uid="{00000000-0005-0000-0000-0000E6220000}"/>
    <cellStyle name="Total 2 2 2 3 4 2" xfId="21004" xr:uid="{23DBF98C-1419-412D-95D2-7237E290D0BE}"/>
    <cellStyle name="Total 2 2 2 3 5" xfId="8057" xr:uid="{00000000-0005-0000-0000-0000E7220000}"/>
    <cellStyle name="Total 2 2 2 3 6" xfId="3288" xr:uid="{00000000-0005-0000-0000-0000E8220000}"/>
    <cellStyle name="Total 2 2 2 3 7" xfId="5495" xr:uid="{00000000-0005-0000-0000-0000E9220000}"/>
    <cellStyle name="Total 2 2 2 3 8" xfId="3105" xr:uid="{00000000-0005-0000-0000-0000EA220000}"/>
    <cellStyle name="Total 2 2 2 3 9" xfId="9058" xr:uid="{00000000-0005-0000-0000-0000EB220000}"/>
    <cellStyle name="Total 2 2 2 4" xfId="5685" xr:uid="{00000000-0005-0000-0000-0000EC220000}"/>
    <cellStyle name="Total 2 2 2 4 10" xfId="5965" xr:uid="{00000000-0005-0000-0000-0000ED220000}"/>
    <cellStyle name="Total 2 2 2 4 11" xfId="3239" xr:uid="{00000000-0005-0000-0000-0000EE220000}"/>
    <cellStyle name="Total 2 2 2 4 12" xfId="15417" xr:uid="{93D443FF-B95D-49B2-978A-EE3B7499F381}"/>
    <cellStyle name="Total 2 2 2 4 2" xfId="6844" xr:uid="{00000000-0005-0000-0000-0000EF220000}"/>
    <cellStyle name="Total 2 2 2 4 2 2" xfId="23442" xr:uid="{D56E58DB-B0A6-4013-964B-8B2921B160AB}"/>
    <cellStyle name="Total 2 2 2 4 2 3" xfId="25390" xr:uid="{0B780130-E472-42D8-9DC6-2D01366E45C8}"/>
    <cellStyle name="Total 2 2 2 4 2 4" xfId="18985" xr:uid="{A8637CB0-7DD2-49B5-976F-CC7B3B53D8EA}"/>
    <cellStyle name="Total 2 2 2 4 3" xfId="7516" xr:uid="{00000000-0005-0000-0000-0000F0220000}"/>
    <cellStyle name="Total 2 2 2 4 3 2" xfId="20829" xr:uid="{3A8D01B1-C490-46BF-AC89-05C892C47BBB}"/>
    <cellStyle name="Total 2 2 2 4 4" xfId="5545" xr:uid="{00000000-0005-0000-0000-0000F1220000}"/>
    <cellStyle name="Total 2 2 2 4 5" xfId="8644" xr:uid="{00000000-0005-0000-0000-0000F2220000}"/>
    <cellStyle name="Total 2 2 2 4 6" xfId="5183" xr:uid="{00000000-0005-0000-0000-0000F3220000}"/>
    <cellStyle name="Total 2 2 2 4 7" xfId="3150" xr:uid="{00000000-0005-0000-0000-0000F4220000}"/>
    <cellStyle name="Total 2 2 2 4 8" xfId="7649" xr:uid="{00000000-0005-0000-0000-0000F5220000}"/>
    <cellStyle name="Total 2 2 2 4 9" xfId="7490" xr:uid="{00000000-0005-0000-0000-0000F6220000}"/>
    <cellStyle name="Total 2 2 2 5" xfId="5829" xr:uid="{00000000-0005-0000-0000-0000F7220000}"/>
    <cellStyle name="Total 2 2 2 5 2" xfId="20029" xr:uid="{3A525897-32A4-4718-A538-6D9FDAC8D7AA}"/>
    <cellStyle name="Total 2 2 2 5 3" xfId="24216" xr:uid="{DBC8A1F1-9E9B-4CDD-B41B-7E84AA89422F}"/>
    <cellStyle name="Total 2 2 2 5 4" xfId="16696" xr:uid="{20907250-CE61-4940-99DC-86B6D447EDD0}"/>
    <cellStyle name="Total 2 2 2 6" xfId="5288" xr:uid="{00000000-0005-0000-0000-0000F8220000}"/>
    <cellStyle name="Total 2 2 2 6 2" xfId="20016" xr:uid="{EE0435DC-FD66-464E-BF06-CC309DAA6BEE}"/>
    <cellStyle name="Total 2 2 2 7" xfId="7742" xr:uid="{00000000-0005-0000-0000-0000F9220000}"/>
    <cellStyle name="Total 2 2 2 8" xfId="8100" xr:uid="{00000000-0005-0000-0000-0000FA220000}"/>
    <cellStyle name="Total 2 2 2 9" xfId="7586" xr:uid="{00000000-0005-0000-0000-0000FB220000}"/>
    <cellStyle name="Total 2 2 3" xfId="2129" xr:uid="{00000000-0005-0000-0000-0000FC220000}"/>
    <cellStyle name="Total 2 2 3 10" xfId="5243" xr:uid="{00000000-0005-0000-0000-0000FD220000}"/>
    <cellStyle name="Total 2 2 3 11" xfId="5741" xr:uid="{00000000-0005-0000-0000-0000FE220000}"/>
    <cellStyle name="Total 2 2 3 12" xfId="8121" xr:uid="{00000000-0005-0000-0000-0000FF220000}"/>
    <cellStyle name="Total 2 2 3 13" xfId="9168" xr:uid="{00000000-0005-0000-0000-000000230000}"/>
    <cellStyle name="Total 2 2 3 14" xfId="7747" xr:uid="{00000000-0005-0000-0000-000001230000}"/>
    <cellStyle name="Total 2 2 3 15" xfId="13973" xr:uid="{D3A17812-3F7E-4EB8-8AA0-1EB88FD00790}"/>
    <cellStyle name="Total 2 2 3 2" xfId="5091" xr:uid="{00000000-0005-0000-0000-000002230000}"/>
    <cellStyle name="Total 2 2 3 2 10" xfId="9413" xr:uid="{00000000-0005-0000-0000-000003230000}"/>
    <cellStyle name="Total 2 2 3 2 11" xfId="5423" xr:uid="{00000000-0005-0000-0000-000004230000}"/>
    <cellStyle name="Total 2 2 3 2 12" xfId="3077" xr:uid="{00000000-0005-0000-0000-000005230000}"/>
    <cellStyle name="Total 2 2 3 2 13" xfId="15899" xr:uid="{EB2BDDAA-301A-496A-866B-FA1BA3F22F7F}"/>
    <cellStyle name="Total 2 2 3 2 2" xfId="5904" xr:uid="{00000000-0005-0000-0000-000006230000}"/>
    <cellStyle name="Total 2 2 3 2 2 10" xfId="9491" xr:uid="{00000000-0005-0000-0000-000007230000}"/>
    <cellStyle name="Total 2 2 3 2 2 11" xfId="9563" xr:uid="{00000000-0005-0000-0000-000008230000}"/>
    <cellStyle name="Total 2 2 3 2 2 12" xfId="18339" xr:uid="{B1573155-AFB3-4703-B0C5-EA115609AE97}"/>
    <cellStyle name="Total 2 2 3 2 2 2" xfId="8024" xr:uid="{00000000-0005-0000-0000-000009230000}"/>
    <cellStyle name="Total 2 2 3 2 2 2 2" xfId="22596" xr:uid="{470D4577-98D0-47CE-B766-E0A6064A10CB}"/>
    <cellStyle name="Total 2 2 3 2 2 3" xfId="8709" xr:uid="{00000000-0005-0000-0000-00000A230000}"/>
    <cellStyle name="Total 2 2 3 2 2 3 2" xfId="20168" xr:uid="{910ADFBA-859A-4D3D-90DD-741A5EEFFF67}"/>
    <cellStyle name="Total 2 2 3 2 2 4" xfId="2869" xr:uid="{00000000-0005-0000-0000-00000B230000}"/>
    <cellStyle name="Total 2 2 3 2 2 4 2" xfId="24972" xr:uid="{6371232F-4A56-46AC-ADCF-9031DFBADD9A}"/>
    <cellStyle name="Total 2 2 3 2 2 5" xfId="7739" xr:uid="{00000000-0005-0000-0000-00000C230000}"/>
    <cellStyle name="Total 2 2 3 2 2 6" xfId="9140" xr:uid="{00000000-0005-0000-0000-00000D230000}"/>
    <cellStyle name="Total 2 2 3 2 2 7" xfId="5240" xr:uid="{00000000-0005-0000-0000-00000E230000}"/>
    <cellStyle name="Total 2 2 3 2 2 8" xfId="9335" xr:uid="{00000000-0005-0000-0000-00000F230000}"/>
    <cellStyle name="Total 2 2 3 2 2 9" xfId="5780" xr:uid="{00000000-0005-0000-0000-000010230000}"/>
    <cellStyle name="Total 2 2 3 2 3" xfId="6034" xr:uid="{00000000-0005-0000-0000-000011230000}"/>
    <cellStyle name="Total 2 2 3 2 3 2" xfId="23693" xr:uid="{294E5F7A-9BA7-4DE0-9262-0C16F2FE11DF}"/>
    <cellStyle name="Total 2 2 3 2 3 3" xfId="25641" xr:uid="{0842F3B3-4A40-4996-ABA6-B7D07D692977}"/>
    <cellStyle name="Total 2 2 3 2 3 4" xfId="19236" xr:uid="{15B08225-8282-4D2A-8D06-144607AC7F73}"/>
    <cellStyle name="Total 2 2 3 2 4" xfId="3390" xr:uid="{00000000-0005-0000-0000-000012230000}"/>
    <cellStyle name="Total 2 2 3 2 4 2" xfId="21354" xr:uid="{76ACC01B-B2C0-400B-A651-786266D42BFD}"/>
    <cellStyle name="Total 2 2 3 2 5" xfId="8847" xr:uid="{00000000-0005-0000-0000-000013230000}"/>
    <cellStyle name="Total 2 2 3 2 6" xfId="8989" xr:uid="{00000000-0005-0000-0000-000014230000}"/>
    <cellStyle name="Total 2 2 3 2 7" xfId="3392" xr:uid="{00000000-0005-0000-0000-000015230000}"/>
    <cellStyle name="Total 2 2 3 2 8" xfId="7927" xr:uid="{00000000-0005-0000-0000-000016230000}"/>
    <cellStyle name="Total 2 2 3 2 9" xfId="8082" xr:uid="{00000000-0005-0000-0000-000017230000}"/>
    <cellStyle name="Total 2 2 3 3" xfId="4459" xr:uid="{00000000-0005-0000-0000-000018230000}"/>
    <cellStyle name="Total 2 2 3 3 10" xfId="9411" xr:uid="{00000000-0005-0000-0000-000019230000}"/>
    <cellStyle name="Total 2 2 3 3 11" xfId="8397" xr:uid="{00000000-0005-0000-0000-00001A230000}"/>
    <cellStyle name="Total 2 2 3 3 12" xfId="14769" xr:uid="{6A28BAFE-6A1B-401F-93D4-1EDA8D8E38B5}"/>
    <cellStyle name="Total 2 2 3 3 2" xfId="7725" xr:uid="{00000000-0005-0000-0000-00001B230000}"/>
    <cellStyle name="Total 2 2 3 3 2 2" xfId="23252" xr:uid="{0A8436E3-EDEE-4668-9286-FC544D35976A}"/>
    <cellStyle name="Total 2 2 3 3 2 3" xfId="25201" xr:uid="{84C11C9A-AE9B-456E-B26D-9952DC6911CC}"/>
    <cellStyle name="Total 2 2 3 3 2 4" xfId="18796" xr:uid="{AAE24572-FEC1-4013-8791-C241E4BCC1E9}"/>
    <cellStyle name="Total 2 2 3 3 3" xfId="8428" xr:uid="{00000000-0005-0000-0000-00001C230000}"/>
    <cellStyle name="Total 2 2 3 3 3 2" xfId="19525" xr:uid="{D27155C1-2B6E-4E22-8B63-3DEAA2D52ADC}"/>
    <cellStyle name="Total 2 2 3 3 4" xfId="5703" xr:uid="{00000000-0005-0000-0000-00001D230000}"/>
    <cellStyle name="Total 2 2 3 3 5" xfId="8234" xr:uid="{00000000-0005-0000-0000-00001E230000}"/>
    <cellStyle name="Total 2 2 3 3 6" xfId="8986" xr:uid="{00000000-0005-0000-0000-00001F230000}"/>
    <cellStyle name="Total 2 2 3 3 7" xfId="5194" xr:uid="{00000000-0005-0000-0000-000020230000}"/>
    <cellStyle name="Total 2 2 3 3 8" xfId="5830" xr:uid="{00000000-0005-0000-0000-000021230000}"/>
    <cellStyle name="Total 2 2 3 3 9" xfId="3079" xr:uid="{00000000-0005-0000-0000-000022230000}"/>
    <cellStyle name="Total 2 2 3 4" xfId="5583" xr:uid="{00000000-0005-0000-0000-000023230000}"/>
    <cellStyle name="Total 2 2 3 4 10" xfId="3259" xr:uid="{00000000-0005-0000-0000-000024230000}"/>
    <cellStyle name="Total 2 2 3 4 11" xfId="7211" xr:uid="{00000000-0005-0000-0000-000025230000}"/>
    <cellStyle name="Total 2 2 3 4 12" xfId="16583" xr:uid="{EF402925-0BBA-4F4D-940C-3321AEE51DEE}"/>
    <cellStyle name="Total 2 2 3 4 2" xfId="6639" xr:uid="{00000000-0005-0000-0000-000026230000}"/>
    <cellStyle name="Total 2 2 3 4 2 2" xfId="20498" xr:uid="{6A848EC7-8200-4366-A6F2-9A433500DBB9}"/>
    <cellStyle name="Total 2 2 3 4 3" xfId="5508" xr:uid="{00000000-0005-0000-0000-000027230000}"/>
    <cellStyle name="Total 2 2 3 4 3 2" xfId="24107" xr:uid="{02D5E921-1682-4DDA-9267-770146194151}"/>
    <cellStyle name="Total 2 2 3 4 4" xfId="7914" xr:uid="{00000000-0005-0000-0000-000028230000}"/>
    <cellStyle name="Total 2 2 3 4 5" xfId="8097" xr:uid="{00000000-0005-0000-0000-000029230000}"/>
    <cellStyle name="Total 2 2 3 4 6" xfId="7304" xr:uid="{00000000-0005-0000-0000-00002A230000}"/>
    <cellStyle name="Total 2 2 3 4 7" xfId="8130" xr:uid="{00000000-0005-0000-0000-00002B230000}"/>
    <cellStyle name="Total 2 2 3 4 8" xfId="7871" xr:uid="{00000000-0005-0000-0000-00002C230000}"/>
    <cellStyle name="Total 2 2 3 4 9" xfId="5825" xr:uid="{00000000-0005-0000-0000-00002D230000}"/>
    <cellStyle name="Total 2 2 3 5" xfId="2978" xr:uid="{00000000-0005-0000-0000-00002E230000}"/>
    <cellStyle name="Total 2 2 3 5 2" xfId="22866" xr:uid="{FF82AD2D-4C24-42F2-A1BF-D3537A96311E}"/>
    <cellStyle name="Total 2 2 3 6" xfId="2859" xr:uid="{00000000-0005-0000-0000-00002F230000}"/>
    <cellStyle name="Total 2 2 3 7" xfId="2899" xr:uid="{00000000-0005-0000-0000-000030230000}"/>
    <cellStyle name="Total 2 2 3 8" xfId="8237" xr:uid="{00000000-0005-0000-0000-000031230000}"/>
    <cellStyle name="Total 2 2 3 9" xfId="8027" xr:uid="{00000000-0005-0000-0000-000032230000}"/>
    <cellStyle name="Total 2 2 4" xfId="5043" xr:uid="{00000000-0005-0000-0000-000033230000}"/>
    <cellStyle name="Total 2 2 4 10" xfId="2902" xr:uid="{00000000-0005-0000-0000-000034230000}"/>
    <cellStyle name="Total 2 2 4 11" xfId="5551" xr:uid="{00000000-0005-0000-0000-000035230000}"/>
    <cellStyle name="Total 2 2 4 12" xfId="9363" xr:uid="{00000000-0005-0000-0000-000036230000}"/>
    <cellStyle name="Total 2 2 4 13" xfId="14787" xr:uid="{8CCF1F28-2A58-4A47-BE4F-2362F2D2E9DA}"/>
    <cellStyle name="Total 2 2 4 2" xfId="5856" xr:uid="{00000000-0005-0000-0000-000037230000}"/>
    <cellStyle name="Total 2 2 4 2 10" xfId="9467" xr:uid="{00000000-0005-0000-0000-000038230000}"/>
    <cellStyle name="Total 2 2 4 2 11" xfId="9539" xr:uid="{00000000-0005-0000-0000-000039230000}"/>
    <cellStyle name="Total 2 2 4 2 12" xfId="17842" xr:uid="{B66EE510-9953-42A9-9D93-95EA0525267F}"/>
    <cellStyle name="Total 2 2 4 2 2" xfId="7991" xr:uid="{00000000-0005-0000-0000-00003A230000}"/>
    <cellStyle name="Total 2 2 4 2 2 2" xfId="22283" xr:uid="{D02EA052-39F2-4ADD-9F3B-10C18ACE9D4E}"/>
    <cellStyle name="Total 2 2 4 2 3" xfId="8677" xr:uid="{00000000-0005-0000-0000-00003B230000}"/>
    <cellStyle name="Total 2 2 4 2 3 2" xfId="20353" xr:uid="{5A0DC695-D63E-4925-A4DA-BF0656E86515}"/>
    <cellStyle name="Total 2 2 4 2 4" xfId="7302" xr:uid="{00000000-0005-0000-0000-00003C230000}"/>
    <cellStyle name="Total 2 2 4 2 4 2" xfId="24668" xr:uid="{83CAE430-6815-4D04-BF7B-1F2D08AC37CF}"/>
    <cellStyle name="Total 2 2 4 2 5" xfId="6011" xr:uid="{00000000-0005-0000-0000-00003D230000}"/>
    <cellStyle name="Total 2 2 4 2 6" xfId="9111" xr:uid="{00000000-0005-0000-0000-00003E230000}"/>
    <cellStyle name="Total 2 2 4 2 7" xfId="8375" xr:uid="{00000000-0005-0000-0000-00003F230000}"/>
    <cellStyle name="Total 2 2 4 2 8" xfId="9306" xr:uid="{00000000-0005-0000-0000-000040230000}"/>
    <cellStyle name="Total 2 2 4 2 9" xfId="5249" xr:uid="{00000000-0005-0000-0000-000041230000}"/>
    <cellStyle name="Total 2 2 4 3" xfId="6003" xr:uid="{00000000-0005-0000-0000-000042230000}"/>
    <cellStyle name="Total 2 2 4 3 2" xfId="23271" xr:uid="{A2613164-9DC0-4EA6-8B43-81AE6F6660ED}"/>
    <cellStyle name="Total 2 2 4 3 3" xfId="25219" xr:uid="{13C621F5-49BE-47DD-9234-65B6EB4499AD}"/>
    <cellStyle name="Total 2 2 4 3 4" xfId="18814" xr:uid="{E03CF424-AF23-46E2-B6F1-3D8FE59F1AD0}"/>
    <cellStyle name="Total 2 2 4 4" xfId="2930" xr:uid="{00000000-0005-0000-0000-000043230000}"/>
    <cellStyle name="Total 2 2 4 4 2" xfId="21646" xr:uid="{633FF17B-D850-4E31-AA1C-D5C219165432}"/>
    <cellStyle name="Total 2 2 4 5" xfId="7962" xr:uid="{00000000-0005-0000-0000-000044230000}"/>
    <cellStyle name="Total 2 2 4 6" xfId="3941" xr:uid="{00000000-0005-0000-0000-000045230000}"/>
    <cellStyle name="Total 2 2 4 7" xfId="4228" xr:uid="{00000000-0005-0000-0000-000046230000}"/>
    <cellStyle name="Total 2 2 4 8" xfId="5384" xr:uid="{00000000-0005-0000-0000-000047230000}"/>
    <cellStyle name="Total 2 2 4 9" xfId="7269" xr:uid="{00000000-0005-0000-0000-000048230000}"/>
    <cellStyle name="Total 2 2 5" xfId="3991" xr:uid="{00000000-0005-0000-0000-000049230000}"/>
    <cellStyle name="Total 2 2 5 10" xfId="8642" xr:uid="{00000000-0005-0000-0000-00004A230000}"/>
    <cellStyle name="Total 2 2 5 11" xfId="9252" xr:uid="{00000000-0005-0000-0000-00004B230000}"/>
    <cellStyle name="Total 2 2 5 12" xfId="15416" xr:uid="{8478E08B-8FD3-4054-B448-D5DBCD455FB8}"/>
    <cellStyle name="Total 2 2 5 2" xfId="7553" xr:uid="{00000000-0005-0000-0000-00004C230000}"/>
    <cellStyle name="Total 2 2 5 2 2" xfId="23441" xr:uid="{1503DC54-232E-4970-87AE-1F0AB8364149}"/>
    <cellStyle name="Total 2 2 5 2 3" xfId="25389" xr:uid="{14A96805-BE8E-45F4-A044-991F8E4E36C1}"/>
    <cellStyle name="Total 2 2 5 2 4" xfId="18984" xr:uid="{C49E8850-A2A7-4AD3-96DB-98BBD282738C}"/>
    <cellStyle name="Total 2 2 5 3" xfId="8279" xr:uid="{00000000-0005-0000-0000-00004D230000}"/>
    <cellStyle name="Total 2 2 5 3 2" xfId="20984" xr:uid="{7D76340F-6FF1-45FC-A313-ED43D7090F32}"/>
    <cellStyle name="Total 2 2 5 4" xfId="7565" xr:uid="{00000000-0005-0000-0000-00004E230000}"/>
    <cellStyle name="Total 2 2 5 5" xfId="7836" xr:uid="{00000000-0005-0000-0000-00004F230000}"/>
    <cellStyle name="Total 2 2 5 6" xfId="5601" xr:uid="{00000000-0005-0000-0000-000050230000}"/>
    <cellStyle name="Total 2 2 5 7" xfId="5372" xr:uid="{00000000-0005-0000-0000-000051230000}"/>
    <cellStyle name="Total 2 2 5 8" xfId="7956" xr:uid="{00000000-0005-0000-0000-000052230000}"/>
    <cellStyle name="Total 2 2 5 9" xfId="8996" xr:uid="{00000000-0005-0000-0000-000053230000}"/>
    <cellStyle name="Total 2 2 6" xfId="5344" xr:uid="{00000000-0005-0000-0000-000054230000}"/>
    <cellStyle name="Total 2 2 6 10" xfId="9311" xr:uid="{00000000-0005-0000-0000-000055230000}"/>
    <cellStyle name="Total 2 2 6 11" xfId="9431" xr:uid="{00000000-0005-0000-0000-000056230000}"/>
    <cellStyle name="Total 2 2 6 12" xfId="16736" xr:uid="{2715CD9C-F303-4759-8032-B3DF1937A495}"/>
    <cellStyle name="Total 2 2 6 2" xfId="6252" xr:uid="{00000000-0005-0000-0000-000057230000}"/>
    <cellStyle name="Total 2 2 6 2 2" xfId="20158" xr:uid="{B8822A92-E7AA-4148-9AF1-7B252DB73103}"/>
    <cellStyle name="Total 2 2 6 3" xfId="3996" xr:uid="{00000000-0005-0000-0000-000058230000}"/>
    <cellStyle name="Total 2 2 6 3 2" xfId="24245" xr:uid="{0CA9A66D-23E5-4B5E-B67E-BF0254F29E93}"/>
    <cellStyle name="Total 2 2 6 4" xfId="5265" xr:uid="{00000000-0005-0000-0000-000059230000}"/>
    <cellStyle name="Total 2 2 6 5" xfId="3193" xr:uid="{00000000-0005-0000-0000-00005A230000}"/>
    <cellStyle name="Total 2 2 6 6" xfId="8073" xr:uid="{00000000-0005-0000-0000-00005B230000}"/>
    <cellStyle name="Total 2 2 6 7" xfId="8370" xr:uid="{00000000-0005-0000-0000-00005C230000}"/>
    <cellStyle name="Total 2 2 6 8" xfId="3129" xr:uid="{00000000-0005-0000-0000-00005D230000}"/>
    <cellStyle name="Total 2 2 6 9" xfId="8225" xr:uid="{00000000-0005-0000-0000-00005E230000}"/>
    <cellStyle name="Total 2 2 7" xfId="3069" xr:uid="{00000000-0005-0000-0000-00005F230000}"/>
    <cellStyle name="Total 2 2 7 2" xfId="20017" xr:uid="{0D430A9D-241B-4D2A-ADCD-0561B772834A}"/>
    <cellStyle name="Total 2 2 8" xfId="3170" xr:uid="{00000000-0005-0000-0000-000060230000}"/>
    <cellStyle name="Total 2 2 9" xfId="3044" xr:uid="{00000000-0005-0000-0000-000061230000}"/>
    <cellStyle name="Total 2 3" xfId="1582" xr:uid="{00000000-0005-0000-0000-000062230000}"/>
    <cellStyle name="Total 2 3 10" xfId="8863" xr:uid="{00000000-0005-0000-0000-000063230000}"/>
    <cellStyle name="Total 2 3 11" xfId="5160" xr:uid="{00000000-0005-0000-0000-000064230000}"/>
    <cellStyle name="Total 2 3 12" xfId="3215" xr:uid="{00000000-0005-0000-0000-000065230000}"/>
    <cellStyle name="Total 2 3 13" xfId="5556" xr:uid="{00000000-0005-0000-0000-000066230000}"/>
    <cellStyle name="Total 2 3 14" xfId="7771" xr:uid="{00000000-0005-0000-0000-000067230000}"/>
    <cellStyle name="Total 2 3 15" xfId="4667" xr:uid="{00000000-0005-0000-0000-000068230000}"/>
    <cellStyle name="Total 2 3 16" xfId="8473" xr:uid="{00000000-0005-0000-0000-000069230000}"/>
    <cellStyle name="Total 2 3 17" xfId="11404" xr:uid="{78FF0C42-B28F-484D-90C3-EFAC44D970D4}"/>
    <cellStyle name="Total 2 3 2" xfId="2339" xr:uid="{00000000-0005-0000-0000-00006A230000}"/>
    <cellStyle name="Total 2 3 2 10" xfId="5716" xr:uid="{00000000-0005-0000-0000-00006B230000}"/>
    <cellStyle name="Total 2 3 2 11" xfId="5463" xr:uid="{00000000-0005-0000-0000-00006C230000}"/>
    <cellStyle name="Total 2 3 2 12" xfId="7597" xr:uid="{00000000-0005-0000-0000-00006D230000}"/>
    <cellStyle name="Total 2 3 2 13" xfId="9266" xr:uid="{00000000-0005-0000-0000-00006E230000}"/>
    <cellStyle name="Total 2 3 2 14" xfId="9182" xr:uid="{00000000-0005-0000-0000-00006F230000}"/>
    <cellStyle name="Total 2 3 2 15" xfId="13764" xr:uid="{175EC18C-C87D-4CE0-BAC2-31C9A91F7CF6}"/>
    <cellStyle name="Total 2 3 2 2" xfId="5126" xr:uid="{00000000-0005-0000-0000-000070230000}"/>
    <cellStyle name="Total 2 3 2 2 10" xfId="3086" xr:uid="{00000000-0005-0000-0000-000071230000}"/>
    <cellStyle name="Total 2 3 2 2 11" xfId="7866" xr:uid="{00000000-0005-0000-0000-000072230000}"/>
    <cellStyle name="Total 2 3 2 2 12" xfId="5201" xr:uid="{00000000-0005-0000-0000-000073230000}"/>
    <cellStyle name="Total 2 3 2 2 13" xfId="15718" xr:uid="{5E3C5F62-0782-470C-83FA-38FD03948E5F}"/>
    <cellStyle name="Total 2 3 2 2 2" xfId="5939" xr:uid="{00000000-0005-0000-0000-000074230000}"/>
    <cellStyle name="Total 2 3 2 2 2 10" xfId="9516" xr:uid="{00000000-0005-0000-0000-000075230000}"/>
    <cellStyle name="Total 2 3 2 2 2 11" xfId="9588" xr:uid="{00000000-0005-0000-0000-000076230000}"/>
    <cellStyle name="Total 2 3 2 2 2 12" xfId="18181" xr:uid="{F643F53F-A60B-4B50-93A7-4793A4CCD59F}"/>
    <cellStyle name="Total 2 3 2 2 2 2" xfId="8051" xr:uid="{00000000-0005-0000-0000-000077230000}"/>
    <cellStyle name="Total 2 3 2 2 2 2 2" xfId="22516" xr:uid="{5A45972F-677E-4E77-9D7D-E12F3F0C0BF0}"/>
    <cellStyle name="Total 2 3 2 2 2 3" xfId="8734" xr:uid="{00000000-0005-0000-0000-000078230000}"/>
    <cellStyle name="Total 2 3 2 2 2 3 2" xfId="20200" xr:uid="{6E32F377-4E40-4961-A5C3-104E65EB60DB}"/>
    <cellStyle name="Total 2 3 2 2 2 4" xfId="8885" xr:uid="{00000000-0005-0000-0000-000079230000}"/>
    <cellStyle name="Total 2 3 2 2 2 4 2" xfId="24908" xr:uid="{CCF78F8F-8494-45D2-A9BB-86C7476404EB}"/>
    <cellStyle name="Total 2 3 2 2 2 5" xfId="9020" xr:uid="{00000000-0005-0000-0000-00007A230000}"/>
    <cellStyle name="Total 2 3 2 2 2 6" xfId="9166" xr:uid="{00000000-0005-0000-0000-00007B230000}"/>
    <cellStyle name="Total 2 3 2 2 2 7" xfId="9247" xr:uid="{00000000-0005-0000-0000-00007C230000}"/>
    <cellStyle name="Total 2 3 2 2 2 8" xfId="9360" xr:uid="{00000000-0005-0000-0000-00007D230000}"/>
    <cellStyle name="Total 2 3 2 2 2 9" xfId="9429" xr:uid="{00000000-0005-0000-0000-00007E230000}"/>
    <cellStyle name="Total 2 3 2 2 3" xfId="6060" xr:uid="{00000000-0005-0000-0000-00007F230000}"/>
    <cellStyle name="Total 2 3 2 2 3 2" xfId="23635" xr:uid="{FC96425B-CF86-4D8F-8FDF-BC8F74043371}"/>
    <cellStyle name="Total 2 3 2 2 3 3" xfId="25583" xr:uid="{35C34F7E-09B1-48BD-BF30-44686B7E3FB5}"/>
    <cellStyle name="Total 2 3 2 2 3 4" xfId="19178" xr:uid="{E8D3D949-8E4D-4517-8064-79BBB9A5B1B2}"/>
    <cellStyle name="Total 2 3 2 2 4" xfId="5277" xr:uid="{00000000-0005-0000-0000-000080230000}"/>
    <cellStyle name="Total 2 3 2 2 4 2" xfId="21477" xr:uid="{9627DE21-6C33-4873-874A-096E130DED8F}"/>
    <cellStyle name="Total 2 3 2 2 5" xfId="5722" xr:uid="{00000000-0005-0000-0000-000081230000}"/>
    <cellStyle name="Total 2 3 2 2 6" xfId="5773" xr:uid="{00000000-0005-0000-0000-000082230000}"/>
    <cellStyle name="Total 2 3 2 2 7" xfId="5271" xr:uid="{00000000-0005-0000-0000-000083230000}"/>
    <cellStyle name="Total 2 3 2 2 8" xfId="3189" xr:uid="{00000000-0005-0000-0000-000084230000}"/>
    <cellStyle name="Total 2 3 2 2 9" xfId="5967" xr:uid="{00000000-0005-0000-0000-000085230000}"/>
    <cellStyle name="Total 2 3 2 3" xfId="4665" xr:uid="{00000000-0005-0000-0000-000086230000}"/>
    <cellStyle name="Total 2 3 2 3 10" xfId="5431" xr:uid="{00000000-0005-0000-0000-000087230000}"/>
    <cellStyle name="Total 2 3 2 3 11" xfId="8956" xr:uid="{00000000-0005-0000-0000-000088230000}"/>
    <cellStyle name="Total 2 3 2 3 12" xfId="15004" xr:uid="{01C97743-C6F6-46D3-AE41-F8FF46931F25}"/>
    <cellStyle name="Total 2 3 2 3 2" xfId="7825" xr:uid="{00000000-0005-0000-0000-000089230000}"/>
    <cellStyle name="Total 2 3 2 3 2 2" xfId="23369" xr:uid="{9A6DC728-2446-4335-B4BD-1C35179AEBEF}"/>
    <cellStyle name="Total 2 3 2 3 2 3" xfId="25317" xr:uid="{54A0A728-DF5F-47D7-976C-8BA705A4E573}"/>
    <cellStyle name="Total 2 3 2 3 2 4" xfId="18912" xr:uid="{D190D5DA-3D23-4737-A69A-C85DB78EEA2A}"/>
    <cellStyle name="Total 2 3 2 3 3" xfId="8517" xr:uid="{00000000-0005-0000-0000-00008A230000}"/>
    <cellStyle name="Total 2 3 2 3 3 2" xfId="19911" xr:uid="{959A9BF5-CF54-4FDA-B8EF-166A3FD71989}"/>
    <cellStyle name="Total 2 3 2 3 4" xfId="5208" xr:uid="{00000000-0005-0000-0000-00008B230000}"/>
    <cellStyle name="Total 2 3 2 3 5" xfId="5714" xr:uid="{00000000-0005-0000-0000-00008C230000}"/>
    <cellStyle name="Total 2 3 2 3 6" xfId="7520" xr:uid="{00000000-0005-0000-0000-00008D230000}"/>
    <cellStyle name="Total 2 3 2 3 7" xfId="8567" xr:uid="{00000000-0005-0000-0000-00008E230000}"/>
    <cellStyle name="Total 2 3 2 3 8" xfId="7225" xr:uid="{00000000-0005-0000-0000-00008F230000}"/>
    <cellStyle name="Total 2 3 2 3 9" xfId="5156" xr:uid="{00000000-0005-0000-0000-000090230000}"/>
    <cellStyle name="Total 2 3 2 4" xfId="5686" xr:uid="{00000000-0005-0000-0000-000091230000}"/>
    <cellStyle name="Total 2 3 2 4 10" xfId="8887" xr:uid="{00000000-0005-0000-0000-000092230000}"/>
    <cellStyle name="Total 2 3 2 4 11" xfId="5217" xr:uid="{00000000-0005-0000-0000-000093230000}"/>
    <cellStyle name="Total 2 3 2 4 12" xfId="16637" xr:uid="{839B6944-149D-4532-B105-6B6D63781220}"/>
    <cellStyle name="Total 2 3 2 4 2" xfId="6845" xr:uid="{00000000-0005-0000-0000-000094230000}"/>
    <cellStyle name="Total 2 3 2 4 2 2" xfId="20483" xr:uid="{1832D3B5-26E6-471D-8E78-CBFB4283581E}"/>
    <cellStyle name="Total 2 3 2 4 3" xfId="5814" xr:uid="{00000000-0005-0000-0000-000095230000}"/>
    <cellStyle name="Total 2 3 2 4 3 2" xfId="24161" xr:uid="{CAF26F26-AE6C-4ED3-A006-EDAC219AA790}"/>
    <cellStyle name="Total 2 3 2 4 4" xfId="5718" xr:uid="{00000000-0005-0000-0000-000096230000}"/>
    <cellStyle name="Total 2 3 2 4 5" xfId="8529" xr:uid="{00000000-0005-0000-0000-000097230000}"/>
    <cellStyle name="Total 2 3 2 4 6" xfId="7997" xr:uid="{00000000-0005-0000-0000-000098230000}"/>
    <cellStyle name="Total 2 3 2 4 7" xfId="3925" xr:uid="{00000000-0005-0000-0000-000099230000}"/>
    <cellStyle name="Total 2 3 2 4 8" xfId="8589" xr:uid="{00000000-0005-0000-0000-00009A230000}"/>
    <cellStyle name="Total 2 3 2 4 9" xfId="8227" xr:uid="{00000000-0005-0000-0000-00009B230000}"/>
    <cellStyle name="Total 2 3 2 5" xfId="5654" xr:uid="{00000000-0005-0000-0000-00009C230000}"/>
    <cellStyle name="Total 2 3 2 5 2" xfId="19577" xr:uid="{4316B827-0BCA-483F-A1F3-164563591AA1}"/>
    <cellStyle name="Total 2 3 2 6" xfId="7676" xr:uid="{00000000-0005-0000-0000-00009D230000}"/>
    <cellStyle name="Total 2 3 2 7" xfId="8368" xr:uid="{00000000-0005-0000-0000-00009E230000}"/>
    <cellStyle name="Total 2 3 2 8" xfId="8122" xr:uid="{00000000-0005-0000-0000-00009F230000}"/>
    <cellStyle name="Total 2 3 2 9" xfId="5318" xr:uid="{00000000-0005-0000-0000-0000A0230000}"/>
    <cellStyle name="Total 2 3 3" xfId="2130" xr:uid="{00000000-0005-0000-0000-0000A1230000}"/>
    <cellStyle name="Total 2 3 3 10" xfId="5527" xr:uid="{00000000-0005-0000-0000-0000A2230000}"/>
    <cellStyle name="Total 2 3 3 11" xfId="7253" xr:uid="{00000000-0005-0000-0000-0000A3230000}"/>
    <cellStyle name="Total 2 3 3 12" xfId="8405" xr:uid="{00000000-0005-0000-0000-0000A4230000}"/>
    <cellStyle name="Total 2 3 3 13" xfId="5636" xr:uid="{00000000-0005-0000-0000-0000A5230000}"/>
    <cellStyle name="Total 2 3 3 14" xfId="7885" xr:uid="{00000000-0005-0000-0000-0000A6230000}"/>
    <cellStyle name="Total 2 3 3 15" xfId="13710" xr:uid="{95BB0F4C-CD8D-401B-B30B-703AA4F8463E}"/>
    <cellStyle name="Total 2 3 3 2" xfId="5092" xr:uid="{00000000-0005-0000-0000-0000A7230000}"/>
    <cellStyle name="Total 2 3 3 2 10" xfId="8901" xr:uid="{00000000-0005-0000-0000-0000A8230000}"/>
    <cellStyle name="Total 2 3 3 2 11" xfId="8219" xr:uid="{00000000-0005-0000-0000-0000A9230000}"/>
    <cellStyle name="Total 2 3 3 2 12" xfId="9053" xr:uid="{00000000-0005-0000-0000-0000AA230000}"/>
    <cellStyle name="Total 2 3 3 2 13" xfId="15666" xr:uid="{F3D19A86-9D69-4946-B43A-5B2984EAF0AC}"/>
    <cellStyle name="Total 2 3 3 2 2" xfId="5905" xr:uid="{00000000-0005-0000-0000-0000AB230000}"/>
    <cellStyle name="Total 2 3 3 2 2 10" xfId="9492" xr:uid="{00000000-0005-0000-0000-0000AC230000}"/>
    <cellStyle name="Total 2 3 3 2 2 11" xfId="9564" xr:uid="{00000000-0005-0000-0000-0000AD230000}"/>
    <cellStyle name="Total 2 3 3 2 2 12" xfId="18130" xr:uid="{B3A7302F-E72A-4865-8131-0A94012EB574}"/>
    <cellStyle name="Total 2 3 3 2 2 2" xfId="8025" xr:uid="{00000000-0005-0000-0000-0000AE230000}"/>
    <cellStyle name="Total 2 3 3 2 2 2 2" xfId="22479" xr:uid="{B0C995D7-0473-4C9D-97E4-80FE4E95A8DA}"/>
    <cellStyle name="Total 2 3 3 2 2 3" xfId="8710" xr:uid="{00000000-0005-0000-0000-0000AF230000}"/>
    <cellStyle name="Total 2 3 3 2 2 3 2" xfId="20227" xr:uid="{07E63D4E-1506-46A0-BDA7-47EF15C69598}"/>
    <cellStyle name="Total 2 3 3 2 2 4" xfId="2984" xr:uid="{00000000-0005-0000-0000-0000B0230000}"/>
    <cellStyle name="Total 2 3 3 2 2 4 2" xfId="24872" xr:uid="{AB706038-0318-4BA3-AE0E-F1BB0B5764F7}"/>
    <cellStyle name="Total 2 3 3 2 2 5" xfId="3038" xr:uid="{00000000-0005-0000-0000-0000B1230000}"/>
    <cellStyle name="Total 2 3 3 2 2 6" xfId="9141" xr:uid="{00000000-0005-0000-0000-0000B2230000}"/>
    <cellStyle name="Total 2 3 3 2 2 7" xfId="8568" xr:uid="{00000000-0005-0000-0000-0000B3230000}"/>
    <cellStyle name="Total 2 3 3 2 2 8" xfId="9336" xr:uid="{00000000-0005-0000-0000-0000B4230000}"/>
    <cellStyle name="Total 2 3 3 2 2 9" xfId="5798" xr:uid="{00000000-0005-0000-0000-0000B5230000}"/>
    <cellStyle name="Total 2 3 3 2 3" xfId="6035" xr:uid="{00000000-0005-0000-0000-0000B6230000}"/>
    <cellStyle name="Total 2 3 3 2 3 2" xfId="23600" xr:uid="{798F7924-D40A-4385-91DB-325002289397}"/>
    <cellStyle name="Total 2 3 3 2 3 3" xfId="25548" xr:uid="{8A470036-FC65-4993-A4E1-C2AB824A5766}"/>
    <cellStyle name="Total 2 3 3 2 3 4" xfId="19143" xr:uid="{DEDB6B12-7E1A-44BB-BC15-B65444647FF4}"/>
    <cellStyle name="Total 2 3 3 2 4" xfId="7643" xr:uid="{00000000-0005-0000-0000-0000B7230000}"/>
    <cellStyle name="Total 2 3 3 2 4 2" xfId="21620" xr:uid="{21BFCA26-4377-4713-ACCE-E1F53244CC53}"/>
    <cellStyle name="Total 2 3 3 2 5" xfId="5805" xr:uid="{00000000-0005-0000-0000-0000B8230000}"/>
    <cellStyle name="Total 2 3 3 2 6" xfId="3362" xr:uid="{00000000-0005-0000-0000-0000B9230000}"/>
    <cellStyle name="Total 2 3 3 2 7" xfId="7576" xr:uid="{00000000-0005-0000-0000-0000BA230000}"/>
    <cellStyle name="Total 2 3 3 2 8" xfId="5812" xr:uid="{00000000-0005-0000-0000-0000BB230000}"/>
    <cellStyle name="Total 2 3 3 2 9" xfId="7644" xr:uid="{00000000-0005-0000-0000-0000BC230000}"/>
    <cellStyle name="Total 2 3 3 3" xfId="4460" xr:uid="{00000000-0005-0000-0000-0000BD230000}"/>
    <cellStyle name="Total 2 3 3 3 10" xfId="8224" xr:uid="{00000000-0005-0000-0000-0000BE230000}"/>
    <cellStyle name="Total 2 3 3 3 11" xfId="8571" xr:uid="{00000000-0005-0000-0000-0000BF230000}"/>
    <cellStyle name="Total 2 3 3 3 12" xfId="14470" xr:uid="{26C9B12E-C768-40CD-8A17-54974752732A}"/>
    <cellStyle name="Total 2 3 3 3 2" xfId="7726" xr:uid="{00000000-0005-0000-0000-0000C0230000}"/>
    <cellStyle name="Total 2 3 3 3 2 2" xfId="20031" xr:uid="{AE308F9E-861D-4B17-B507-D828878D8555}"/>
    <cellStyle name="Total 2 3 3 3 2 3" xfId="23949" xr:uid="{3C925BC6-BC1D-4D38-BC61-4C5AC4AAB162}"/>
    <cellStyle name="Total 2 3 3 3 2 4" xfId="16413" xr:uid="{1C1DA8AB-4DDD-4916-906F-987ACC9554AC}"/>
    <cellStyle name="Total 2 3 3 3 3" xfId="8429" xr:uid="{00000000-0005-0000-0000-0000C1230000}"/>
    <cellStyle name="Total 2 3 3 3 3 2" xfId="21734" xr:uid="{FA7414A9-D465-45A8-A6E6-2F532AA5F418}"/>
    <cellStyle name="Total 2 3 3 3 4" xfId="5439" xr:uid="{00000000-0005-0000-0000-0000C2230000}"/>
    <cellStyle name="Total 2 3 3 3 5" xfId="8654" xr:uid="{00000000-0005-0000-0000-0000C3230000}"/>
    <cellStyle name="Total 2 3 3 3 6" xfId="8213" xr:uid="{00000000-0005-0000-0000-0000C4230000}"/>
    <cellStyle name="Total 2 3 3 3 7" xfId="9071" xr:uid="{00000000-0005-0000-0000-0000C5230000}"/>
    <cellStyle name="Total 2 3 3 3 8" xfId="3268" xr:uid="{00000000-0005-0000-0000-0000C6230000}"/>
    <cellStyle name="Total 2 3 3 3 9" xfId="8574" xr:uid="{00000000-0005-0000-0000-0000C7230000}"/>
    <cellStyle name="Total 2 3 3 4" xfId="5584" xr:uid="{00000000-0005-0000-0000-0000C8230000}"/>
    <cellStyle name="Total 2 3 3 4 10" xfId="8431" xr:uid="{00000000-0005-0000-0000-0000C9230000}"/>
    <cellStyle name="Total 2 3 3 4 11" xfId="3005" xr:uid="{00000000-0005-0000-0000-0000CA230000}"/>
    <cellStyle name="Total 2 3 3 4 12" xfId="16667" xr:uid="{03236A49-9E26-4F7C-A57D-637E528AF2F1}"/>
    <cellStyle name="Total 2 3 3 4 2" xfId="6640" xr:uid="{00000000-0005-0000-0000-0000CB230000}"/>
    <cellStyle name="Total 2 3 3 4 2 2" xfId="20471" xr:uid="{24B6EEE8-A1F1-45B3-B2B4-A601E7119E8B}"/>
    <cellStyle name="Total 2 3 3 4 3" xfId="5719" xr:uid="{00000000-0005-0000-0000-0000CC230000}"/>
    <cellStyle name="Total 2 3 3 4 3 2" xfId="24191" xr:uid="{57267D62-768C-4FE5-869B-34F7C7AAC04E}"/>
    <cellStyle name="Total 2 3 3 4 4" xfId="5419" xr:uid="{00000000-0005-0000-0000-0000CD230000}"/>
    <cellStyle name="Total 2 3 3 4 5" xfId="5286" xr:uid="{00000000-0005-0000-0000-0000CE230000}"/>
    <cellStyle name="Total 2 3 3 4 6" xfId="5619" xr:uid="{00000000-0005-0000-0000-0000CF230000}"/>
    <cellStyle name="Total 2 3 3 4 7" xfId="9194" xr:uid="{00000000-0005-0000-0000-0000D0230000}"/>
    <cellStyle name="Total 2 3 3 4 8" xfId="8643" xr:uid="{00000000-0005-0000-0000-0000D1230000}"/>
    <cellStyle name="Total 2 3 3 4 9" xfId="8445" xr:uid="{00000000-0005-0000-0000-0000D2230000}"/>
    <cellStyle name="Total 2 3 3 5" xfId="5140" xr:uid="{00000000-0005-0000-0000-0000D3230000}"/>
    <cellStyle name="Total 2 3 3 5 2" xfId="22090" xr:uid="{956B99C6-BAAD-4DB8-9545-F154CDF87695}"/>
    <cellStyle name="Total 2 3 3 6" xfId="3122" xr:uid="{00000000-0005-0000-0000-0000D4230000}"/>
    <cellStyle name="Total 2 3 3 7" xfId="8379" xr:uid="{00000000-0005-0000-0000-0000D5230000}"/>
    <cellStyle name="Total 2 3 3 8" xfId="8492" xr:uid="{00000000-0005-0000-0000-0000D6230000}"/>
    <cellStyle name="Total 2 3 3 9" xfId="2995" xr:uid="{00000000-0005-0000-0000-0000D7230000}"/>
    <cellStyle name="Total 2 3 4" xfId="5044" xr:uid="{00000000-0005-0000-0000-0000D8230000}"/>
    <cellStyle name="Total 2 3 4 10" xfId="8837" xr:uid="{00000000-0005-0000-0000-0000D9230000}"/>
    <cellStyle name="Total 2 3 4 11" xfId="9172" xr:uid="{00000000-0005-0000-0000-0000DA230000}"/>
    <cellStyle name="Total 2 3 4 12" xfId="7760" xr:uid="{00000000-0005-0000-0000-0000DB230000}"/>
    <cellStyle name="Total 2 3 4 13" xfId="13943" xr:uid="{DCF66D08-7794-485B-B3F0-8E0DA8A92B39}"/>
    <cellStyle name="Total 2 3 4 2" xfId="5857" xr:uid="{00000000-0005-0000-0000-0000DC230000}"/>
    <cellStyle name="Total 2 3 4 2 10" xfId="9468" xr:uid="{00000000-0005-0000-0000-0000DD230000}"/>
    <cellStyle name="Total 2 3 4 2 11" xfId="9540" xr:uid="{00000000-0005-0000-0000-0000DE230000}"/>
    <cellStyle name="Total 2 3 4 2 12" xfId="15883" xr:uid="{1DA0C55C-A2DD-4E3D-AC0C-4B768B878511}"/>
    <cellStyle name="Total 2 3 4 2 2" xfId="7992" xr:uid="{00000000-0005-0000-0000-0000DF230000}"/>
    <cellStyle name="Total 2 3 4 2 2 2" xfId="22591" xr:uid="{A28F50CE-5071-4FEA-A1DF-87D7E5738D7D}"/>
    <cellStyle name="Total 2 3 4 2 2 3" xfId="20173" xr:uid="{E773AE20-203D-4BA8-9A55-7C6787E1C734}"/>
    <cellStyle name="Total 2 3 4 2 2 4" xfId="24967" xr:uid="{DAD8CD5C-E60B-450D-9AB6-903348501E75}"/>
    <cellStyle name="Total 2 3 4 2 2 5" xfId="18331" xr:uid="{EA55224D-EC87-4F68-895D-EB45661E408F}"/>
    <cellStyle name="Total 2 3 4 2 3" xfId="8678" xr:uid="{00000000-0005-0000-0000-0000E0230000}"/>
    <cellStyle name="Total 2 3 4 2 3 2" xfId="23689" xr:uid="{40BF2893-C657-4755-87D5-09B3854D7A72}"/>
    <cellStyle name="Total 2 3 4 2 3 3" xfId="25637" xr:uid="{207E230E-76CA-42F5-A71B-41748159A941}"/>
    <cellStyle name="Total 2 3 4 2 3 4" xfId="19232" xr:uid="{6456E69B-1985-4B7F-86CE-84581A31FD38}"/>
    <cellStyle name="Total 2 3 4 2 4" xfId="5167" xr:uid="{00000000-0005-0000-0000-0000E1230000}"/>
    <cellStyle name="Total 2 3 4 2 4 2" xfId="21356" xr:uid="{B3ADCF69-C3C0-428F-9EA8-9FA392FDC775}"/>
    <cellStyle name="Total 2 3 4 2 5" xfId="3245" xr:uid="{00000000-0005-0000-0000-0000E2230000}"/>
    <cellStyle name="Total 2 3 4 2 6" xfId="9112" xr:uid="{00000000-0005-0000-0000-0000E3230000}"/>
    <cellStyle name="Total 2 3 4 2 7" xfId="5333" xr:uid="{00000000-0005-0000-0000-0000E4230000}"/>
    <cellStyle name="Total 2 3 4 2 8" xfId="9307" xr:uid="{00000000-0005-0000-0000-0000E5230000}"/>
    <cellStyle name="Total 2 3 4 2 9" xfId="3035" xr:uid="{00000000-0005-0000-0000-0000E6230000}"/>
    <cellStyle name="Total 2 3 4 3" xfId="6004" xr:uid="{00000000-0005-0000-0000-0000E7230000}"/>
    <cellStyle name="Total 2 3 4 3 2" xfId="18870" xr:uid="{3627C3A4-446E-418D-A935-12DE325DC1AE}"/>
    <cellStyle name="Total 2 3 4 3 2 2" xfId="23327" xr:uid="{2E2239C3-70C0-4B72-A633-44BBBC489596}"/>
    <cellStyle name="Total 2 3 4 3 2 3" xfId="25275" xr:uid="{B8072443-313A-4759-9B6B-A570A9278815}"/>
    <cellStyle name="Total 2 3 4 3 3" xfId="21015" xr:uid="{B42C0BFA-C543-4AB2-AD45-2FEB7681BA22}"/>
    <cellStyle name="Total 2 3 4 3 4" xfId="14952" xr:uid="{9E706368-F213-42B5-B09A-06A40C3022B4}"/>
    <cellStyle name="Total 2 3 4 4" xfId="7567" xr:uid="{00000000-0005-0000-0000-0000E8230000}"/>
    <cellStyle name="Total 2 3 4 4 2" xfId="21030" xr:uid="{905059D4-AEF6-407C-9AF5-531DED56DB2C}"/>
    <cellStyle name="Total 2 3 4 4 3" xfId="24111" xr:uid="{3C4AAD89-4B21-4DA7-802D-F3634B6D6697}"/>
    <cellStyle name="Total 2 3 4 4 4" xfId="16587" xr:uid="{2879D104-A7C7-4F43-87A1-7F4B3339D81C}"/>
    <cellStyle name="Total 2 3 4 5" xfId="5819" xr:uid="{00000000-0005-0000-0000-0000E9230000}"/>
    <cellStyle name="Total 2 3 4 5 2" xfId="22917" xr:uid="{F3DB39EB-5914-410D-9D2F-21BAF43CE8B1}"/>
    <cellStyle name="Total 2 3 4 6" xfId="3126" xr:uid="{00000000-0005-0000-0000-0000EA230000}"/>
    <cellStyle name="Total 2 3 4 7" xfId="2996" xr:uid="{00000000-0005-0000-0000-0000EB230000}"/>
    <cellStyle name="Total 2 3 4 8" xfId="3888" xr:uid="{00000000-0005-0000-0000-0000EC230000}"/>
    <cellStyle name="Total 2 3 4 9" xfId="8400" xr:uid="{00000000-0005-0000-0000-0000ED230000}"/>
    <cellStyle name="Total 2 3 5" xfId="3992" xr:uid="{00000000-0005-0000-0000-0000EE230000}"/>
    <cellStyle name="Total 2 3 5 10" xfId="7901" xr:uid="{00000000-0005-0000-0000-0000EF230000}"/>
    <cellStyle name="Total 2 3 5 11" xfId="2999" xr:uid="{00000000-0005-0000-0000-0000F0230000}"/>
    <cellStyle name="Total 2 3 5 12" xfId="14789" xr:uid="{940DB390-51CE-425D-8D9B-B44F9FE713C9}"/>
    <cellStyle name="Total 2 3 5 2" xfId="7554" xr:uid="{00000000-0005-0000-0000-0000F1230000}"/>
    <cellStyle name="Total 2 3 5 2 2" xfId="22285" xr:uid="{08CBBE5F-D13C-428D-80A6-0969C6E968A9}"/>
    <cellStyle name="Total 2 3 5 2 3" xfId="22163" xr:uid="{43CE73F8-70F1-405C-9976-6B45F10A60CF}"/>
    <cellStyle name="Total 2 3 5 2 4" xfId="24670" xr:uid="{790DCA43-D5D3-44B8-AD40-4F509EB4E8E6}"/>
    <cellStyle name="Total 2 3 5 2 5" xfId="17844" xr:uid="{A6CEE0CD-2A43-4F70-A27C-221DE4661E08}"/>
    <cellStyle name="Total 2 3 5 3" xfId="8280" xr:uid="{00000000-0005-0000-0000-0000F2230000}"/>
    <cellStyle name="Total 2 3 5 3 2" xfId="23273" xr:uid="{93546A86-EDC3-457E-AB3F-D90AF2BCAADD}"/>
    <cellStyle name="Total 2 3 5 3 3" xfId="25221" xr:uid="{FD5A4143-BC1A-4FA8-9254-A99F01346BAA}"/>
    <cellStyle name="Total 2 3 5 3 4" xfId="18816" xr:uid="{405121A2-C489-4295-8726-154BAF08E369}"/>
    <cellStyle name="Total 2 3 5 4" xfId="3909" xr:uid="{00000000-0005-0000-0000-0000F3230000}"/>
    <cellStyle name="Total 2 3 5 4 2" xfId="21583" xr:uid="{3A9B44AE-9A51-4544-AE32-A74E0CDF1942}"/>
    <cellStyle name="Total 2 3 5 5" xfId="8289" xr:uid="{00000000-0005-0000-0000-0000F4230000}"/>
    <cellStyle name="Total 2 3 5 6" xfId="8086" xr:uid="{00000000-0005-0000-0000-0000F5230000}"/>
    <cellStyle name="Total 2 3 5 7" xfId="7281" xr:uid="{00000000-0005-0000-0000-0000F6230000}"/>
    <cellStyle name="Total 2 3 5 8" xfId="5606" xr:uid="{00000000-0005-0000-0000-0000F7230000}"/>
    <cellStyle name="Total 2 3 5 9" xfId="7728" xr:uid="{00000000-0005-0000-0000-0000F8230000}"/>
    <cellStyle name="Total 2 3 6" xfId="5345" xr:uid="{00000000-0005-0000-0000-0000F9230000}"/>
    <cellStyle name="Total 2 3 6 10" xfId="8772" xr:uid="{00000000-0005-0000-0000-0000FA230000}"/>
    <cellStyle name="Total 2 3 6 11" xfId="9234" xr:uid="{00000000-0005-0000-0000-0000FB230000}"/>
    <cellStyle name="Total 2 3 6 12" xfId="15418" xr:uid="{E0A847C7-44FA-4892-BE2E-B1381DAB2B10}"/>
    <cellStyle name="Total 2 3 6 2" xfId="6253" xr:uid="{00000000-0005-0000-0000-0000FC230000}"/>
    <cellStyle name="Total 2 3 6 2 2" xfId="23443" xr:uid="{CA6756B7-37F0-47AC-9895-B83ACBA0A48A}"/>
    <cellStyle name="Total 2 3 6 2 3" xfId="25391" xr:uid="{17283CAD-2D7F-4442-96B6-CA79999D13C8}"/>
    <cellStyle name="Total 2 3 6 2 4" xfId="18986" xr:uid="{5CEEDA54-00D7-4A3B-ABA7-4C0194613B9F}"/>
    <cellStyle name="Total 2 3 6 3" xfId="7849" xr:uid="{00000000-0005-0000-0000-0000FD230000}"/>
    <cellStyle name="Total 2 3 6 3 2" xfId="22004" xr:uid="{48114D68-4BA7-4516-9772-C31CEF8CC3D7}"/>
    <cellStyle name="Total 2 3 6 4" xfId="3347" xr:uid="{00000000-0005-0000-0000-0000FE230000}"/>
    <cellStyle name="Total 2 3 6 5" xfId="8243" xr:uid="{00000000-0005-0000-0000-0000FF230000}"/>
    <cellStyle name="Total 2 3 6 6" xfId="5451" xr:uid="{00000000-0005-0000-0000-000000240000}"/>
    <cellStyle name="Total 2 3 6 7" xfId="7999" xr:uid="{00000000-0005-0000-0000-000001240000}"/>
    <cellStyle name="Total 2 3 6 8" xfId="4254" xr:uid="{00000000-0005-0000-0000-000002240000}"/>
    <cellStyle name="Total 2 3 6 9" xfId="9205" xr:uid="{00000000-0005-0000-0000-000003240000}"/>
    <cellStyle name="Total 2 3 7" xfId="5693" xr:uid="{00000000-0005-0000-0000-000004240000}"/>
    <cellStyle name="Total 2 3 7 2" xfId="21163" xr:uid="{2310FD90-7ACE-4898-BD48-5A94D2F5D9B5}"/>
    <cellStyle name="Total 2 3 7 3" xfId="24215" xr:uid="{40C7DF15-B7FD-413E-A3FE-40A3761078CA}"/>
    <cellStyle name="Total 2 3 7 4" xfId="16695" xr:uid="{F9CFF63D-DA33-4EA5-A7CA-02F2F7F8B746}"/>
    <cellStyle name="Total 2 3 8" xfId="3155" xr:uid="{00000000-0005-0000-0000-000005240000}"/>
    <cellStyle name="Total 2 3 8 2" xfId="20015" xr:uid="{59C23D13-01DF-4C9F-AC32-E1ACB8811FA3}"/>
    <cellStyle name="Total 2 3 9" xfId="2982" xr:uid="{00000000-0005-0000-0000-000006240000}"/>
    <cellStyle name="Total 2 4" xfId="2337" xr:uid="{00000000-0005-0000-0000-000007240000}"/>
    <cellStyle name="Total 2 4 10" xfId="8865" xr:uid="{00000000-0005-0000-0000-000008240000}"/>
    <cellStyle name="Total 2 4 11" xfId="5969" xr:uid="{00000000-0005-0000-0000-000009240000}"/>
    <cellStyle name="Total 2 4 12" xfId="8180" xr:uid="{00000000-0005-0000-0000-00000A240000}"/>
    <cellStyle name="Total 2 4 13" xfId="7682" xr:uid="{00000000-0005-0000-0000-00000B240000}"/>
    <cellStyle name="Total 2 4 14" xfId="8229" xr:uid="{00000000-0005-0000-0000-00000C240000}"/>
    <cellStyle name="Total 2 4 15" xfId="11810" xr:uid="{AA0FD7F3-23AB-4386-82AA-D596DF30FD4F}"/>
    <cellStyle name="Total 2 4 2" xfId="5124" xr:uid="{00000000-0005-0000-0000-00000D240000}"/>
    <cellStyle name="Total 2 4 2 10" xfId="8910" xr:uid="{00000000-0005-0000-0000-00000E240000}"/>
    <cellStyle name="Total 2 4 2 11" xfId="7915" xr:uid="{00000000-0005-0000-0000-00000F240000}"/>
    <cellStyle name="Total 2 4 2 12" xfId="9191" xr:uid="{00000000-0005-0000-0000-000010240000}"/>
    <cellStyle name="Total 2 4 2 2" xfId="5937" xr:uid="{00000000-0005-0000-0000-000011240000}"/>
    <cellStyle name="Total 2 4 2 2 10" xfId="9514" xr:uid="{00000000-0005-0000-0000-000012240000}"/>
    <cellStyle name="Total 2 4 2 2 11" xfId="9586" xr:uid="{00000000-0005-0000-0000-000013240000}"/>
    <cellStyle name="Total 2 4 2 2 2" xfId="8049" xr:uid="{00000000-0005-0000-0000-000014240000}"/>
    <cellStyle name="Total 2 4 2 2 3" xfId="8732" xr:uid="{00000000-0005-0000-0000-000015240000}"/>
    <cellStyle name="Total 2 4 2 2 4" xfId="8454" xr:uid="{00000000-0005-0000-0000-000016240000}"/>
    <cellStyle name="Total 2 4 2 2 5" xfId="7943" xr:uid="{00000000-0005-0000-0000-000017240000}"/>
    <cellStyle name="Total 2 4 2 2 6" xfId="9164" xr:uid="{00000000-0005-0000-0000-000018240000}"/>
    <cellStyle name="Total 2 4 2 2 7" xfId="9245" xr:uid="{00000000-0005-0000-0000-000019240000}"/>
    <cellStyle name="Total 2 4 2 2 8" xfId="9358" xr:uid="{00000000-0005-0000-0000-00001A240000}"/>
    <cellStyle name="Total 2 4 2 2 9" xfId="3922" xr:uid="{00000000-0005-0000-0000-00001B240000}"/>
    <cellStyle name="Total 2 4 2 3" xfId="6058" xr:uid="{00000000-0005-0000-0000-00001C240000}"/>
    <cellStyle name="Total 2 4 2 4" xfId="7512" xr:uid="{00000000-0005-0000-0000-00001D240000}"/>
    <cellStyle name="Total 2 4 2 5" xfId="5306" xr:uid="{00000000-0005-0000-0000-00001E240000}"/>
    <cellStyle name="Total 2 4 2 6" xfId="8114" xr:uid="{00000000-0005-0000-0000-00001F240000}"/>
    <cellStyle name="Total 2 4 2 7" xfId="3190" xr:uid="{00000000-0005-0000-0000-000020240000}"/>
    <cellStyle name="Total 2 4 2 8" xfId="8545" xr:uid="{00000000-0005-0000-0000-000021240000}"/>
    <cellStyle name="Total 2 4 2 9" xfId="9233" xr:uid="{00000000-0005-0000-0000-000022240000}"/>
    <cellStyle name="Total 2 4 3" xfId="4663" xr:uid="{00000000-0005-0000-0000-000023240000}"/>
    <cellStyle name="Total 2 4 3 10" xfId="9263" xr:uid="{00000000-0005-0000-0000-000024240000}"/>
    <cellStyle name="Total 2 4 3 11" xfId="3294" xr:uid="{00000000-0005-0000-0000-000025240000}"/>
    <cellStyle name="Total 2 4 3 2" xfId="7823" xr:uid="{00000000-0005-0000-0000-000026240000}"/>
    <cellStyle name="Total 2 4 3 3" xfId="8515" xr:uid="{00000000-0005-0000-0000-000027240000}"/>
    <cellStyle name="Total 2 4 3 4" xfId="2938" xr:uid="{00000000-0005-0000-0000-000028240000}"/>
    <cellStyle name="Total 2 4 3 5" xfId="8360" xr:uid="{00000000-0005-0000-0000-000029240000}"/>
    <cellStyle name="Total 2 4 3 6" xfId="5224" xr:uid="{00000000-0005-0000-0000-00002A240000}"/>
    <cellStyle name="Total 2 4 3 7" xfId="4017" xr:uid="{00000000-0005-0000-0000-00002B240000}"/>
    <cellStyle name="Total 2 4 3 8" xfId="4208" xr:uid="{00000000-0005-0000-0000-00002C240000}"/>
    <cellStyle name="Total 2 4 3 9" xfId="2935" xr:uid="{00000000-0005-0000-0000-00002D240000}"/>
    <cellStyle name="Total 2 4 4" xfId="5684" xr:uid="{00000000-0005-0000-0000-00002E240000}"/>
    <cellStyle name="Total 2 4 4 10" xfId="2956" xr:uid="{00000000-0005-0000-0000-00002F240000}"/>
    <cellStyle name="Total 2 4 4 11" xfId="3082" xr:uid="{00000000-0005-0000-0000-000030240000}"/>
    <cellStyle name="Total 2 4 4 2" xfId="6843" xr:uid="{00000000-0005-0000-0000-000031240000}"/>
    <cellStyle name="Total 2 4 4 3" xfId="3943" xr:uid="{00000000-0005-0000-0000-000032240000}"/>
    <cellStyle name="Total 2 4 4 4" xfId="7955" xr:uid="{00000000-0005-0000-0000-000033240000}"/>
    <cellStyle name="Total 2 4 4 5" xfId="8809" xr:uid="{00000000-0005-0000-0000-000034240000}"/>
    <cellStyle name="Total 2 4 4 6" xfId="8451" xr:uid="{00000000-0005-0000-0000-000035240000}"/>
    <cellStyle name="Total 2 4 4 7" xfId="8199" xr:uid="{00000000-0005-0000-0000-000036240000}"/>
    <cellStyle name="Total 2 4 4 8" xfId="3171" xr:uid="{00000000-0005-0000-0000-000037240000}"/>
    <cellStyle name="Total 2 4 4 9" xfId="7792" xr:uid="{00000000-0005-0000-0000-000038240000}"/>
    <cellStyle name="Total 2 4 5" xfId="5544" xr:uid="{00000000-0005-0000-0000-000039240000}"/>
    <cellStyle name="Total 2 4 6" xfId="7877" xr:uid="{00000000-0005-0000-0000-00003A240000}"/>
    <cellStyle name="Total 2 4 7" xfId="5250" xr:uid="{00000000-0005-0000-0000-00003B240000}"/>
    <cellStyle name="Total 2 4 8" xfId="8476" xr:uid="{00000000-0005-0000-0000-00003C240000}"/>
    <cellStyle name="Total 2 4 9" xfId="3042" xr:uid="{00000000-0005-0000-0000-00003D240000}"/>
    <cellStyle name="Total 2 5" xfId="2128" xr:uid="{00000000-0005-0000-0000-00003E240000}"/>
    <cellStyle name="Total 2 5 10" xfId="5530" xr:uid="{00000000-0005-0000-0000-00003F240000}"/>
    <cellStyle name="Total 2 5 11" xfId="9178" xr:uid="{00000000-0005-0000-0000-000040240000}"/>
    <cellStyle name="Total 2 5 12" xfId="7668" xr:uid="{00000000-0005-0000-0000-000041240000}"/>
    <cellStyle name="Total 2 5 13" xfId="7957" xr:uid="{00000000-0005-0000-0000-000042240000}"/>
    <cellStyle name="Total 2 5 14" xfId="9204" xr:uid="{00000000-0005-0000-0000-000043240000}"/>
    <cellStyle name="Total 2 5 15" xfId="11777" xr:uid="{9D296226-34CD-47F6-9FB4-401AA5889B12}"/>
    <cellStyle name="Total 2 5 2" xfId="5090" xr:uid="{00000000-0005-0000-0000-000044240000}"/>
    <cellStyle name="Total 2 5 2 10" xfId="2886" xr:uid="{00000000-0005-0000-0000-000045240000}"/>
    <cellStyle name="Total 2 5 2 11" xfId="3349" xr:uid="{00000000-0005-0000-0000-000046240000}"/>
    <cellStyle name="Total 2 5 2 12" xfId="9394" xr:uid="{00000000-0005-0000-0000-000047240000}"/>
    <cellStyle name="Total 2 5 2 2" xfId="5903" xr:uid="{00000000-0005-0000-0000-000048240000}"/>
    <cellStyle name="Total 2 5 2 2 10" xfId="9490" xr:uid="{00000000-0005-0000-0000-000049240000}"/>
    <cellStyle name="Total 2 5 2 2 11" xfId="9562" xr:uid="{00000000-0005-0000-0000-00004A240000}"/>
    <cellStyle name="Total 2 5 2 2 2" xfId="8023" xr:uid="{00000000-0005-0000-0000-00004B240000}"/>
    <cellStyle name="Total 2 5 2 2 3" xfId="8708" xr:uid="{00000000-0005-0000-0000-00004C240000}"/>
    <cellStyle name="Total 2 5 2 2 4" xfId="7195" xr:uid="{00000000-0005-0000-0000-00004D240000}"/>
    <cellStyle name="Total 2 5 2 2 5" xfId="8527" xr:uid="{00000000-0005-0000-0000-00004E240000}"/>
    <cellStyle name="Total 2 5 2 2 6" xfId="9139" xr:uid="{00000000-0005-0000-0000-00004F240000}"/>
    <cellStyle name="Total 2 5 2 2 7" xfId="7290" xr:uid="{00000000-0005-0000-0000-000050240000}"/>
    <cellStyle name="Total 2 5 2 2 8" xfId="9334" xr:uid="{00000000-0005-0000-0000-000051240000}"/>
    <cellStyle name="Total 2 5 2 2 9" xfId="5429" xr:uid="{00000000-0005-0000-0000-000052240000}"/>
    <cellStyle name="Total 2 5 2 3" xfId="6033" xr:uid="{00000000-0005-0000-0000-000053240000}"/>
    <cellStyle name="Total 2 5 2 4" xfId="7846" xr:uid="{00000000-0005-0000-0000-000054240000}"/>
    <cellStyle name="Total 2 5 2 5" xfId="5359" xr:uid="{00000000-0005-0000-0000-000055240000}"/>
    <cellStyle name="Total 2 5 2 6" xfId="5980" xr:uid="{00000000-0005-0000-0000-000056240000}"/>
    <cellStyle name="Total 2 5 2 7" xfId="7488" xr:uid="{00000000-0005-0000-0000-000057240000}"/>
    <cellStyle name="Total 2 5 2 8" xfId="9224" xr:uid="{00000000-0005-0000-0000-000058240000}"/>
    <cellStyle name="Total 2 5 2 9" xfId="9117" xr:uid="{00000000-0005-0000-0000-000059240000}"/>
    <cellStyle name="Total 2 5 3" xfId="4458" xr:uid="{00000000-0005-0000-0000-00005A240000}"/>
    <cellStyle name="Total 2 5 3 10" xfId="9231" xr:uid="{00000000-0005-0000-0000-00005B240000}"/>
    <cellStyle name="Total 2 5 3 11" xfId="9444" xr:uid="{00000000-0005-0000-0000-00005C240000}"/>
    <cellStyle name="Total 2 5 3 2" xfId="7724" xr:uid="{00000000-0005-0000-0000-00005D240000}"/>
    <cellStyle name="Total 2 5 3 3" xfId="8427" xr:uid="{00000000-0005-0000-0000-00005E240000}"/>
    <cellStyle name="Total 2 5 3 4" xfId="8583" xr:uid="{00000000-0005-0000-0000-00005F240000}"/>
    <cellStyle name="Total 2 5 3 5" xfId="8653" xr:uid="{00000000-0005-0000-0000-000060240000}"/>
    <cellStyle name="Total 2 5 3 6" xfId="2880" xr:uid="{00000000-0005-0000-0000-000061240000}"/>
    <cellStyle name="Total 2 5 3 7" xfId="5698" xr:uid="{00000000-0005-0000-0000-000062240000}"/>
    <cellStyle name="Total 2 5 3 8" xfId="5304" xr:uid="{00000000-0005-0000-0000-000063240000}"/>
    <cellStyle name="Total 2 5 3 9" xfId="9259" xr:uid="{00000000-0005-0000-0000-000064240000}"/>
    <cellStyle name="Total 2 5 4" xfId="5582" xr:uid="{00000000-0005-0000-0000-000065240000}"/>
    <cellStyle name="Total 2 5 4 10" xfId="9282" xr:uid="{00000000-0005-0000-0000-000066240000}"/>
    <cellStyle name="Total 2 5 4 11" xfId="2997" xr:uid="{00000000-0005-0000-0000-000067240000}"/>
    <cellStyle name="Total 2 5 4 2" xfId="6638" xr:uid="{00000000-0005-0000-0000-000068240000}"/>
    <cellStyle name="Total 2 5 4 3" xfId="5471" xr:uid="{00000000-0005-0000-0000-000069240000}"/>
    <cellStyle name="Total 2 5 4 4" xfId="5316" xr:uid="{00000000-0005-0000-0000-00006A240000}"/>
    <cellStyle name="Total 2 5 4 5" xfId="7894" xr:uid="{00000000-0005-0000-0000-00006B240000}"/>
    <cellStyle name="Total 2 5 4 6" xfId="3159" xr:uid="{00000000-0005-0000-0000-00006C240000}"/>
    <cellStyle name="Total 2 5 4 7" xfId="3918" xr:uid="{00000000-0005-0000-0000-00006D240000}"/>
    <cellStyle name="Total 2 5 4 8" xfId="5131" xr:uid="{00000000-0005-0000-0000-00006E240000}"/>
    <cellStyle name="Total 2 5 4 9" xfId="3308" xr:uid="{00000000-0005-0000-0000-00006F240000}"/>
    <cellStyle name="Total 2 5 5" xfId="2977" xr:uid="{00000000-0005-0000-0000-000070240000}"/>
    <cellStyle name="Total 2 5 6" xfId="3123" xr:uid="{00000000-0005-0000-0000-000071240000}"/>
    <cellStyle name="Total 2 5 7" xfId="7850" xr:uid="{00000000-0005-0000-0000-000072240000}"/>
    <cellStyle name="Total 2 5 8" xfId="3149" xr:uid="{00000000-0005-0000-0000-000073240000}"/>
    <cellStyle name="Total 2 5 9" xfId="3295" xr:uid="{00000000-0005-0000-0000-000074240000}"/>
    <cellStyle name="Total 2 6" xfId="5042" xr:uid="{00000000-0005-0000-0000-000075240000}"/>
    <cellStyle name="Total 2 6 10" xfId="9424" xr:uid="{00000000-0005-0000-0000-000076240000}"/>
    <cellStyle name="Total 2 6 11" xfId="8813" xr:uid="{00000000-0005-0000-0000-000077240000}"/>
    <cellStyle name="Total 2 6 12" xfId="8944" xr:uid="{00000000-0005-0000-0000-000078240000}"/>
    <cellStyle name="Total 2 6 13" xfId="11904" xr:uid="{78F03D7E-4CEA-4FAA-A217-ABEA19B466A2}"/>
    <cellStyle name="Total 2 6 2" xfId="5855" xr:uid="{00000000-0005-0000-0000-000079240000}"/>
    <cellStyle name="Total 2 6 2 10" xfId="9466" xr:uid="{00000000-0005-0000-0000-00007A240000}"/>
    <cellStyle name="Total 2 6 2 11" xfId="9538" xr:uid="{00000000-0005-0000-0000-00007B240000}"/>
    <cellStyle name="Total 2 6 2 2" xfId="7990" xr:uid="{00000000-0005-0000-0000-00007C240000}"/>
    <cellStyle name="Total 2 6 2 3" xfId="8676" xr:uid="{00000000-0005-0000-0000-00007D240000}"/>
    <cellStyle name="Total 2 6 2 4" xfId="5229" xr:uid="{00000000-0005-0000-0000-00007E240000}"/>
    <cellStyle name="Total 2 6 2 5" xfId="5206" xr:uid="{00000000-0005-0000-0000-00007F240000}"/>
    <cellStyle name="Total 2 6 2 6" xfId="9110" xr:uid="{00000000-0005-0000-0000-000080240000}"/>
    <cellStyle name="Total 2 6 2 7" xfId="7884" xr:uid="{00000000-0005-0000-0000-000081240000}"/>
    <cellStyle name="Total 2 6 2 8" xfId="9305" xr:uid="{00000000-0005-0000-0000-000082240000}"/>
    <cellStyle name="Total 2 6 2 9" xfId="7689" xr:uid="{00000000-0005-0000-0000-000083240000}"/>
    <cellStyle name="Total 2 6 3" xfId="6002" xr:uid="{00000000-0005-0000-0000-000084240000}"/>
    <cellStyle name="Total 2 6 4" xfId="7638" xr:uid="{00000000-0005-0000-0000-000085240000}"/>
    <cellStyle name="Total 2 6 5" xfId="8869" xr:uid="{00000000-0005-0000-0000-000086240000}"/>
    <cellStyle name="Total 2 6 6" xfId="9011" xr:uid="{00000000-0005-0000-0000-000087240000}"/>
    <cellStyle name="Total 2 6 7" xfId="7199" xr:uid="{00000000-0005-0000-0000-000088240000}"/>
    <cellStyle name="Total 2 6 8" xfId="9055" xr:uid="{00000000-0005-0000-0000-000089240000}"/>
    <cellStyle name="Total 2 6 9" xfId="9067" xr:uid="{00000000-0005-0000-0000-00008A240000}"/>
    <cellStyle name="Total 2 7" xfId="3990" xr:uid="{00000000-0005-0000-0000-00008B240000}"/>
    <cellStyle name="Total 2 7 10" xfId="8625" xr:uid="{00000000-0005-0000-0000-00008C240000}"/>
    <cellStyle name="Total 2 7 11" xfId="9064" xr:uid="{00000000-0005-0000-0000-00008D240000}"/>
    <cellStyle name="Total 2 7 12" xfId="11930" xr:uid="{D87A57B4-01FD-4FC0-B46C-D0015BB0F204}"/>
    <cellStyle name="Total 2 7 2" xfId="7552" xr:uid="{00000000-0005-0000-0000-00008E240000}"/>
    <cellStyle name="Total 2 7 3" xfId="8278" xr:uid="{00000000-0005-0000-0000-00008F240000}"/>
    <cellStyle name="Total 2 7 4" xfId="8146" xr:uid="{00000000-0005-0000-0000-000090240000}"/>
    <cellStyle name="Total 2 7 5" xfId="7660" xr:uid="{00000000-0005-0000-0000-000091240000}"/>
    <cellStyle name="Total 2 7 6" xfId="5486" xr:uid="{00000000-0005-0000-0000-000092240000}"/>
    <cellStyle name="Total 2 7 7" xfId="8193" xr:uid="{00000000-0005-0000-0000-000093240000}"/>
    <cellStyle name="Total 2 7 8" xfId="5638" xr:uid="{00000000-0005-0000-0000-000094240000}"/>
    <cellStyle name="Total 2 7 9" xfId="5946" xr:uid="{00000000-0005-0000-0000-000095240000}"/>
    <cellStyle name="Total 2 8" xfId="5343" xr:uid="{00000000-0005-0000-0000-000096240000}"/>
    <cellStyle name="Total 2 8 10" xfId="9026" xr:uid="{00000000-0005-0000-0000-000097240000}"/>
    <cellStyle name="Total 2 8 11" xfId="9040" xr:uid="{00000000-0005-0000-0000-000098240000}"/>
    <cellStyle name="Total 2 8 12" xfId="26755" xr:uid="{09F709BE-97B5-4220-88FA-6B295A49E127}"/>
    <cellStyle name="Total 2 8 2" xfId="6251" xr:uid="{00000000-0005-0000-0000-000099240000}"/>
    <cellStyle name="Total 2 8 3" xfId="7329" xr:uid="{00000000-0005-0000-0000-00009A240000}"/>
    <cellStyle name="Total 2 8 4" xfId="7349" xr:uid="{00000000-0005-0000-0000-00009B240000}"/>
    <cellStyle name="Total 2 8 5" xfId="8830" xr:uid="{00000000-0005-0000-0000-00009C240000}"/>
    <cellStyle name="Total 2 8 6" xfId="3246" xr:uid="{00000000-0005-0000-0000-00009D240000}"/>
    <cellStyle name="Total 2 8 7" xfId="8741" xr:uid="{00000000-0005-0000-0000-00009E240000}"/>
    <cellStyle name="Total 2 8 8" xfId="4217" xr:uid="{00000000-0005-0000-0000-00009F240000}"/>
    <cellStyle name="Total 2 8 9" xfId="9216" xr:uid="{00000000-0005-0000-0000-0000A0240000}"/>
    <cellStyle name="Total 2 9" xfId="5392" xr:uid="{00000000-0005-0000-0000-0000A1240000}"/>
    <cellStyle name="Total 3" xfId="1583" xr:uid="{00000000-0005-0000-0000-0000A2240000}"/>
    <cellStyle name="Total 3 10" xfId="7840" xr:uid="{00000000-0005-0000-0000-0000A3240000}"/>
    <cellStyle name="Total 3 11" xfId="5319" xr:uid="{00000000-0005-0000-0000-0000A4240000}"/>
    <cellStyle name="Total 3 12" xfId="4055" xr:uid="{00000000-0005-0000-0000-0000A5240000}"/>
    <cellStyle name="Total 3 13" xfId="8914" xr:uid="{00000000-0005-0000-0000-0000A6240000}"/>
    <cellStyle name="Total 3 14" xfId="3341" xr:uid="{00000000-0005-0000-0000-0000A7240000}"/>
    <cellStyle name="Total 3 15" xfId="3045" xr:uid="{00000000-0005-0000-0000-0000A8240000}"/>
    <cellStyle name="Total 3 16" xfId="5801" xr:uid="{00000000-0005-0000-0000-0000A9240000}"/>
    <cellStyle name="Total 3 17" xfId="9990" xr:uid="{863C4D1C-99CB-4537-93A4-AFB0056552C1}"/>
    <cellStyle name="Total 3 2" xfId="2340" xr:uid="{00000000-0005-0000-0000-0000AA240000}"/>
    <cellStyle name="Total 3 2 10" xfId="7222" xr:uid="{00000000-0005-0000-0000-0000AB240000}"/>
    <cellStyle name="Total 3 2 11" xfId="4247" xr:uid="{00000000-0005-0000-0000-0000AC240000}"/>
    <cellStyle name="Total 3 2 12" xfId="3204" xr:uid="{00000000-0005-0000-0000-0000AD240000}"/>
    <cellStyle name="Total 3 2 13" xfId="9381" xr:uid="{00000000-0005-0000-0000-0000AE240000}"/>
    <cellStyle name="Total 3 2 14" xfId="6062" xr:uid="{00000000-0005-0000-0000-0000AF240000}"/>
    <cellStyle name="Total 3 2 15" xfId="13493" xr:uid="{F99FAA39-07A7-4C04-B819-54EF3959F2FB}"/>
    <cellStyle name="Total 3 2 2" xfId="5127" xr:uid="{00000000-0005-0000-0000-0000B0240000}"/>
    <cellStyle name="Total 3 2 2 10" xfId="7694" xr:uid="{00000000-0005-0000-0000-0000B1240000}"/>
    <cellStyle name="Total 3 2 2 11" xfId="8577" xr:uid="{00000000-0005-0000-0000-0000B2240000}"/>
    <cellStyle name="Total 3 2 2 12" xfId="4037" xr:uid="{00000000-0005-0000-0000-0000B3240000}"/>
    <cellStyle name="Total 3 2 2 13" xfId="14082" xr:uid="{CA72D48F-6033-4958-A944-063B8EEDA2A7}"/>
    <cellStyle name="Total 3 2 2 2" xfId="5940" xr:uid="{00000000-0005-0000-0000-0000B4240000}"/>
    <cellStyle name="Total 3 2 2 2 10" xfId="9517" xr:uid="{00000000-0005-0000-0000-0000B5240000}"/>
    <cellStyle name="Total 3 2 2 2 11" xfId="9589" xr:uid="{00000000-0005-0000-0000-0000B6240000}"/>
    <cellStyle name="Total 3 2 2 2 12" xfId="16005" xr:uid="{82EED4D0-BFF6-48AA-8245-29AA9EAED0F7}"/>
    <cellStyle name="Total 3 2 2 2 2" xfId="8052" xr:uid="{00000000-0005-0000-0000-0000B7240000}"/>
    <cellStyle name="Total 3 2 2 2 2 2" xfId="22693" xr:uid="{1C088BD8-3A88-440E-8460-5EFD864D52DF}"/>
    <cellStyle name="Total 3 2 2 2 2 3" xfId="23106" xr:uid="{D6EF7DB6-88F2-4A81-AE64-66B64737055C}"/>
    <cellStyle name="Total 3 2 2 2 2 4" xfId="25069" xr:uid="{AA732FA2-CB4F-4FCC-BE1E-BA02C46147B3}"/>
    <cellStyle name="Total 3 2 2 2 2 5" xfId="18436" xr:uid="{72645DC2-BF3E-441A-8355-D3C75F9D72DA}"/>
    <cellStyle name="Total 3 2 2 2 3" xfId="8735" xr:uid="{00000000-0005-0000-0000-0000B8240000}"/>
    <cellStyle name="Total 3 2 2 2 3 2" xfId="23796" xr:uid="{D0C2C0EE-0A00-4209-8876-A9191A6D966C}"/>
    <cellStyle name="Total 3 2 2 2 3 3" xfId="25744" xr:uid="{06378BE2-3839-4198-AEBD-4F2C97736500}"/>
    <cellStyle name="Total 3 2 2 2 3 4" xfId="19339" xr:uid="{F8D28871-64AB-46C6-A319-CEE5D52E320E}"/>
    <cellStyle name="Total 3 2 2 2 4" xfId="8886" xr:uid="{00000000-0005-0000-0000-0000B9240000}"/>
    <cellStyle name="Total 3 2 2 2 4 2" xfId="19883" xr:uid="{1D5CDEE8-D8B0-4C86-A8CC-FFF8BEE0C6AF}"/>
    <cellStyle name="Total 3 2 2 2 5" xfId="9021" xr:uid="{00000000-0005-0000-0000-0000BA240000}"/>
    <cellStyle name="Total 3 2 2 2 6" xfId="9167" xr:uid="{00000000-0005-0000-0000-0000BB240000}"/>
    <cellStyle name="Total 3 2 2 2 7" xfId="9248" xr:uid="{00000000-0005-0000-0000-0000BC240000}"/>
    <cellStyle name="Total 3 2 2 2 8" xfId="9361" xr:uid="{00000000-0005-0000-0000-0000BD240000}"/>
    <cellStyle name="Total 3 2 2 2 9" xfId="9430" xr:uid="{00000000-0005-0000-0000-0000BE240000}"/>
    <cellStyle name="Total 3 2 2 3" xfId="6061" xr:uid="{00000000-0005-0000-0000-0000BF240000}"/>
    <cellStyle name="Total 3 2 2 3 2" xfId="16879" xr:uid="{0E3C593E-1A00-4959-AEA3-2B56B2F1FA2C}"/>
    <cellStyle name="Total 3 2 2 3 2 2" xfId="22857" xr:uid="{344D3A5B-5208-4EED-9514-7223EA2576EE}"/>
    <cellStyle name="Total 3 2 2 3 2 3" xfId="24309" xr:uid="{4E0E51F0-CE15-440C-B0A9-D27335D7855D}"/>
    <cellStyle name="Total 3 2 2 3 3" xfId="20038" xr:uid="{E0B73F55-BA27-4B0E-8265-DDA66FC8A5CA}"/>
    <cellStyle name="Total 3 2 2 3 4" xfId="14523" xr:uid="{0450F4DA-D234-4E8B-BE28-2870D0123C0A}"/>
    <cellStyle name="Total 3 2 2 4" xfId="7688" xr:uid="{00000000-0005-0000-0000-0000C0240000}"/>
    <cellStyle name="Total 3 2 2 4 2" xfId="19463" xr:uid="{8FDC43F4-0950-4BFF-ADC3-BC2392BEE395}"/>
    <cellStyle name="Total 3 2 2 4 3" xfId="24383" xr:uid="{4C2556E4-4DF9-4047-9471-9090C7BD6445}"/>
    <cellStyle name="Total 3 2 2 4 4" xfId="16975" xr:uid="{9ECF3753-F8CF-4EA1-8A87-8336FA65441D}"/>
    <cellStyle name="Total 3 2 2 5" xfId="4229" xr:uid="{00000000-0005-0000-0000-0000C1240000}"/>
    <cellStyle name="Total 3 2 2 5 2" xfId="21560" xr:uid="{C975923D-105E-4B0C-A06F-C36634455921}"/>
    <cellStyle name="Total 3 2 2 6" xfId="8534" xr:uid="{00000000-0005-0000-0000-0000C2240000}"/>
    <cellStyle name="Total 3 2 2 7" xfId="7730" xr:uid="{00000000-0005-0000-0000-0000C3240000}"/>
    <cellStyle name="Total 3 2 2 8" xfId="7276" xr:uid="{00000000-0005-0000-0000-0000C4240000}"/>
    <cellStyle name="Total 3 2 2 9" xfId="5948" xr:uid="{00000000-0005-0000-0000-0000C5240000}"/>
    <cellStyle name="Total 3 2 3" xfId="4666" xr:uid="{00000000-0005-0000-0000-0000C6240000}"/>
    <cellStyle name="Total 3 2 3 10" xfId="9309" xr:uid="{00000000-0005-0000-0000-0000C7240000}"/>
    <cellStyle name="Total 3 2 3 11" xfId="8064" xr:uid="{00000000-0005-0000-0000-0000C8240000}"/>
    <cellStyle name="Total 3 2 3 12" xfId="15524" xr:uid="{A6D8CAF2-8D59-4437-9DF3-8884D31A4417}"/>
    <cellStyle name="Total 3 2 3 2" xfId="7826" xr:uid="{00000000-0005-0000-0000-0000C9240000}"/>
    <cellStyle name="Total 3 2 3 2 2" xfId="22415" xr:uid="{4AC0A056-4CD4-40F3-91C4-E24B4DAC5E2F}"/>
    <cellStyle name="Total 3 2 3 2 3" xfId="19634" xr:uid="{AB38E14F-6FB3-4AE3-8A73-2876368280B1}"/>
    <cellStyle name="Total 3 2 3 2 4" xfId="24810" xr:uid="{FF84411D-DC8D-475E-9D5F-5D8029AEFABE}"/>
    <cellStyle name="Total 3 2 3 2 5" xfId="18027" xr:uid="{D695BD00-99F8-415A-912C-FA32F6D9CC4F}"/>
    <cellStyle name="Total 3 2 3 3" xfId="8518" xr:uid="{00000000-0005-0000-0000-0000CA240000}"/>
    <cellStyle name="Total 3 2 3 3 2" xfId="23537" xr:uid="{9886300B-C8F7-4033-BDE3-8732C3F19342}"/>
    <cellStyle name="Total 3 2 3 3 3" xfId="25485" xr:uid="{2E4EF707-4466-4097-9A4E-B0097D678FF4}"/>
    <cellStyle name="Total 3 2 3 3 4" xfId="19080" xr:uid="{215CDEDA-C744-46BC-AF8F-B9A3468DE71E}"/>
    <cellStyle name="Total 3 2 3 4" xfId="8469" xr:uid="{00000000-0005-0000-0000-0000CB240000}"/>
    <cellStyle name="Total 3 2 3 4 2" xfId="21371" xr:uid="{B87782A7-F64B-46DC-91C8-F1EE2B73710A}"/>
    <cellStyle name="Total 3 2 3 5" xfId="7784" xr:uid="{00000000-0005-0000-0000-0000CC240000}"/>
    <cellStyle name="Total 3 2 3 6" xfId="3139" xr:uid="{00000000-0005-0000-0000-0000CD240000}"/>
    <cellStyle name="Total 3 2 3 7" xfId="7699" xr:uid="{00000000-0005-0000-0000-0000CE240000}"/>
    <cellStyle name="Total 3 2 3 8" xfId="8951" xr:uid="{00000000-0005-0000-0000-0000CF240000}"/>
    <cellStyle name="Total 3 2 3 9" xfId="8771" xr:uid="{00000000-0005-0000-0000-0000D0240000}"/>
    <cellStyle name="Total 3 2 4" xfId="5687" xr:uid="{00000000-0005-0000-0000-0000D1240000}"/>
    <cellStyle name="Total 3 2 4 10" xfId="7339" xr:uid="{00000000-0005-0000-0000-0000D2240000}"/>
    <cellStyle name="Total 3 2 4 11" xfId="8147" xr:uid="{00000000-0005-0000-0000-0000D3240000}"/>
    <cellStyle name="Total 3 2 4 12" xfId="14753" xr:uid="{40827B73-D9D8-4B0C-8AF7-8D1CF2D0BBF7}"/>
    <cellStyle name="Total 3 2 4 2" xfId="6846" xr:uid="{00000000-0005-0000-0000-0000D4240000}"/>
    <cellStyle name="Total 3 2 4 2 2" xfId="23238" xr:uid="{5EB6E183-159F-42E4-995E-F1628CF110B2}"/>
    <cellStyle name="Total 3 2 4 2 3" xfId="25187" xr:uid="{F0C208A0-464E-4F64-87A7-168D38E34BD6}"/>
    <cellStyle name="Total 3 2 4 2 4" xfId="18782" xr:uid="{88E0B96E-0864-4C68-BCC5-143117560CF4}"/>
    <cellStyle name="Total 3 2 4 3" xfId="7888" xr:uid="{00000000-0005-0000-0000-0000D5240000}"/>
    <cellStyle name="Total 3 2 4 3 2" xfId="21168" xr:uid="{68522EA9-3541-4734-BFB7-DEF611CE5CFE}"/>
    <cellStyle name="Total 3 2 4 4" xfId="5276" xr:uid="{00000000-0005-0000-0000-0000D6240000}"/>
    <cellStyle name="Total 3 2 4 5" xfId="8188" xr:uid="{00000000-0005-0000-0000-0000D7240000}"/>
    <cellStyle name="Total 3 2 4 6" xfId="8372" xr:uid="{00000000-0005-0000-0000-0000D8240000}"/>
    <cellStyle name="Total 3 2 4 7" xfId="3065" xr:uid="{00000000-0005-0000-0000-0000D9240000}"/>
    <cellStyle name="Total 3 2 4 8" xfId="9175" xr:uid="{00000000-0005-0000-0000-0000DA240000}"/>
    <cellStyle name="Total 3 2 4 9" xfId="8975" xr:uid="{00000000-0005-0000-0000-0000DB240000}"/>
    <cellStyle name="Total 3 2 5" xfId="5446" xr:uid="{00000000-0005-0000-0000-0000DC240000}"/>
    <cellStyle name="Total 3 2 5 2" xfId="19859" xr:uid="{9EC28601-8797-4CCB-9BC7-34369C38025A}"/>
    <cellStyle name="Total 3 2 5 3" xfId="23996" xr:uid="{2E16FE16-A826-4CAC-9AD1-214ECB2AA20E}"/>
    <cellStyle name="Total 3 2 5 4" xfId="16460" xr:uid="{1DD0E62E-0354-40CB-BFE7-28C71A3B3BC2}"/>
    <cellStyle name="Total 3 2 6" xfId="2959" xr:uid="{00000000-0005-0000-0000-0000DD240000}"/>
    <cellStyle name="Total 3 2 6 2" xfId="19975" xr:uid="{3ED20F0E-22EA-4769-B300-C958BDF65FC3}"/>
    <cellStyle name="Total 3 2 7" xfId="5260" xr:uid="{00000000-0005-0000-0000-0000DE240000}"/>
    <cellStyle name="Total 3 2 8" xfId="7596" xr:uid="{00000000-0005-0000-0000-0000DF240000}"/>
    <cellStyle name="Total 3 2 9" xfId="8929" xr:uid="{00000000-0005-0000-0000-0000E0240000}"/>
    <cellStyle name="Total 3 3" xfId="2131" xr:uid="{00000000-0005-0000-0000-0000E1240000}"/>
    <cellStyle name="Total 3 3 10" xfId="5543" xr:uid="{00000000-0005-0000-0000-0000E2240000}"/>
    <cellStyle name="Total 3 3 11" xfId="5640" xr:uid="{00000000-0005-0000-0000-0000E3240000}"/>
    <cellStyle name="Total 3 3 12" xfId="8285" xr:uid="{00000000-0005-0000-0000-0000E4240000}"/>
    <cellStyle name="Total 3 3 13" xfId="7919" xr:uid="{00000000-0005-0000-0000-0000E5240000}"/>
    <cellStyle name="Total 3 3 14" xfId="9070" xr:uid="{00000000-0005-0000-0000-0000E6240000}"/>
    <cellStyle name="Total 3 3 2" xfId="5093" xr:uid="{00000000-0005-0000-0000-0000E7240000}"/>
    <cellStyle name="Total 3 3 2 10" xfId="7853" xr:uid="{00000000-0005-0000-0000-0000E8240000}"/>
    <cellStyle name="Total 3 3 2 11" xfId="7630" xr:uid="{00000000-0005-0000-0000-0000E9240000}"/>
    <cellStyle name="Total 3 3 2 12" xfId="9262" xr:uid="{00000000-0005-0000-0000-0000EA240000}"/>
    <cellStyle name="Total 3 3 2 2" xfId="5906" xr:uid="{00000000-0005-0000-0000-0000EB240000}"/>
    <cellStyle name="Total 3 3 2 2 10" xfId="9493" xr:uid="{00000000-0005-0000-0000-0000EC240000}"/>
    <cellStyle name="Total 3 3 2 2 11" xfId="9565" xr:uid="{00000000-0005-0000-0000-0000ED240000}"/>
    <cellStyle name="Total 3 3 2 2 2" xfId="8026" xr:uid="{00000000-0005-0000-0000-0000EE240000}"/>
    <cellStyle name="Total 3 3 2 2 3" xfId="8711" xr:uid="{00000000-0005-0000-0000-0000EF240000}"/>
    <cellStyle name="Total 3 3 2 2 4" xfId="4014" xr:uid="{00000000-0005-0000-0000-0000F0240000}"/>
    <cellStyle name="Total 3 3 2 2 5" xfId="3162" xr:uid="{00000000-0005-0000-0000-0000F1240000}"/>
    <cellStyle name="Total 3 3 2 2 6" xfId="9142" xr:uid="{00000000-0005-0000-0000-0000F2240000}"/>
    <cellStyle name="Total 3 3 2 2 7" xfId="3192" xr:uid="{00000000-0005-0000-0000-0000F3240000}"/>
    <cellStyle name="Total 3 3 2 2 8" xfId="9337" xr:uid="{00000000-0005-0000-0000-0000F4240000}"/>
    <cellStyle name="Total 3 3 2 2 9" xfId="7345" xr:uid="{00000000-0005-0000-0000-0000F5240000}"/>
    <cellStyle name="Total 3 3 2 3" xfId="6036" xr:uid="{00000000-0005-0000-0000-0000F6240000}"/>
    <cellStyle name="Total 3 3 2 4" xfId="2843" xr:uid="{00000000-0005-0000-0000-0000F7240000}"/>
    <cellStyle name="Total 3 3 2 5" xfId="7863" xr:uid="{00000000-0005-0000-0000-0000F8240000}"/>
    <cellStyle name="Total 3 3 2 6" xfId="5507" xr:uid="{00000000-0005-0000-0000-0000F9240000}"/>
    <cellStyle name="Total 3 3 2 7" xfId="2937" xr:uid="{00000000-0005-0000-0000-0000FA240000}"/>
    <cellStyle name="Total 3 3 2 8" xfId="9219" xr:uid="{00000000-0005-0000-0000-0000FB240000}"/>
    <cellStyle name="Total 3 3 2 9" xfId="3932" xr:uid="{00000000-0005-0000-0000-0000FC240000}"/>
    <cellStyle name="Total 3 3 3" xfId="4461" xr:uid="{00000000-0005-0000-0000-0000FD240000}"/>
    <cellStyle name="Total 3 3 3 10" xfId="8948" xr:uid="{00000000-0005-0000-0000-0000FE240000}"/>
    <cellStyle name="Total 3 3 3 11" xfId="9367" xr:uid="{00000000-0005-0000-0000-0000FF240000}"/>
    <cellStyle name="Total 3 3 3 2" xfId="7727" xr:uid="{00000000-0005-0000-0000-000000250000}"/>
    <cellStyle name="Total 3 3 3 3" xfId="8430" xr:uid="{00000000-0005-0000-0000-000001250000}"/>
    <cellStyle name="Total 3 3 3 4" xfId="5445" xr:uid="{00000000-0005-0000-0000-000002250000}"/>
    <cellStyle name="Total 3 3 3 5" xfId="5458" xr:uid="{00000000-0005-0000-0000-000003250000}"/>
    <cellStyle name="Total 3 3 3 6" xfId="5267" xr:uid="{00000000-0005-0000-0000-000004250000}"/>
    <cellStyle name="Total 3 3 3 7" xfId="8950" xr:uid="{00000000-0005-0000-0000-000005250000}"/>
    <cellStyle name="Total 3 3 3 8" xfId="7693" xr:uid="{00000000-0005-0000-0000-000006250000}"/>
    <cellStyle name="Total 3 3 3 9" xfId="8776" xr:uid="{00000000-0005-0000-0000-000007250000}"/>
    <cellStyle name="Total 3 3 4" xfId="5585" xr:uid="{00000000-0005-0000-0000-000008250000}"/>
    <cellStyle name="Total 3 3 4 10" xfId="7687" xr:uid="{00000000-0005-0000-0000-000009250000}"/>
    <cellStyle name="Total 3 3 4 11" xfId="8319" xr:uid="{00000000-0005-0000-0000-00000A250000}"/>
    <cellStyle name="Total 3 3 4 2" xfId="6641" xr:uid="{00000000-0005-0000-0000-00000B250000}"/>
    <cellStyle name="Total 3 3 4 3" xfId="5173" xr:uid="{00000000-0005-0000-0000-00000C250000}"/>
    <cellStyle name="Total 3 3 4 4" xfId="8795" xr:uid="{00000000-0005-0000-0000-00000D250000}"/>
    <cellStyle name="Total 3 3 4 5" xfId="8931" xr:uid="{00000000-0005-0000-0000-00000E250000}"/>
    <cellStyle name="Total 3 3 4 6" xfId="8860" xr:uid="{00000000-0005-0000-0000-00000F250000}"/>
    <cellStyle name="Total 3 3 4 7" xfId="5646" xr:uid="{00000000-0005-0000-0000-000010250000}"/>
    <cellStyle name="Total 3 3 4 8" xfId="3135" xr:uid="{00000000-0005-0000-0000-000011250000}"/>
    <cellStyle name="Total 3 3 4 9" xfId="9382" xr:uid="{00000000-0005-0000-0000-000012250000}"/>
    <cellStyle name="Total 3 3 5" xfId="5696" xr:uid="{00000000-0005-0000-0000-000013250000}"/>
    <cellStyle name="Total 3 3 6" xfId="3121" xr:uid="{00000000-0005-0000-0000-000014250000}"/>
    <cellStyle name="Total 3 3 7" xfId="8519" xr:uid="{00000000-0005-0000-0000-000015250000}"/>
    <cellStyle name="Total 3 3 8" xfId="3012" xr:uid="{00000000-0005-0000-0000-000016250000}"/>
    <cellStyle name="Total 3 3 9" xfId="5269" xr:uid="{00000000-0005-0000-0000-000017250000}"/>
    <cellStyle name="Total 3 4" xfId="5045" xr:uid="{00000000-0005-0000-0000-000018250000}"/>
    <cellStyle name="Total 3 4 10" xfId="9170" xr:uid="{00000000-0005-0000-0000-000019250000}"/>
    <cellStyle name="Total 3 4 11" xfId="5711" xr:uid="{00000000-0005-0000-0000-00001A250000}"/>
    <cellStyle name="Total 3 4 12" xfId="8852" xr:uid="{00000000-0005-0000-0000-00001B250000}"/>
    <cellStyle name="Total 3 4 2" xfId="5858" xr:uid="{00000000-0005-0000-0000-00001C250000}"/>
    <cellStyle name="Total 3 4 2 10" xfId="9469" xr:uid="{00000000-0005-0000-0000-00001D250000}"/>
    <cellStyle name="Total 3 4 2 11" xfId="9541" xr:uid="{00000000-0005-0000-0000-00001E250000}"/>
    <cellStyle name="Total 3 4 2 2" xfId="7993" xr:uid="{00000000-0005-0000-0000-00001F250000}"/>
    <cellStyle name="Total 3 4 2 3" xfId="8679" xr:uid="{00000000-0005-0000-0000-000020250000}"/>
    <cellStyle name="Total 3 4 2 4" xfId="5213" xr:uid="{00000000-0005-0000-0000-000021250000}"/>
    <cellStyle name="Total 3 4 2 5" xfId="7858" xr:uid="{00000000-0005-0000-0000-000022250000}"/>
    <cellStyle name="Total 3 4 2 6" xfId="9113" xr:uid="{00000000-0005-0000-0000-000023250000}"/>
    <cellStyle name="Total 3 4 2 7" xfId="8954" xr:uid="{00000000-0005-0000-0000-000024250000}"/>
    <cellStyle name="Total 3 4 2 8" xfId="9308" xr:uid="{00000000-0005-0000-0000-000025250000}"/>
    <cellStyle name="Total 3 4 2 9" xfId="5207" xr:uid="{00000000-0005-0000-0000-000026250000}"/>
    <cellStyle name="Total 3 4 3" xfId="6005" xr:uid="{00000000-0005-0000-0000-000027250000}"/>
    <cellStyle name="Total 3 4 4" xfId="7922" xr:uid="{00000000-0005-0000-0000-000028250000}"/>
    <cellStyle name="Total 3 4 5" xfId="3238" xr:uid="{00000000-0005-0000-0000-000029250000}"/>
    <cellStyle name="Total 3 4 6" xfId="5960" xr:uid="{00000000-0005-0000-0000-00002A250000}"/>
    <cellStyle name="Total 3 4 7" xfId="2942" xr:uid="{00000000-0005-0000-0000-00002B250000}"/>
    <cellStyle name="Total 3 4 8" xfId="7559" xr:uid="{00000000-0005-0000-0000-00002C250000}"/>
    <cellStyle name="Total 3 4 9" xfId="8457" xr:uid="{00000000-0005-0000-0000-00002D250000}"/>
    <cellStyle name="Total 3 5" xfId="3993" xr:uid="{00000000-0005-0000-0000-00002E250000}"/>
    <cellStyle name="Total 3 5 10" xfId="3893" xr:uid="{00000000-0005-0000-0000-00002F250000}"/>
    <cellStyle name="Total 3 5 11" xfId="7508" xr:uid="{00000000-0005-0000-0000-000030250000}"/>
    <cellStyle name="Total 3 5 2" xfId="7555" xr:uid="{00000000-0005-0000-0000-000031250000}"/>
    <cellStyle name="Total 3 5 3" xfId="8281" xr:uid="{00000000-0005-0000-0000-000032250000}"/>
    <cellStyle name="Total 3 5 4" xfId="3112" xr:uid="{00000000-0005-0000-0000-000033250000}"/>
    <cellStyle name="Total 3 5 5" xfId="7226" xr:uid="{00000000-0005-0000-0000-000034250000}"/>
    <cellStyle name="Total 3 5 6" xfId="5418" xr:uid="{00000000-0005-0000-0000-000035250000}"/>
    <cellStyle name="Total 3 5 7" xfId="9087" xr:uid="{00000000-0005-0000-0000-000036250000}"/>
    <cellStyle name="Total 3 5 8" xfId="7239" xr:uid="{00000000-0005-0000-0000-000037250000}"/>
    <cellStyle name="Total 3 5 9" xfId="9230" xr:uid="{00000000-0005-0000-0000-000038250000}"/>
    <cellStyle name="Total 3 6" xfId="5346" xr:uid="{00000000-0005-0000-0000-000039250000}"/>
    <cellStyle name="Total 3 6 10" xfId="7295" xr:uid="{00000000-0005-0000-0000-00003A250000}"/>
    <cellStyle name="Total 3 6 11" xfId="7838" xr:uid="{00000000-0005-0000-0000-00003B250000}"/>
    <cellStyle name="Total 3 6 2" xfId="6254" xr:uid="{00000000-0005-0000-0000-00003C250000}"/>
    <cellStyle name="Total 3 6 3" xfId="2989" xr:uid="{00000000-0005-0000-0000-00003D250000}"/>
    <cellStyle name="Total 3 6 4" xfId="8627" xr:uid="{00000000-0005-0000-0000-00003E250000}"/>
    <cellStyle name="Total 3 6 5" xfId="5540" xr:uid="{00000000-0005-0000-0000-00003F250000}"/>
    <cellStyle name="Total 3 6 6" xfId="3292" xr:uid="{00000000-0005-0000-0000-000040250000}"/>
    <cellStyle name="Total 3 6 7" xfId="7489" xr:uid="{00000000-0005-0000-0000-000041250000}"/>
    <cellStyle name="Total 3 6 8" xfId="8631" xr:uid="{00000000-0005-0000-0000-000042250000}"/>
    <cellStyle name="Total 3 6 9" xfId="9274" xr:uid="{00000000-0005-0000-0000-000043250000}"/>
    <cellStyle name="Total 3 7" xfId="5475" xr:uid="{00000000-0005-0000-0000-000044250000}"/>
    <cellStyle name="Total 3 8" xfId="7286" xr:uid="{00000000-0005-0000-0000-000045250000}"/>
    <cellStyle name="Total 3 9" xfId="7256" xr:uid="{00000000-0005-0000-0000-000046250000}"/>
    <cellStyle name="Total 4" xfId="13494" xr:uid="{60AF50AF-3469-4F6A-91DF-8C0AE33494AB}"/>
    <cellStyle name="Total 4 2" xfId="14083" xr:uid="{96ABCBF9-C366-4AEC-B11D-A15BA42B4242}"/>
    <cellStyle name="Total 4 2 2" xfId="16006" xr:uid="{F90B3988-ACD7-4D9B-948F-44FB2DD0B224}"/>
    <cellStyle name="Total 4 2 2 2" xfId="18437" xr:uid="{06D6493A-82A5-4E12-82CE-AC17EC3791EA}"/>
    <cellStyle name="Total 4 2 2 2 2" xfId="22694" xr:uid="{BBACB828-C0D1-4D0E-A4A6-6B46D455F840}"/>
    <cellStyle name="Total 4 2 2 2 3" xfId="23107" xr:uid="{BB83E302-940F-4366-BBA2-1B8E62568168}"/>
    <cellStyle name="Total 4 2 2 2 4" xfId="25070" xr:uid="{BBB86B38-CA90-47B0-85CE-EB5B070ED5CE}"/>
    <cellStyle name="Total 4 2 2 3" xfId="19340" xr:uid="{1A53587A-1DFC-4923-93C4-4B71D89963FD}"/>
    <cellStyle name="Total 4 2 2 3 2" xfId="23797" xr:uid="{57B0EAD4-AA94-4AA6-92BD-0FA1AB3CD621}"/>
    <cellStyle name="Total 4 2 2 3 3" xfId="25745" xr:uid="{33290B98-5904-48A9-BBE8-C0CD36ADA416}"/>
    <cellStyle name="Total 4 2 2 4" xfId="21110" xr:uid="{68F07B2E-44E9-4704-9A4D-179ACB8763B1}"/>
    <cellStyle name="Total 4 2 3" xfId="14524" xr:uid="{08D226B0-A9FB-4E1B-8174-7F62E960704D}"/>
    <cellStyle name="Total 4 2 3 2" xfId="16390" xr:uid="{33097145-5C7C-49FE-9279-C7648F763CD7}"/>
    <cellStyle name="Total 4 2 3 2 2" xfId="20933" xr:uid="{2A8E02B6-4F14-4489-A641-DE07C1BC808B}"/>
    <cellStyle name="Total 4 2 3 2 3" xfId="23926" xr:uid="{98A981CC-00C9-415B-86A3-4B38179BF984}"/>
    <cellStyle name="Total 4 2 3 3" xfId="19551" xr:uid="{D0CC8026-5AF9-47C6-9F24-A197D8AE967D}"/>
    <cellStyle name="Total 4 2 4" xfId="16425" xr:uid="{5766E024-C4C4-4457-91CA-939E2771AEEE}"/>
    <cellStyle name="Total 4 2 4 2" xfId="20894" xr:uid="{84C420EC-7C11-4E10-8185-6B8FDEA95770}"/>
    <cellStyle name="Total 4 2 4 3" xfId="23961" xr:uid="{BE19F953-D150-43E3-927F-89A0A5A045EF}"/>
    <cellStyle name="Total 4 2 5" xfId="20913" xr:uid="{AC97A851-5B54-4407-B493-EA7E6C1A2030}"/>
    <cellStyle name="Total 4 3" xfId="15525" xr:uid="{B07CAB6B-2591-48BF-8FD4-60D16678A48D}"/>
    <cellStyle name="Total 4 3 2" xfId="18028" xr:uid="{6C554F0A-7A16-4A91-B7DE-1EFF53627E0D}"/>
    <cellStyle name="Total 4 3 2 2" xfId="22416" xr:uid="{4C6BEC0E-C515-42EB-A219-9C723C7D8943}"/>
    <cellStyle name="Total 4 3 2 3" xfId="21922" xr:uid="{0B2883E3-A39E-469D-8BFC-E37F66418D00}"/>
    <cellStyle name="Total 4 3 2 4" xfId="24811" xr:uid="{DC8993FA-A76D-4965-9E0E-12CB2A500F37}"/>
    <cellStyle name="Total 4 3 3" xfId="19081" xr:uid="{DCCBAE2E-2243-4116-82C0-FBED7DD6FFDF}"/>
    <cellStyle name="Total 4 3 3 2" xfId="23538" xr:uid="{B1ED636F-5053-4B16-BDA5-644DC3231A10}"/>
    <cellStyle name="Total 4 3 3 3" xfId="25486" xr:uid="{694FC195-C8D0-4146-A6D5-5E882C595D7E}"/>
    <cellStyle name="Total 4 3 4" xfId="20602" xr:uid="{4EE90597-E9C9-4378-AAE2-9D5BCF0778AE}"/>
    <cellStyle name="Total 4 4" xfId="14754" xr:uid="{F64FBBF6-4A18-45FD-91ED-39D45441AB62}"/>
    <cellStyle name="Total 4 4 2" xfId="18783" xr:uid="{B386BF3A-AE02-468F-BB59-5F12CF779408}"/>
    <cellStyle name="Total 4 4 2 2" xfId="23239" xr:uid="{7B2F751C-03E0-42D9-8432-F754E07F0A1D}"/>
    <cellStyle name="Total 4 4 2 3" xfId="25188" xr:uid="{C223059C-4583-474E-A273-6162D5A3701C}"/>
    <cellStyle name="Total 4 4 3" xfId="21781" xr:uid="{01294357-777A-4DFB-AD2F-508F34AD77B0}"/>
    <cellStyle name="Total 4 5" xfId="16459" xr:uid="{42D90E81-1331-4B33-ADCF-84042C43CE10}"/>
    <cellStyle name="Total 4 5 2" xfId="21098" xr:uid="{4BE5BA4F-3231-4457-9EAA-24A72B785722}"/>
    <cellStyle name="Total 4 5 3" xfId="23995" xr:uid="{E895A8C2-9E70-4461-A942-8A2E0EFB8433}"/>
    <cellStyle name="Total 4 6" xfId="19974" xr:uid="{D98D7419-C9B7-4995-B2E0-1798826E699A}"/>
    <cellStyle name="Total 4 7" xfId="26756" xr:uid="{F6936DAD-779D-43E2-BEEE-C5A859D2EFF6}"/>
    <cellStyle name="Total 5" xfId="13495" xr:uid="{974F13A5-E201-4138-9486-D592D116FFD9}"/>
    <cellStyle name="Total 5 2" xfId="14084" xr:uid="{99A44EB2-D307-4116-B740-76D6709CC6C2}"/>
    <cellStyle name="Total 5 2 2" xfId="16007" xr:uid="{5E0B505A-804C-4081-BEBE-31A64298A2E1}"/>
    <cellStyle name="Total 5 2 2 2" xfId="18438" xr:uid="{D6BC5ABA-55CB-4F85-A158-A5040C92A50E}"/>
    <cellStyle name="Total 5 2 2 2 2" xfId="22695" xr:uid="{1D7526F6-CBB0-4B59-8B31-F7C797615B05}"/>
    <cellStyle name="Total 5 2 2 2 3" xfId="23108" xr:uid="{554D8863-4CB3-4372-89C7-3F9287EFE314}"/>
    <cellStyle name="Total 5 2 2 2 4" xfId="25071" xr:uid="{06BE2CC2-0D1C-4B99-997C-04982D9C7423}"/>
    <cellStyle name="Total 5 2 2 3" xfId="19341" xr:uid="{BB655AB3-4967-487D-8503-F2B597E6409E}"/>
    <cellStyle name="Total 5 2 2 3 2" xfId="23798" xr:uid="{97F020C8-5E1F-4801-9FCD-9A80DC8E3B98}"/>
    <cellStyle name="Total 5 2 2 3 3" xfId="25746" xr:uid="{A5FC20E9-683F-4801-ADFA-60A2B72DA0B9}"/>
    <cellStyle name="Total 5 2 2 4" xfId="19882" xr:uid="{4D219FBA-506A-4D9B-8877-B8334D80E92A}"/>
    <cellStyle name="Total 5 2 3" xfId="14525" xr:uid="{FD4163B5-9298-407C-8429-F170ECD8AAB2}"/>
    <cellStyle name="Total 5 2 3 2" xfId="16878" xr:uid="{64B5A62C-76A5-45D3-BBB2-126266CFCC0B}"/>
    <cellStyle name="Total 5 2 3 2 2" xfId="22346" xr:uid="{FD9C261B-FD65-4774-8D57-8EAB774336B4}"/>
    <cellStyle name="Total 5 2 3 2 3" xfId="24308" xr:uid="{4A006343-8DD7-411B-92A8-1CCB377F197C}"/>
    <cellStyle name="Total 5 2 3 3" xfId="19617" xr:uid="{92E544C9-948C-4D72-9C8B-EC552B7FC007}"/>
    <cellStyle name="Total 5 2 4" xfId="16974" xr:uid="{8B1140F7-77F6-4DB3-A309-8769A40B5842}"/>
    <cellStyle name="Total 5 2 4 2" xfId="19464" xr:uid="{F9EB0408-E9C1-46DC-BEBC-C3296826CFBC}"/>
    <cellStyle name="Total 5 2 4 3" xfId="24382" xr:uid="{2BE92A49-0F70-485D-8FCD-CA7F129B43F6}"/>
    <cellStyle name="Total 5 2 5" xfId="20697" xr:uid="{E84318D4-6439-4E80-9F81-D5392C54AEC2}"/>
    <cellStyle name="Total 5 3" xfId="15526" xr:uid="{B3C62E42-1CB5-4BCD-A4B6-B733B1244D9C}"/>
    <cellStyle name="Total 5 3 2" xfId="18029" xr:uid="{103B1207-708F-43A2-86E1-9889D4EE1ACD}"/>
    <cellStyle name="Total 5 3 2 2" xfId="22417" xr:uid="{FB2EA108-D6C0-49DB-9A55-0FCACE8A9EE8}"/>
    <cellStyle name="Total 5 3 2 3" xfId="20269" xr:uid="{838C33FD-4332-41DB-93EF-745D4E023910}"/>
    <cellStyle name="Total 5 3 2 4" xfId="24812" xr:uid="{27D42B1B-86FA-4DA4-B91E-E373152712E3}"/>
    <cellStyle name="Total 5 3 3" xfId="19082" xr:uid="{DA56EB19-E176-4CE7-9DB2-27AC4DFB8CC1}"/>
    <cellStyle name="Total 5 3 3 2" xfId="23539" xr:uid="{1D4DC33D-0DF3-4A45-823C-0AF922011545}"/>
    <cellStyle name="Total 5 3 3 3" xfId="25487" xr:uid="{698B79B2-5C81-4C98-82C1-3D48DEB0BE7A}"/>
    <cellStyle name="Total 5 3 4" xfId="19510" xr:uid="{CEAA8AF1-A03F-4AEB-83D3-ADCC030ACDF8}"/>
    <cellStyle name="Total 5 4" xfId="14755" xr:uid="{187AA92C-5640-42AA-A264-B61856990F03}"/>
    <cellStyle name="Total 5 4 2" xfId="18784" xr:uid="{7CD80F6C-D858-4F5C-875C-53AB10FB08F3}"/>
    <cellStyle name="Total 5 4 2 2" xfId="23240" xr:uid="{76B9191C-8BF5-4E42-A9B6-513FFDA17A6D}"/>
    <cellStyle name="Total 5 4 2 3" xfId="25189" xr:uid="{697D7A9C-0807-48D8-A00D-F85BA2A46977}"/>
    <cellStyle name="Total 5 4 3" xfId="22931" xr:uid="{0AA9AF7D-274A-4000-ADBB-384F9BA8B555}"/>
    <cellStyle name="Total 5 5" xfId="16458" xr:uid="{D38FF823-3051-4752-9FF6-91162F5D5B03}"/>
    <cellStyle name="Total 5 5 2" xfId="19860" xr:uid="{C1F98337-1DD3-4517-972E-F05F19DBD5C3}"/>
    <cellStyle name="Total 5 5 3" xfId="23994" xr:uid="{2230E71A-F5A9-4DFB-87B4-9E5911AE7945}"/>
    <cellStyle name="Total 5 6" xfId="19973" xr:uid="{A5DE2DBD-8808-4BA1-A959-9AE5C5A703E7}"/>
    <cellStyle name="Total 6" xfId="13496" xr:uid="{3C1CE838-B334-4209-B13F-6930CEAF2D9B}"/>
    <cellStyle name="Total 6 2" xfId="14085" xr:uid="{E59ACE7F-8484-4549-A30E-E8A3B9271B50}"/>
    <cellStyle name="Total 6 2 2" xfId="16008" xr:uid="{D9C41E53-3339-4ECE-94F8-44871D412097}"/>
    <cellStyle name="Total 6 2 2 2" xfId="18439" xr:uid="{11E94384-29D8-465E-8991-700224C96D2C}"/>
    <cellStyle name="Total 6 2 2 2 2" xfId="22696" xr:uid="{1229EC3D-28A7-4F4F-80C3-0CB4D727D39C}"/>
    <cellStyle name="Total 6 2 2 2 3" xfId="23109" xr:uid="{DBF7BBC5-3D2B-49F3-82DE-43AD75B188F0}"/>
    <cellStyle name="Total 6 2 2 2 4" xfId="25072" xr:uid="{5ED0A7A9-2CAD-42AE-9378-93F1F7B79D4E}"/>
    <cellStyle name="Total 6 2 2 3" xfId="19342" xr:uid="{6E88F013-6967-478E-B1A0-6AA8BD17964A}"/>
    <cellStyle name="Total 6 2 2 3 2" xfId="23799" xr:uid="{D8486A81-C1C1-4A08-AA29-982809BED8B8}"/>
    <cellStyle name="Total 6 2 2 3 3" xfId="25747" xr:uid="{DBCEDA8D-3C8D-4C30-83F4-3B710B9829C5}"/>
    <cellStyle name="Total 6 2 2 4" xfId="21109" xr:uid="{998F2635-162A-419B-9F44-1E72DA8C3F34}"/>
    <cellStyle name="Total 6 2 3" xfId="14526" xr:uid="{7AE19FE8-5269-4EB5-B4D5-D7A53562C033}"/>
    <cellStyle name="Total 6 2 3 2" xfId="16389" xr:uid="{FDB187F5-68D0-4D90-BA08-76CB01FA8473}"/>
    <cellStyle name="Total 6 2 3 2 2" xfId="21577" xr:uid="{9BA24923-1446-4C43-B559-0D208C20B8A3}"/>
    <cellStyle name="Total 6 2 3 2 3" xfId="23925" xr:uid="{D8B62E35-0822-402C-B97E-D8EBB4268EEC}"/>
    <cellStyle name="Total 6 2 3 3" xfId="19616" xr:uid="{375C06C1-507D-4858-965C-DF2B8CABF015}"/>
    <cellStyle name="Total 6 2 4" xfId="16973" xr:uid="{644B0DB5-E123-4387-AB55-F153E95429FF}"/>
    <cellStyle name="Total 6 2 4 2" xfId="19465" xr:uid="{1A3224A0-8E73-44F8-AF91-39358E646288}"/>
    <cellStyle name="Total 6 2 4 3" xfId="24381" xr:uid="{3553FEC8-1F74-4FBF-8E90-74D6F58FAC00}"/>
    <cellStyle name="Total 6 2 5" xfId="22345" xr:uid="{F05C1C6A-ABA6-4249-96C4-DCC41253D708}"/>
    <cellStyle name="Total 6 3" xfId="15527" xr:uid="{60050129-7226-4A7A-9A34-38A1C9A36CBE}"/>
    <cellStyle name="Total 6 3 2" xfId="18030" xr:uid="{099E8EE4-2C77-4E10-95E3-A32C0919F92E}"/>
    <cellStyle name="Total 6 3 2 2" xfId="22418" xr:uid="{1F73AC1F-C51B-4F18-9021-FBCF9DA5EC42}"/>
    <cellStyle name="Total 6 3 2 3" xfId="20268" xr:uid="{EC2AD993-C684-4B53-9298-0AC1A12C1409}"/>
    <cellStyle name="Total 6 3 2 4" xfId="24813" xr:uid="{070C7196-D94E-4635-A6D4-41C5245C0288}"/>
    <cellStyle name="Total 6 3 3" xfId="19083" xr:uid="{18EEC8A5-CD5E-4586-B6B9-14EBA2B398FB}"/>
    <cellStyle name="Total 6 3 3 2" xfId="23540" xr:uid="{5A38D432-E352-42F6-9A4F-07770B742D23}"/>
    <cellStyle name="Total 6 3 3 3" xfId="25488" xr:uid="{3A122BAA-4EC5-4CD0-9EDF-060DC08B8603}"/>
    <cellStyle name="Total 6 3 4" xfId="21803" xr:uid="{E1647645-6454-4119-A1F0-9B381CE34B9B}"/>
    <cellStyle name="Total 6 4" xfId="14756" xr:uid="{0A09FEEA-8CE4-4778-9AB3-26027B65D2E6}"/>
    <cellStyle name="Total 6 4 2" xfId="18785" xr:uid="{E3D843C8-D780-4773-B9AE-3136A90904C9}"/>
    <cellStyle name="Total 6 4 2 2" xfId="23241" xr:uid="{934746E6-5EC4-4B1E-975B-1F183D204806}"/>
    <cellStyle name="Total 6 4 2 3" xfId="25190" xr:uid="{FF123C80-334C-413B-B65F-1E5F138FCBD4}"/>
    <cellStyle name="Total 6 4 3" xfId="21545" xr:uid="{30022E54-4F47-4B9B-AA9B-0B4FAF75BAE3}"/>
    <cellStyle name="Total 6 5" xfId="16457" xr:uid="{20483178-FB2C-4B43-A7D7-012A160FFC29}"/>
    <cellStyle name="Total 6 5 2" xfId="21099" xr:uid="{81CD3EFC-B4C5-467C-B583-70F0E32860DD}"/>
    <cellStyle name="Total 6 5 3" xfId="23993" xr:uid="{541CF40A-4092-46EA-BF1E-ED71385549ED}"/>
    <cellStyle name="Total 6 6" xfId="19972" xr:uid="{9F34C1F3-D620-43C3-9FE0-01024B90730B}"/>
    <cellStyle name="Total 7" xfId="17078" xr:uid="{7FD47B3D-6D0A-443A-8C67-7918F99B9576}"/>
    <cellStyle name="Total 7 2" xfId="16996" xr:uid="{A031A679-1D95-4A32-AA34-0EA99D12C4B6}"/>
    <cellStyle name="Total 7 2 2" xfId="22911" xr:uid="{CDB38DF0-D136-4D9F-97D7-2842CA2860E8}"/>
    <cellStyle name="Total 7 2 3" xfId="24404" xr:uid="{2B975DC2-CB53-479A-AF75-BFA9E7B939CB}"/>
    <cellStyle name="Total 7 3" xfId="19770" xr:uid="{79398B0B-EDCF-4632-996A-49B16821FCC8}"/>
    <cellStyle name="TotCol - Style5" xfId="9991" xr:uid="{776A7C12-5C82-48E2-8912-50EDFB12B99A}"/>
    <cellStyle name="TotCol - Style7" xfId="9992" xr:uid="{BF522E34-1BF7-46DC-BC47-07C1517CA174}"/>
    <cellStyle name="TotRow - Style4" xfId="9993" xr:uid="{92847F6A-26DD-412F-908B-72E3B73E34A8}"/>
    <cellStyle name="TotRow - Style4 10" xfId="20019" xr:uid="{43E558D9-107F-452C-A1F7-CF942D024A7A}"/>
    <cellStyle name="TotRow - Style4 2" xfId="11623" xr:uid="{D0B972AD-0915-4C51-86E5-ABA20324D8A5}"/>
    <cellStyle name="TotRow - Style4 2 2" xfId="13994" xr:uid="{A21FE73E-270F-497F-A78D-2D43CE929106}"/>
    <cellStyle name="TotRow - Style4 2 2 2" xfId="15918" xr:uid="{3B87F910-8060-4629-A73E-900519193C18}"/>
    <cellStyle name="TotRow - Style4 2 2 2 2" xfId="18357" xr:uid="{A67E1A4C-03A4-4961-8E6F-1E979DD4C42E}"/>
    <cellStyle name="TotRow - Style4 2 2 2 2 2" xfId="22614" xr:uid="{079CC562-5F0D-46ED-98C8-91D07C0CB484}"/>
    <cellStyle name="TotRow - Style4 2 2 2 2 3" xfId="23027" xr:uid="{6CED8147-F6A1-46F9-998C-3577BBC82BFE}"/>
    <cellStyle name="TotRow - Style4 2 2 2 2 4" xfId="24990" xr:uid="{1A034D29-8476-46CB-9155-AEB9F3A1A684}"/>
    <cellStyle name="TotRow - Style4 2 2 2 3" xfId="19254" xr:uid="{F7260B71-6356-4566-BD3D-C129C028AF12}"/>
    <cellStyle name="TotRow - Style4 2 2 2 3 2" xfId="23711" xr:uid="{51B071C3-202A-4B05-839E-A39303C61859}"/>
    <cellStyle name="TotRow - Style4 2 2 2 3 3" xfId="25659" xr:uid="{1309A0F8-EF84-4051-B0C3-834890352437}"/>
    <cellStyle name="TotRow - Style4 2 2 2 4" xfId="20574" xr:uid="{A8A1986A-206F-4B7B-A68E-A289151957D7}"/>
    <cellStyle name="TotRow - Style4 2 2 3" xfId="17307" xr:uid="{89E5C0A1-1F88-4585-91ED-2E1F656D8078}"/>
    <cellStyle name="TotRow - Style4 2 2 3 2" xfId="22062" xr:uid="{D1DA2B95-6565-4E20-A9E9-9B17E801C191}"/>
    <cellStyle name="TotRow - Style4 2 2 3 3" xfId="19703" xr:uid="{82B55BC0-46EE-4CDF-BFE0-52FC32810891}"/>
    <cellStyle name="TotRow - Style4 2 2 3 4" xfId="24528" xr:uid="{ED87D5B1-3D52-42F4-9A56-E046DE023B84}"/>
    <cellStyle name="TotRow - Style4 2 2 4" xfId="16565" xr:uid="{64868B2F-D5CB-4E64-9A53-5CFF3B8890DA}"/>
    <cellStyle name="TotRow - Style4 2 2 4 2" xfId="20503" xr:uid="{01C23E43-3FB2-4B75-9243-C9C7D9CBB059}"/>
    <cellStyle name="TotRow - Style4 2 2 4 3" xfId="24089" xr:uid="{FD014C84-7413-41C4-83C1-EE25EDDF4748}"/>
    <cellStyle name="TotRow - Style4 2 2 5" xfId="21430" xr:uid="{317BACF5-663B-4A24-9A38-EE9496E038AE}"/>
    <cellStyle name="TotRow - Style4 2 3" xfId="14869" xr:uid="{A0DD1F5A-DC05-474C-82F2-CF8D0947ED28}"/>
    <cellStyle name="TotRow - Style4 2 3 2" xfId="17872" xr:uid="{4F19EDCD-E9D9-42D3-8DA9-26284B7886C6}"/>
    <cellStyle name="TotRow - Style4 2 3 2 2" xfId="22307" xr:uid="{84EC24E9-5AAB-4AB4-B74E-437AA94D59D9}"/>
    <cellStyle name="TotRow - Style4 2 3 2 3" xfId="20341" xr:uid="{1FF36B6C-CF54-4B8F-A47B-D4412BB30039}"/>
    <cellStyle name="TotRow - Style4 2 3 2 4" xfId="24695" xr:uid="{C0034770-3B69-4AFB-8956-3F656A93F8B6}"/>
    <cellStyle name="TotRow - Style4 2 3 3" xfId="18839" xr:uid="{06328DC9-166C-41D2-9B1F-D013A5E22F68}"/>
    <cellStyle name="TotRow - Style4 2 3 3 2" xfId="23296" xr:uid="{39D48417-95F6-4F7F-8434-4EF664E53972}"/>
    <cellStyle name="TotRow - Style4 2 3 3 3" xfId="25244" xr:uid="{9989A025-CE6C-412F-88EA-07F726BFEB67}"/>
    <cellStyle name="TotRow - Style4 2 3 4" xfId="20099" xr:uid="{4AB698D6-9419-4E41-89DA-87DC5A7FE788}"/>
    <cellStyle name="TotRow - Style4 2 4" xfId="16744" xr:uid="{FF6187CA-41A0-4981-A9A8-A7A8FE0A2CEB}"/>
    <cellStyle name="TotRow - Style4 2 4 2" xfId="21829" xr:uid="{DB00E9E0-79DA-468F-A9D0-AFF9D0D4F80E}"/>
    <cellStyle name="TotRow - Style4 2 4 3" xfId="19478" xr:uid="{1EC00FBF-3E87-452E-919F-32445825543F}"/>
    <cellStyle name="TotRow - Style4 2 4 4" xfId="24253" xr:uid="{B38AE907-C4EB-403A-960A-E33398CD665B}"/>
    <cellStyle name="TotRow - Style4 2 5" xfId="17040" xr:uid="{5F205EB6-D790-4FB0-B038-C0E5F0F2D26A}"/>
    <cellStyle name="TotRow - Style4 2 5 2" xfId="19778" xr:uid="{731C1620-CC57-48E7-A9C7-618A956DDFA5}"/>
    <cellStyle name="TotRow - Style4 2 5 3" xfId="24441" xr:uid="{6EAD2EBE-57A0-4E5A-AE61-5ED57A4EED95}"/>
    <cellStyle name="TotRow - Style4 2 6" xfId="22827" xr:uid="{C658296C-4D5E-490F-A97D-1DD0BA1C2137}"/>
    <cellStyle name="TotRow - Style4 3" xfId="11618" xr:uid="{BD108D72-A95B-46B9-A0CB-6AFA5F7B7091}"/>
    <cellStyle name="TotRow - Style4 3 2" xfId="13989" xr:uid="{8BD0EC02-D74D-4B0E-B2CC-25D851CCA0E9}"/>
    <cellStyle name="TotRow - Style4 3 2 2" xfId="15913" xr:uid="{5CC7E6D0-809F-4C8F-A9D3-EBBECD64AC1D}"/>
    <cellStyle name="TotRow - Style4 3 2 2 2" xfId="18352" xr:uid="{284B9E50-5AE2-4359-8FEA-BE8DEF0B542F}"/>
    <cellStyle name="TotRow - Style4 3 2 2 2 2" xfId="22609" xr:uid="{1086090A-2594-4E71-9BDD-C0D04DFC1C0B}"/>
    <cellStyle name="TotRow - Style4 3 2 2 2 3" xfId="10153" xr:uid="{16144E17-FD3C-42A5-BE7D-EC77E7EEF386}"/>
    <cellStyle name="TotRow - Style4 3 2 2 2 4" xfId="24985" xr:uid="{EDC184B2-9C33-4352-B42B-23C4AC155964}"/>
    <cellStyle name="TotRow - Style4 3 2 2 3" xfId="19249" xr:uid="{7DF5C926-09A6-4A9E-A422-E969AA3870D6}"/>
    <cellStyle name="TotRow - Style4 3 2 2 3 2" xfId="23706" xr:uid="{19672CD4-27C6-4171-B97A-EC47CF92F374}"/>
    <cellStyle name="TotRow - Style4 3 2 2 3 3" xfId="25654" xr:uid="{B21F259B-C5D6-430B-AE60-1B59B9F6F738}"/>
    <cellStyle name="TotRow - Style4 3 2 2 4" xfId="20577" xr:uid="{F2189FC9-7FA7-4F02-BFD5-23DA26E91C35}"/>
    <cellStyle name="TotRow - Style4 3 2 3" xfId="17302" xr:uid="{2EE3A6A8-2CA4-4BD0-BD33-E932DAFEE516}"/>
    <cellStyle name="TotRow - Style4 3 2 3 2" xfId="22057" xr:uid="{F48CA146-D5C0-45CE-B216-0A358ED89EE3}"/>
    <cellStyle name="TotRow - Style4 3 2 3 3" xfId="19708" xr:uid="{05143F0C-A541-4939-A6D9-0166F93090EE}"/>
    <cellStyle name="TotRow - Style4 3 2 3 4" xfId="24523" xr:uid="{31E2FF59-509E-4871-AC84-F3AB14B3398D}"/>
    <cellStyle name="TotRow - Style4 3 2 4" xfId="16570" xr:uid="{56F101F9-0365-426E-A7FE-C935DA2E7735}"/>
    <cellStyle name="TotRow - Style4 3 2 4 2" xfId="21093" xr:uid="{F54D3931-7EAB-4864-B6D8-E798A73988A7}"/>
    <cellStyle name="TotRow - Style4 3 2 4 3" xfId="24094" xr:uid="{C03286AA-7775-4353-A4C3-CC05E7216C51}"/>
    <cellStyle name="TotRow - Style4 3 2 5" xfId="20827" xr:uid="{E56449D7-9E46-4451-B2D1-D003FA2D4C97}"/>
    <cellStyle name="TotRow - Style4 3 3" xfId="14864" xr:uid="{65935CC7-F3CE-4A99-A002-1908F881EA5D}"/>
    <cellStyle name="TotRow - Style4 3 3 2" xfId="17867" xr:uid="{78F066EF-9FCE-4E92-85C7-C7290AD91441}"/>
    <cellStyle name="TotRow - Style4 3 3 2 2" xfId="22302" xr:uid="{2B0C3CC9-262F-44C1-B8E5-2E130A99FB69}"/>
    <cellStyle name="TotRow - Style4 3 3 2 3" xfId="20346" xr:uid="{739E4CBB-A2A8-461D-9789-F89081D89D54}"/>
    <cellStyle name="TotRow - Style4 3 3 2 4" xfId="24690" xr:uid="{3C1264F0-EFE9-4B9A-9A4C-CB8E3BDE9407}"/>
    <cellStyle name="TotRow - Style4 3 3 3" xfId="18834" xr:uid="{1C84E946-7B16-4BE3-AFCC-E5C63483EE9E}"/>
    <cellStyle name="TotRow - Style4 3 3 3 2" xfId="23291" xr:uid="{1E10C7CB-EB0B-41AD-B1FD-6A9BA1D4C84E}"/>
    <cellStyle name="TotRow - Style4 3 3 3 3" xfId="25239" xr:uid="{734DE556-1DD1-4124-9CED-57A8E517D6AE}"/>
    <cellStyle name="TotRow - Style4 3 3 4" xfId="20660" xr:uid="{4F157F84-8E62-423E-86B8-EB89B48C9309}"/>
    <cellStyle name="TotRow - Style4 3 4" xfId="16739" xr:uid="{D4185135-CA92-40CE-8164-489779E4F788}"/>
    <cellStyle name="TotRow - Style4 3 4 2" xfId="21824" xr:uid="{A0711E1F-D4AD-41A1-8005-61A9DD91E2D3}"/>
    <cellStyle name="TotRow - Style4 3 4 3" xfId="21243" xr:uid="{6B37C730-0C8C-404A-810E-11C41D97BAD6}"/>
    <cellStyle name="TotRow - Style4 3 4 4" xfId="24248" xr:uid="{F4938379-0D96-4E49-91CD-D265342F8EC9}"/>
    <cellStyle name="TotRow - Style4 3 5" xfId="16691" xr:uid="{915A748B-909F-4515-8259-3FC8B9F144D4}"/>
    <cellStyle name="TotRow - Style4 3 5 2" xfId="21250" xr:uid="{B8E3A048-0062-46C9-BADC-8E483D518F05}"/>
    <cellStyle name="TotRow - Style4 3 5 3" xfId="24211" xr:uid="{4F76C3ED-3427-4452-AA81-D6C88D4ECA55}"/>
    <cellStyle name="TotRow - Style4 3 6" xfId="20013" xr:uid="{6815837A-812A-4AAD-9E0D-EA3FE1A08A10}"/>
    <cellStyle name="TotRow - Style4 4" xfId="13634" xr:uid="{6B15D398-13F7-4FD8-BFF9-B9A67F6D31BA}"/>
    <cellStyle name="TotRow - Style4 4 2" xfId="15601" xr:uid="{0DBF0F90-4293-416E-88EC-184D496CC85D}"/>
    <cellStyle name="TotRow - Style4 4 2 2" xfId="18076" xr:uid="{66919442-0462-4C52-8DEB-D3E91F63D5BA}"/>
    <cellStyle name="TotRow - Style4 4 2 2 2" xfId="22452" xr:uid="{8CD07202-A889-44AF-9DAC-E9E86E3B8EF2}"/>
    <cellStyle name="TotRow - Style4 4 2 2 3" xfId="20245" xr:uid="{86CDD14D-CB47-4AAC-88B6-E3D40DB5F557}"/>
    <cellStyle name="TotRow - Style4 4 2 2 4" xfId="24848" xr:uid="{5FFBBE89-5057-47C3-8222-ECFD3E2B5FA9}"/>
    <cellStyle name="TotRow - Style4 4 2 3" xfId="19119" xr:uid="{B12E890C-2D0C-4EF3-9E08-6761A0BC12E9}"/>
    <cellStyle name="TotRow - Style4 4 2 3 2" xfId="23576" xr:uid="{B9D2B7A1-DE06-4D9F-BA4F-E47C3AD3D4BA}"/>
    <cellStyle name="TotRow - Style4 4 2 3 3" xfId="25524" xr:uid="{DEB24EFD-F9D1-4BB6-B435-A36A3F8F5895}"/>
    <cellStyle name="TotRow - Style4 4 2 4" xfId="22754" xr:uid="{429AD89E-455A-44A4-AFF5-0EB19C3FE8B7}"/>
    <cellStyle name="TotRow - Style4 4 3" xfId="17121" xr:uid="{3131F7CA-8029-4C9C-81A5-67E71C8464B1}"/>
    <cellStyle name="TotRow - Style4 4 3 2" xfId="21993" xr:uid="{E2430174-9CED-4169-BAA6-28401E6F1A95}"/>
    <cellStyle name="TotRow - Style4 4 3 3" xfId="19748" xr:uid="{AB08F4FB-32B2-4068-BE55-C81EFA7915DF}"/>
    <cellStyle name="TotRow - Style4 4 3 4" xfId="24480" xr:uid="{D6251567-05E7-444E-99F9-DF75133E783B}"/>
    <cellStyle name="TotRow - Style4 4 4" xfId="16990" xr:uid="{A4C2F8C8-56CA-4C77-BBC3-EF93DA3542E2}"/>
    <cellStyle name="TotRow - Style4 4 4 2" xfId="21235" xr:uid="{2220B4AD-D1F9-44A0-90DA-E7E168E9A7CE}"/>
    <cellStyle name="TotRow - Style4 4 4 3" xfId="24398" xr:uid="{211E0650-1C04-4169-AC27-928ECBFAB16B}"/>
    <cellStyle name="TotRow - Style4 4 5" xfId="20796" xr:uid="{130EB160-ECC0-4520-B02D-A1550560953D}"/>
    <cellStyle name="TotRow - Style4 5" xfId="13633" xr:uid="{C9AB4AEA-8819-48F9-9701-8E80B222066A}"/>
    <cellStyle name="TotRow - Style4 5 2" xfId="15600" xr:uid="{740F976D-820E-4CC9-8EB8-DE04E4ACFD23}"/>
    <cellStyle name="TotRow - Style4 5 2 2" xfId="18075" xr:uid="{C47BCDFA-AFC4-4858-ABFB-D84BB87BCEDA}"/>
    <cellStyle name="TotRow - Style4 5 2 2 2" xfId="22451" xr:uid="{5B08DD10-CE64-4873-B7FA-8B6BBC2F0B53}"/>
    <cellStyle name="TotRow - Style4 5 2 2 3" xfId="21921" xr:uid="{2AF9ED87-AA8C-4946-8E2B-7F07F90EDC11}"/>
    <cellStyle name="TotRow - Style4 5 2 2 4" xfId="24847" xr:uid="{0C40BE08-8C41-4D53-AB7E-CD02C978C2E5}"/>
    <cellStyle name="TotRow - Style4 5 2 3" xfId="19118" xr:uid="{9F4008DB-8021-4BF2-8962-6A5EA9FB5CF2}"/>
    <cellStyle name="TotRow - Style4 5 2 3 2" xfId="23575" xr:uid="{DB899632-F5B0-4C0B-922A-CBFC69898F34}"/>
    <cellStyle name="TotRow - Style4 5 2 3 3" xfId="25523" xr:uid="{C34E4B75-C811-4C2D-9343-066C2D78B293}"/>
    <cellStyle name="TotRow - Style4 5 2 4" xfId="22120" xr:uid="{D9D95330-DCFF-458C-AEA3-3D2CE7917A2E}"/>
    <cellStyle name="TotRow - Style4 5 3" xfId="17120" xr:uid="{7FAD6C0F-0BCD-4CEB-9A84-1D456340D318}"/>
    <cellStyle name="TotRow - Style4 5 3 2" xfId="21992" xr:uid="{5826E85F-E311-4981-9110-454624A9CA25}"/>
    <cellStyle name="TotRow - Style4 5 3 3" xfId="19749" xr:uid="{C6052148-1926-4965-918C-7DCCBBA75159}"/>
    <cellStyle name="TotRow - Style4 5 3 4" xfId="24479" xr:uid="{8BB4D8C1-2FC2-4241-8E04-594D10248BED}"/>
    <cellStyle name="TotRow - Style4 5 4" xfId="16991" xr:uid="{D206EFC3-CE25-448E-96DC-FFFDB277CF82}"/>
    <cellStyle name="TotRow - Style4 5 4 2" xfId="21937" xr:uid="{0169287F-7F77-4412-8164-63DCD15FA5C8}"/>
    <cellStyle name="TotRow - Style4 5 4 3" xfId="24399" xr:uid="{1C3AA76F-F21D-4446-9775-71B2BB9EE39C}"/>
    <cellStyle name="TotRow - Style4 5 5" xfId="20801" xr:uid="{F61D8880-40C4-4F74-95C2-0DCFEC145309}"/>
    <cellStyle name="TotRow - Style4 6" xfId="13828" xr:uid="{31953452-7886-479E-A9A2-17F72C16119B}"/>
    <cellStyle name="TotRow - Style4 6 2" xfId="15779" xr:uid="{C0B3A670-F398-4F52-8477-B94EDFF447D7}"/>
    <cellStyle name="TotRow - Style4 6 2 2" xfId="18235" xr:uid="{D43860A1-6909-4081-9833-C5D8C0C38054}"/>
    <cellStyle name="TotRow - Style4 6 2 2 2" xfId="22541" xr:uid="{FB9E2E09-56A7-4D77-9994-E5A19F7A3471}"/>
    <cellStyle name="TotRow - Style4 6 2 2 3" xfId="20188" xr:uid="{0D700BE6-2252-4E0B-9C91-DD6A6AF455FC}"/>
    <cellStyle name="TotRow - Style4 6 2 2 4" xfId="24927" xr:uid="{EAF8E038-42C5-4BA2-A898-ACDBDF7711DC}"/>
    <cellStyle name="TotRow - Style4 6 2 3" xfId="19195" xr:uid="{B95AF624-7140-4C9C-9B5A-026B717ECFBE}"/>
    <cellStyle name="TotRow - Style4 6 2 3 2" xfId="23652" xr:uid="{BBBFC462-4C44-4360-AB19-19FE9E6FF21B}"/>
    <cellStyle name="TotRow - Style4 6 2 3 3" xfId="25600" xr:uid="{DD26314B-ADA8-473F-AEEF-19EF137520B1}"/>
    <cellStyle name="TotRow - Style4 6 2 4" xfId="21368" xr:uid="{4CB0DACB-41FE-4FF4-AD87-3F3ED0362E81}"/>
    <cellStyle name="TotRow - Style4 6 3" xfId="17222" xr:uid="{A1AF27B0-20FF-4D29-93C7-C9062564F1A6}"/>
    <cellStyle name="TotRow - Style4 6 3 2" xfId="22027" xr:uid="{8055C331-F780-485A-BE42-A24A1BC597D8}"/>
    <cellStyle name="TotRow - Style4 6 3 3" xfId="19727" xr:uid="{E02E5E78-5A7C-4798-97E2-1FD6E9A1A353}"/>
    <cellStyle name="TotRow - Style4 6 3 4" xfId="24502" xr:uid="{F041033C-E6B6-413F-9410-02862E14528A}"/>
    <cellStyle name="TotRow - Style4 6 4" xfId="16623" xr:uid="{20FB61A2-9C29-43F6-B251-B3352EA764C1}"/>
    <cellStyle name="TotRow - Style4 6 4 2" xfId="21272" xr:uid="{5B67D025-79D8-4DBD-A5CB-C691ECE269AE}"/>
    <cellStyle name="TotRow - Style4 6 4 3" xfId="24147" xr:uid="{AED9D4D1-E61E-4FE2-8470-A863AB4A4A47}"/>
    <cellStyle name="TotRow - Style4 6 5" xfId="19571" xr:uid="{ED213545-C15A-464F-B3CC-2BB1D07120E4}"/>
    <cellStyle name="TotRow - Style4 7" xfId="14483" xr:uid="{FFD63995-6FB8-4612-822C-48EE464BBD2E}"/>
    <cellStyle name="TotRow - Style4 7 2" xfId="17753" xr:uid="{9B504081-DE68-48A3-876A-02F62BAED471}"/>
    <cellStyle name="TotRow - Style4 7 2 2" xfId="22211" xr:uid="{BD3BDF8A-2360-42D0-B074-A5CCF29EB21E}"/>
    <cellStyle name="TotRow - Style4 7 2 3" xfId="20145" xr:uid="{303C0264-9A41-4762-93C3-5682A90978C4}"/>
    <cellStyle name="TotRow - Style4 7 2 4" xfId="24596" xr:uid="{63C865AE-968E-4F8A-8227-F1155F118140}"/>
    <cellStyle name="TotRow - Style4 7 3" xfId="16895" xr:uid="{C724E4D2-4166-467A-B599-CAAD21DFF232}"/>
    <cellStyle name="TotRow - Style4 7 3 2" xfId="21936" xr:uid="{410815B6-D616-4DBE-8F17-94734559A327}"/>
    <cellStyle name="TotRow - Style4 7 3 3" xfId="24325" xr:uid="{E69325A7-1ADE-4ECA-BDD4-A40388D8FB67}"/>
    <cellStyle name="TotRow - Style4 7 4" xfId="22837" xr:uid="{183800D5-3DC1-4878-A4AA-D247B830A936}"/>
    <cellStyle name="TotRow - Style4 8" xfId="15504" xr:uid="{81D88480-9911-46B2-8CBA-B886676A3A65}"/>
    <cellStyle name="TotRow - Style4 8 2" xfId="19060" xr:uid="{39000E33-772C-470E-A24D-20C75F28AB96}"/>
    <cellStyle name="TotRow - Style4 8 2 2" xfId="23517" xr:uid="{A44A961F-2451-43D1-ADB3-27CE4FCF305B}"/>
    <cellStyle name="TotRow - Style4 8 2 3" xfId="25465" xr:uid="{00B595BC-0BBF-4444-8855-63E194F1DC48}"/>
    <cellStyle name="TotRow - Style4 8 3" xfId="19899" xr:uid="{FBF593FC-214A-4B15-925C-6F2B26A45248}"/>
    <cellStyle name="TotRow - Style4 9" xfId="16482" xr:uid="{EEBAD819-A49B-4E03-B7B6-1FF175D6916C}"/>
    <cellStyle name="TotRow - Style4 9 2" xfId="19852" xr:uid="{0AC7F081-A0C1-4F77-AC46-6B8DD114B3F1}"/>
    <cellStyle name="TotRow - Style4 9 3" xfId="24008" xr:uid="{37F4E74D-513C-4C42-83CC-CAE4056EADF6}"/>
    <cellStyle name="TotRow - Style8" xfId="9994" xr:uid="{6E3224D9-D452-4FFE-880A-4FF38BF44421}"/>
    <cellStyle name="TotRow - Style8 10" xfId="21156" xr:uid="{9169219E-C465-45AE-BCC2-83F3E0448EB2}"/>
    <cellStyle name="TotRow - Style8 2" xfId="11624" xr:uid="{71F4EAB6-5106-4CB2-AC1F-D3F142190111}"/>
    <cellStyle name="TotRow - Style8 2 2" xfId="13995" xr:uid="{D8B04F9C-96B2-4E9F-A461-184BD81E0438}"/>
    <cellStyle name="TotRow - Style8 2 2 2" xfId="15919" xr:uid="{C132910F-7AEE-45E7-941A-031BB2F29D82}"/>
    <cellStyle name="TotRow - Style8 2 2 2 2" xfId="18358" xr:uid="{1A6CC0DC-ADF8-401D-AE4B-9D82ACAC4760}"/>
    <cellStyle name="TotRow - Style8 2 2 2 2 2" xfId="22615" xr:uid="{3D18A2A0-C480-485D-BA07-49BE9601237E}"/>
    <cellStyle name="TotRow - Style8 2 2 2 2 3" xfId="23028" xr:uid="{EF77A6CF-B205-4FF6-98B9-50CE7A59CEA5}"/>
    <cellStyle name="TotRow - Style8 2 2 2 2 4" xfId="24991" xr:uid="{12C2DD6F-BD74-4310-B9C3-69827D7F79B6}"/>
    <cellStyle name="TotRow - Style8 2 2 2 3" xfId="19255" xr:uid="{C0311636-69EA-41C4-9620-CA6D28822A99}"/>
    <cellStyle name="TotRow - Style8 2 2 2 3 2" xfId="23712" xr:uid="{9AB4F175-34DC-4E8C-8B08-7BDD57CFB08E}"/>
    <cellStyle name="TotRow - Style8 2 2 2 3 3" xfId="25660" xr:uid="{713674EB-71F1-47E8-B8EC-C003C0A7EA78}"/>
    <cellStyle name="TotRow - Style8 2 2 2 4" xfId="21116" xr:uid="{9195EBD6-32D7-4B2A-90E4-CF31D7935A0B}"/>
    <cellStyle name="TotRow - Style8 2 2 3" xfId="17308" xr:uid="{707D9775-C62D-4B4A-895F-931BE955E2AE}"/>
    <cellStyle name="TotRow - Style8 2 2 3 2" xfId="22063" xr:uid="{6C65BAA4-6CA0-4C38-9360-1EA26F4DFDF1}"/>
    <cellStyle name="TotRow - Style8 2 2 3 3" xfId="19702" xr:uid="{ECEDA657-27DC-4DAC-B457-A15B06285A5D}"/>
    <cellStyle name="TotRow - Style8 2 2 3 4" xfId="24529" xr:uid="{1D6E3634-25FB-461F-B19B-FFCF969ADB75}"/>
    <cellStyle name="TotRow - Style8 2 2 4" xfId="16564" xr:uid="{D938FEAB-F0AF-41B3-B8DD-C8A1CAB1643F}"/>
    <cellStyle name="TotRow - Style8 2 2 4 2" xfId="21286" xr:uid="{868C5767-FA85-4898-A190-A674126D746B}"/>
    <cellStyle name="TotRow - Style8 2 2 4 3" xfId="24088" xr:uid="{16D1DCF4-C838-4AE4-B250-B267246155D6}"/>
    <cellStyle name="TotRow - Style8 2 2 5" xfId="21760" xr:uid="{2BAE5EBF-0C69-4CCD-9C46-FAAEE49F1CB1}"/>
    <cellStyle name="TotRow - Style8 2 3" xfId="14870" xr:uid="{ADF8C0DE-17F6-4B55-BEAD-2F50C71CA9F4}"/>
    <cellStyle name="TotRow - Style8 2 3 2" xfId="17873" xr:uid="{B1D7C321-2E61-44CA-8599-4EDF0B4E3470}"/>
    <cellStyle name="TotRow - Style8 2 3 2 2" xfId="22308" xr:uid="{45C1B116-7CEC-4003-AE16-559F6F04A9AD}"/>
    <cellStyle name="TotRow - Style8 2 3 2 3" xfId="20340" xr:uid="{5659F192-05B2-4ECC-8302-F35925169047}"/>
    <cellStyle name="TotRow - Style8 2 3 2 4" xfId="24696" xr:uid="{8D7E6A98-47E9-410C-A55A-C1A5920D82FB}"/>
    <cellStyle name="TotRow - Style8 2 3 3" xfId="18840" xr:uid="{725DFF8D-115D-47C6-A299-A8ABACFCEFBC}"/>
    <cellStyle name="TotRow - Style8 2 3 3 2" xfId="23297" xr:uid="{3CD3C71F-20DE-4E1F-8222-898AF8A0EF28}"/>
    <cellStyle name="TotRow - Style8 2 3 3 3" xfId="25245" xr:uid="{2CCD90D4-F931-4816-83A6-B8DF4B5B5EF9}"/>
    <cellStyle name="TotRow - Style8 2 3 4" xfId="19513" xr:uid="{8D9D0BE1-9756-4650-927C-24A9030DBF9D}"/>
    <cellStyle name="TotRow - Style8 2 4" xfId="16745" xr:uid="{F548B5DB-D01D-4556-AB1E-75494D8A57CA}"/>
    <cellStyle name="TotRow - Style8 2 4 2" xfId="21830" xr:uid="{67B22DB5-23F1-4DD8-A16D-F9D8ED27EDFC}"/>
    <cellStyle name="TotRow - Style8 2 4 3" xfId="19477" xr:uid="{D8916353-90C5-416A-AAA3-8AF35D0FDF68}"/>
    <cellStyle name="TotRow - Style8 2 4 4" xfId="24254" xr:uid="{D626BD49-45EB-4550-959D-EF0D9F3D0946}"/>
    <cellStyle name="TotRow - Style8 2 5" xfId="17039" xr:uid="{73820E3D-85AC-442E-B208-3BF93AD5121D}"/>
    <cellStyle name="TotRow - Style8 2 5 2" xfId="19779" xr:uid="{AB9EF951-24A2-4136-8CE2-E01F63C5CBEA}"/>
    <cellStyle name="TotRow - Style8 2 5 3" xfId="24440" xr:uid="{1BE9FD4F-BBB2-4B5A-BD53-ECD08A19A1F9}"/>
    <cellStyle name="TotRow - Style8 2 6" xfId="21148" xr:uid="{A5C84F86-1F94-4FCC-986B-90B84BB9A96E}"/>
    <cellStyle name="TotRow - Style8 3" xfId="11617" xr:uid="{1FB44F13-389B-4950-B608-7EB62023F3CB}"/>
    <cellStyle name="TotRow - Style8 3 2" xfId="13988" xr:uid="{7B3183A4-6393-4095-B986-361CBE9327D9}"/>
    <cellStyle name="TotRow - Style8 3 2 2" xfId="15912" xr:uid="{760A0030-B498-4582-BA7F-E5D355A07922}"/>
    <cellStyle name="TotRow - Style8 3 2 2 2" xfId="18351" xr:uid="{2E9A5D13-A946-4383-B5DD-F7AB00B6135F}"/>
    <cellStyle name="TotRow - Style8 3 2 2 2 2" xfId="22608" xr:uid="{37C1226E-8FF8-43E1-A77F-1909F4CB2C54}"/>
    <cellStyle name="TotRow - Style8 3 2 2 2 3" xfId="20159" xr:uid="{48F03CB7-69F8-4115-A2DB-0DDCD5D2EB18}"/>
    <cellStyle name="TotRow - Style8 3 2 2 2 4" xfId="24984" xr:uid="{58CF943E-006E-4C02-B679-7BF1F7ADA409}"/>
    <cellStyle name="TotRow - Style8 3 2 2 3" xfId="19248" xr:uid="{AAF5D25B-BE86-484D-A173-81075632404D}"/>
    <cellStyle name="TotRow - Style8 3 2 2 3 2" xfId="23705" xr:uid="{C30BD275-58E8-4D64-B7C1-4F9A00D75F70}"/>
    <cellStyle name="TotRow - Style8 3 2 2 3 3" xfId="25653" xr:uid="{B31C55E4-F934-461E-A0A3-EED738683EAF}"/>
    <cellStyle name="TotRow - Style8 3 2 2 4" xfId="21350" xr:uid="{FB71A3DF-30E5-410D-A6D7-3AE9BAD1D342}"/>
    <cellStyle name="TotRow - Style8 3 2 3" xfId="17301" xr:uid="{73A90DAF-944F-469B-8F9B-015940D94231}"/>
    <cellStyle name="TotRow - Style8 3 2 3 2" xfId="22056" xr:uid="{1D584580-B5B6-483F-880A-D287C3929EAF}"/>
    <cellStyle name="TotRow - Style8 3 2 3 3" xfId="19709" xr:uid="{A051A35C-486C-4FA7-9A2D-0A9F3ED4A047}"/>
    <cellStyle name="TotRow - Style8 3 2 3 4" xfId="24522" xr:uid="{76DE0571-17BE-4556-B190-F9E78A0EEAFE}"/>
    <cellStyle name="TotRow - Style8 3 2 4" xfId="16571" xr:uid="{8287FE16-2AC7-4614-A3E3-73064AEE080A}"/>
    <cellStyle name="TotRow - Style8 3 2 4 2" xfId="21284" xr:uid="{CBD0B164-DA5A-4160-9AAD-7FF61CB3165B}"/>
    <cellStyle name="TotRow - Style8 3 2 4 3" xfId="24095" xr:uid="{8094DE43-3BE8-44A7-91DD-AD52C12F1936}"/>
    <cellStyle name="TotRow - Style8 3 2 5" xfId="21482" xr:uid="{25FAF299-D73B-49D9-AF3D-5042C577E228}"/>
    <cellStyle name="TotRow - Style8 3 3" xfId="14863" xr:uid="{54CC1EAC-28E7-49E6-8380-99313CB3A13D}"/>
    <cellStyle name="TotRow - Style8 3 3 2" xfId="17866" xr:uid="{E075D5E1-8436-48BD-A6AF-A8E80AB67282}"/>
    <cellStyle name="TotRow - Style8 3 3 2 2" xfId="22301" xr:uid="{FC02753C-A459-4FC2-9D6D-CB78D64273FC}"/>
    <cellStyle name="TotRow - Style8 3 3 2 3" xfId="20347" xr:uid="{963AEE5A-0C22-487E-B319-8801E1D0292C}"/>
    <cellStyle name="TotRow - Style8 3 3 2 4" xfId="24689" xr:uid="{5FB1DD4C-2C04-44B9-8474-81FB6C316342}"/>
    <cellStyle name="TotRow - Style8 3 3 3" xfId="18833" xr:uid="{05BBFBBC-11CB-4029-9EC5-7DF039B581F4}"/>
    <cellStyle name="TotRow - Style8 3 3 3 2" xfId="23290" xr:uid="{212FD933-0561-4707-B994-BAC3C05F1FE6}"/>
    <cellStyle name="TotRow - Style8 3 3 3 3" xfId="25238" xr:uid="{A5E61AF8-DF4E-4FF6-851A-CDDDD6D53B13}"/>
    <cellStyle name="TotRow - Style8 3 3 4" xfId="19918" xr:uid="{3A81F175-F9F8-43BE-8757-8A1F8DDD0E65}"/>
    <cellStyle name="TotRow - Style8 3 4" xfId="16738" xr:uid="{70055BE8-FB09-4A0D-81FF-B6CAA50F554E}"/>
    <cellStyle name="TotRow - Style8 3 4 2" xfId="21823" xr:uid="{A1880119-C485-4581-B303-89F7C9F11B0D}"/>
    <cellStyle name="TotRow - Style8 3 4 3" xfId="20457" xr:uid="{ACC101D1-BB64-4123-8305-7557D6B16967}"/>
    <cellStyle name="TotRow - Style8 3 4 4" xfId="24247" xr:uid="{AA29DEE3-AEDC-422E-961C-A7D050A11C69}"/>
    <cellStyle name="TotRow - Style8 3 5" xfId="16692" xr:uid="{60DFF0A2-3AC5-4236-B542-2ED7892330E8}"/>
    <cellStyle name="TotRow - Style8 3 5 2" xfId="20463" xr:uid="{3D065CFA-0FB3-45C6-9BBA-FAD9CB32980F}"/>
    <cellStyle name="TotRow - Style8 3 5 3" xfId="24212" xr:uid="{1CB62C5B-CB31-4437-844C-995ED1887DC2}"/>
    <cellStyle name="TotRow - Style8 3 6" xfId="20014" xr:uid="{6E5FD1B9-763E-4828-B216-C09848A3DA8D}"/>
    <cellStyle name="TotRow - Style8 4" xfId="13635" xr:uid="{FD76E826-6662-4511-BDB0-09B85D408084}"/>
    <cellStyle name="TotRow - Style8 4 2" xfId="15602" xr:uid="{4791DD5B-7482-4105-A9A3-A6D1A1D5A246}"/>
    <cellStyle name="TotRow - Style8 4 2 2" xfId="18077" xr:uid="{B84BC22F-2597-4533-85C4-A30BECA8020A}"/>
    <cellStyle name="TotRow - Style8 4 2 2 2" xfId="22453" xr:uid="{D329401F-06E7-4749-BAC9-21224A92E37F}"/>
    <cellStyle name="TotRow - Style8 4 2 2 3" xfId="20244" xr:uid="{D3FF545A-978F-4DB6-AC67-D73018D6A762}"/>
    <cellStyle name="TotRow - Style8 4 2 2 4" xfId="24849" xr:uid="{610E8415-E4C2-44B4-9846-98493E1DEBC2}"/>
    <cellStyle name="TotRow - Style8 4 2 3" xfId="19120" xr:uid="{47559942-8893-44E8-94D6-4F468E90C0D7}"/>
    <cellStyle name="TotRow - Style8 4 2 3 2" xfId="23577" xr:uid="{6C57AB45-F753-4603-B8E8-D0BCC9E35C2E}"/>
    <cellStyle name="TotRow - Style8 4 2 3 3" xfId="25525" xr:uid="{599B8B6B-5978-4E2E-A623-645B65B604D7}"/>
    <cellStyle name="TotRow - Style8 4 2 4" xfId="21629" xr:uid="{10D0E541-086E-4C00-B5E2-EB7F5C3531F2}"/>
    <cellStyle name="TotRow - Style8 4 3" xfId="17122" xr:uid="{6B0F7FC2-6CED-4CDE-B5D4-DC6C4DDF3304}"/>
    <cellStyle name="TotRow - Style8 4 3 2" xfId="21994" xr:uid="{79D85AEA-19EB-4D23-BDDC-A672085CD5BC}"/>
    <cellStyle name="TotRow - Style8 4 3 3" xfId="19747" xr:uid="{B4D57D4D-453D-4468-B837-ED0F1B027178}"/>
    <cellStyle name="TotRow - Style8 4 3 4" xfId="24481" xr:uid="{00CD7F40-EB3A-42FD-9A27-5A348EA285D4}"/>
    <cellStyle name="TotRow - Style8 4 4" xfId="16989" xr:uid="{0DC348E3-AC54-4F7C-ABDA-9EB4017A3AEF}"/>
    <cellStyle name="TotRow - Style8 4 4 2" xfId="22869" xr:uid="{12982C40-D9B0-47BE-973B-7B4D885485D7}"/>
    <cellStyle name="TotRow - Style8 4 4 3" xfId="24397" xr:uid="{FAFC411E-4539-4A81-AE75-C7F7CCBC15C4}"/>
    <cellStyle name="TotRow - Style8 4 5" xfId="20044" xr:uid="{0BAA6AD7-34BD-4712-A122-BEA148BBE8C4}"/>
    <cellStyle name="TotRow - Style8 5" xfId="13951" xr:uid="{27D97D1F-ACA5-4CE8-9DE2-7C14CF4E4878}"/>
    <cellStyle name="TotRow - Style8 5 2" xfId="15886" xr:uid="{5EBE8F4A-CCD5-4C55-A657-82B4F702FA73}"/>
    <cellStyle name="TotRow - Style8 5 2 2" xfId="18333" xr:uid="{015AAD2E-CA82-4694-917E-6D36529CA8CB}"/>
    <cellStyle name="TotRow - Style8 5 2 2 2" xfId="22592" xr:uid="{937C4636-EC87-4636-B48C-3FD26DFD6AE3}"/>
    <cellStyle name="TotRow - Style8 5 2 2 3" xfId="20172" xr:uid="{BB1D35BF-E643-464F-B1C5-F3527672FB8C}"/>
    <cellStyle name="TotRow - Style8 5 2 2 4" xfId="24968" xr:uid="{DC590A4A-3903-4423-A738-AF7E9045EF6C}"/>
    <cellStyle name="TotRow - Style8 5 2 3" xfId="19233" xr:uid="{9525190A-F9DE-4318-ABAD-258F960C72FA}"/>
    <cellStyle name="TotRow - Style8 5 2 3 2" xfId="23690" xr:uid="{09C834AD-C675-4778-B484-25B68CD48B56}"/>
    <cellStyle name="TotRow - Style8 5 2 3 3" xfId="25638" xr:uid="{0E0CE357-42DB-47F9-A7C0-AFEF984D0F59}"/>
    <cellStyle name="TotRow - Style8 5 2 4" xfId="20586" xr:uid="{0E2FD993-24BB-4C3F-9E26-C14A7CDFE5BE}"/>
    <cellStyle name="TotRow - Style8 5 3" xfId="17286" xr:uid="{AA8EBCE1-65A5-4422-8C6C-ECF3B3D6390F}"/>
    <cellStyle name="TotRow - Style8 5 3 2" xfId="22043" xr:uid="{426BCB5A-2893-486B-883B-C411B49C038E}"/>
    <cellStyle name="TotRow - Style8 5 3 3" xfId="19722" xr:uid="{1E8559D3-4699-4550-B5A6-94CC8F743547}"/>
    <cellStyle name="TotRow - Style8 5 3 4" xfId="24509" xr:uid="{93BE0EC0-52F1-4EC9-9191-2376A6FD6FC0}"/>
    <cellStyle name="TotRow - Style8 5 4" xfId="16586" xr:uid="{81EA5ED9-278F-4010-99F6-87543FF3FE78}"/>
    <cellStyle name="TotRow - Style8 5 4 2" xfId="19485" xr:uid="{EC582170-B77C-4421-B723-C5614DA10676}"/>
    <cellStyle name="TotRow - Style8 5 4 3" xfId="24110" xr:uid="{76C0B065-D292-41EA-95D6-DA9D427FE263}"/>
    <cellStyle name="TotRow - Style8 5 5" xfId="21724" xr:uid="{9461CBBE-84A9-482A-8739-0DECFB1FC90A}"/>
    <cellStyle name="TotRow - Style8 6" xfId="14092" xr:uid="{53CF98B8-CC47-4E94-B110-B9DBBF3A2BE5}"/>
    <cellStyle name="TotRow - Style8 6 2" xfId="16015" xr:uid="{B975E056-A30F-4FEC-A79D-6B4980688994}"/>
    <cellStyle name="TotRow - Style8 6 2 2" xfId="18445" xr:uid="{38AC69E1-E09E-47D2-9D06-B32640CE80FB}"/>
    <cellStyle name="TotRow - Style8 6 2 2 2" xfId="22702" xr:uid="{EF57376B-E782-43C6-AAB4-11D523E244F8}"/>
    <cellStyle name="TotRow - Style8 6 2 2 3" xfId="23115" xr:uid="{905E4C09-8B09-4BF3-921F-10E0D59C3CE9}"/>
    <cellStyle name="TotRow - Style8 6 2 2 4" xfId="25078" xr:uid="{BC4EDFDD-71B6-4D09-9B40-08BA35B9A236}"/>
    <cellStyle name="TotRow - Style8 6 2 3" xfId="19348" xr:uid="{B5AE35D9-0EF5-4D92-AD44-5FB61534C0C6}"/>
    <cellStyle name="TotRow - Style8 6 2 3 2" xfId="23805" xr:uid="{B6C143D9-0B78-4729-A02A-B0F46B271269}"/>
    <cellStyle name="TotRow - Style8 6 2 3 3" xfId="25753" xr:uid="{5074A614-34FC-497E-840D-E44A88303C1C}"/>
    <cellStyle name="TotRow - Style8 6 2 4" xfId="21332" xr:uid="{AFA901E0-A840-4A43-B402-D440797F36E7}"/>
    <cellStyle name="TotRow - Style8 6 3" xfId="17321" xr:uid="{9F2A39FD-F1F2-497C-A76F-9B32F1AD4C1A}"/>
    <cellStyle name="TotRow - Style8 6 3 2" xfId="22075" xr:uid="{9DF8F68F-32C3-4B20-B5A9-4650C4A1DCF3}"/>
    <cellStyle name="TotRow - Style8 6 3 3" xfId="19689" xr:uid="{D9E6AB56-9D6D-491A-8102-19FC7D672563}"/>
    <cellStyle name="TotRow - Style8 6 3 4" xfId="24542" xr:uid="{788684F0-D3F0-47EC-BF1C-4F0DB2E30A2E}"/>
    <cellStyle name="TotRow - Style8 6 4" xfId="16970" xr:uid="{84AEBFED-E0C9-418D-8EF3-0D31E8167E20}"/>
    <cellStyle name="TotRow - Style8 6 4 2" xfId="19468" xr:uid="{832D4BEC-BD64-40F5-9655-B44170FFB541}"/>
    <cellStyle name="TotRow - Style8 6 4 3" xfId="24378" xr:uid="{8AABE906-6E52-43F8-A7A8-C4BE8924BB3F}"/>
    <cellStyle name="TotRow - Style8 6 5" xfId="21233" xr:uid="{DDE164A8-9484-4F06-9751-4747CD827A5E}"/>
    <cellStyle name="TotRow - Style8 7" xfId="14484" xr:uid="{811A38E9-CD55-4D99-A2B4-08B403D37175}"/>
    <cellStyle name="TotRow - Style8 7 2" xfId="17754" xr:uid="{52E3535A-27B9-4B36-B51B-C6FD8EE01ADD}"/>
    <cellStyle name="TotRow - Style8 7 2 2" xfId="22212" xr:uid="{052A4D9F-541D-479F-B648-477D0CC259A0}"/>
    <cellStyle name="TotRow - Style8 7 2 3" xfId="21849" xr:uid="{857CA236-2661-4821-8D9B-9A00CDBBDFE8}"/>
    <cellStyle name="TotRow - Style8 7 2 4" xfId="24597" xr:uid="{F1C4FB28-C0B5-442C-AFA1-E4FF8D0BC656}"/>
    <cellStyle name="TotRow - Style8 7 3" xfId="16409" xr:uid="{A93E6DC3-6555-4AC5-A2D3-E4BD286C9E76}"/>
    <cellStyle name="TotRow - Style8 7 3 2" xfId="20866" xr:uid="{DE2D6CF0-6FDF-4359-9D9D-62794377C0AF}"/>
    <cellStyle name="TotRow - Style8 7 3 3" xfId="23945" xr:uid="{CA0009E7-518D-4035-8F26-7E06A9584C6B}"/>
    <cellStyle name="TotRow - Style8 7 4" xfId="21170" xr:uid="{9DE63FFA-3454-49F9-85FC-201BA172E4E7}"/>
    <cellStyle name="TotRow - Style8 8" xfId="14479" xr:uid="{E6986ED9-42E4-48A1-A1D4-2EB8A6B792BF}"/>
    <cellStyle name="TotRow - Style8 8 2" xfId="16897" xr:uid="{60DF1647-8D13-444E-886D-D300686A2395}"/>
    <cellStyle name="TotRow - Style8 8 2 2" xfId="21054" xr:uid="{C614B04A-8136-4880-82CD-1E21C8B0110F}"/>
    <cellStyle name="TotRow - Style8 8 2 3" xfId="24327" xr:uid="{CD5C283B-E4D7-4B3C-AE0A-2233127A6A7F}"/>
    <cellStyle name="TotRow - Style8 8 3" xfId="21548" xr:uid="{D7EBFCB6-BAB8-4B57-91AF-3964D1E81012}"/>
    <cellStyle name="TotRow - Style8 9" xfId="16481" xr:uid="{65B30E62-1FB9-460D-9E8A-5654A0323694}"/>
    <cellStyle name="TotRow - Style8 9 2" xfId="20514" xr:uid="{CCDF3591-B439-4A1C-947E-FFC30B6D0E2B}"/>
    <cellStyle name="TotRow - Style8 9 3" xfId="24007" xr:uid="{56EE6F1C-7AD5-4D0D-A1D3-401CF1211A3B}"/>
    <cellStyle name="Tusental (0)_pldt" xfId="9995" xr:uid="{06CE215B-03EF-4786-856E-E4D5CEF5D3A5}"/>
    <cellStyle name="Tusental_A-listan (fixad)" xfId="11405" xr:uid="{7566D712-2D84-4047-8E53-135B67A6F0F5}"/>
    <cellStyle name="Ù┼" xfId="9996" xr:uid="{DD320052-B51E-4268-839D-D1D4014996B1}"/>
    <cellStyle name="Undefiniert" xfId="274" xr:uid="{00000000-0005-0000-0000-000047250000}"/>
    <cellStyle name="User_Defined_C" xfId="9997" xr:uid="{41B91AF2-1ECA-4971-ABB0-3DFFC87D970F}"/>
    <cellStyle name="Value" xfId="9998" xr:uid="{F505703C-B248-43A5-9CB7-88D3DC1856AA}"/>
    <cellStyle name="Valuta (0)_pldt" xfId="9999" xr:uid="{DF6A7CE9-021F-4D53-A1A9-26BCD8C55DA7}"/>
    <cellStyle name="Valuta_NPV" xfId="11406" xr:uid="{875AC516-20D6-405C-84DC-A0F34A5ADFB6}"/>
    <cellStyle name="Valuutta_BINV" xfId="13497" xr:uid="{5A5AE809-19FA-46B4-8495-B87169C2CDBD}"/>
    <cellStyle name="Vérification" xfId="1584" xr:uid="{00000000-0005-0000-0000-000048250000}"/>
    <cellStyle name="Vérification 2" xfId="2341" xr:uid="{00000000-0005-0000-0000-000049250000}"/>
    <cellStyle name="W" xfId="1585" xr:uid="{00000000-0005-0000-0000-00004A250000}"/>
    <cellStyle name="Währung [0]_Compiling Utility Macros" xfId="10000" xr:uid="{1723788E-294F-4F0C-BD9B-9CA830532CE9}"/>
    <cellStyle name="Währung_Compiling Utility Macros" xfId="10001" xr:uid="{2B103B0C-4DDB-4465-9788-9409E64AA6FC}"/>
    <cellStyle name="Warning Text 2" xfId="1586" xr:uid="{00000000-0005-0000-0000-00004B250000}"/>
    <cellStyle name="Warning Text 2 2" xfId="1587" xr:uid="{00000000-0005-0000-0000-00004C250000}"/>
    <cellStyle name="Warning Text 2 2 2" xfId="11409" xr:uid="{3590341C-D249-4E22-A352-94573CDA0673}"/>
    <cellStyle name="Warning Text 2 2 3" xfId="11408" xr:uid="{608DF9BB-6AEE-4F8C-A984-039572A61027}"/>
    <cellStyle name="Warning Text 2 3" xfId="1588" xr:uid="{00000000-0005-0000-0000-00004D250000}"/>
    <cellStyle name="Warning Text 2 3 2" xfId="11410" xr:uid="{18486D02-43A5-4ACE-8DB4-8F1083D9FCB9}"/>
    <cellStyle name="Warning Text 2 4" xfId="11753" xr:uid="{9D917513-B6FB-4D61-B01D-0BFC2AA800C0}"/>
    <cellStyle name="Warning Text 2 5" xfId="11710" xr:uid="{5731AD0B-C8AD-4E80-A839-39B200091C7F}"/>
    <cellStyle name="Warning Text 2 6" xfId="11905" xr:uid="{8087B9D1-6EE3-4D33-B27F-54F01FA4DBAC}"/>
    <cellStyle name="Warning Text 2 7" xfId="11931" xr:uid="{A94042DD-EFEB-4BFB-8CCB-688AEE8F3518}"/>
    <cellStyle name="Warning Text 2 8" xfId="26757" xr:uid="{0D9B5B72-08D2-4AB7-8239-DBE84C0EB75B}"/>
    <cellStyle name="Warning Text 2 9" xfId="11407" xr:uid="{46024DBF-4687-47ED-A32A-C163F797341F}"/>
    <cellStyle name="Warning Text 3" xfId="1589" xr:uid="{00000000-0005-0000-0000-00004E250000}"/>
    <cellStyle name="Warning Text 3 2" xfId="13498" xr:uid="{D24F3985-8554-4885-8292-ACDF9D622052}"/>
    <cellStyle name="Warning Text 3 3" xfId="26758" xr:uid="{5BA9A317-F1FE-4A6F-B547-930F3476A957}"/>
    <cellStyle name="Warning Text 3 4" xfId="11411" xr:uid="{31FAC628-0F0C-4D32-A18E-032B1D0C071C}"/>
    <cellStyle name="Warning Text 4" xfId="13499" xr:uid="{E81C3641-9117-4116-9DBB-B65ADE49D71E}"/>
    <cellStyle name="Warning Text 4 2" xfId="26759" xr:uid="{48A06CAE-F0FD-46E0-8CC7-B6FC00B2346A}"/>
    <cellStyle name="Warning Text 5" xfId="13500" xr:uid="{7DB04ED0-99A0-401F-82C7-123287D6FA3A}"/>
    <cellStyle name="Warning Text 6" xfId="17066" xr:uid="{FC7E86BC-8B0D-462B-BAF1-444A4E1269C7}"/>
    <cellStyle name="WHead - Style2" xfId="11412" xr:uid="{596BC175-905B-4377-88EF-9A25C62C9DCE}"/>
    <cellStyle name="wrap" xfId="13501" xr:uid="{A52DE101-AD84-451B-AA7F-543D6E2488BE}"/>
    <cellStyle name="Wไhrung [0]_OPTIMIR1 (deutsch)" xfId="87" xr:uid="{00000000-0005-0000-0000-00004F250000}"/>
    <cellStyle name="Wไhrung_OPTIMIR1 (deutsch)" xfId="88" xr:uid="{00000000-0005-0000-0000-000050250000}"/>
    <cellStyle name="x" xfId="10002" xr:uid="{AB86458F-4EC9-46E1-8659-C02A1308641A}"/>
    <cellStyle name="x 2" xfId="10003" xr:uid="{379466D6-3419-4FD0-813F-8B86EB7D1735}"/>
    <cellStyle name="x_Aud Sch - Ori Sys (M) 07 (7.5.07)" xfId="10004" xr:uid="{D43A3C37-38D2-4CF6-9F4A-1CE35D8D9A82}"/>
    <cellStyle name="x_Aud Sch - Ori Sys (M) 07 (7.5.07)_cassie" xfId="10005" xr:uid="{FF63E72A-34E4-45F6-B891-DEB482F892E2}"/>
    <cellStyle name="x_Aud Sch - Ori Sys (M) 07 (7.5.07)_GFES-AWP(IS)-311208" xfId="10006" xr:uid="{976BAD26-0A01-4FFB-8DC1-18EE4695CC66}"/>
    <cellStyle name="x_Aud Sch - Ori Sys (M) 07 (7.5.07)_GFS OB and sales test" xfId="10007" xr:uid="{F36A2F78-6E3E-40CF-899A-F90873B61057}"/>
    <cellStyle name="x_Aud Sch - Ori Sys (M) 07 (7.5.07)_GFS-awp (BS) 08" xfId="10008" xr:uid="{17CBABF3-64E3-42E3-9594-E89011486322}"/>
    <cellStyle name="x_Aud Sch - Ori Sys (M) 07 (7.5.07)_Penkopack-WP (BS) 08" xfId="10009" xr:uid="{5A12547E-385C-4B18-B2DE-0AE8EF514633}"/>
    <cellStyle name="x_Aud Sch - Ori Sys (M) 07 (7.5.07)_purchases test - orisoft systems" xfId="10010" xr:uid="{D9395116-4BD0-47BC-A71C-2048603D430F}"/>
    <cellStyle name="x_Aud Sch - Ori Sys (M) 07 (7.5.07)_sales test-Orisoft" xfId="10011" xr:uid="{04566328-7D57-481F-90B7-FEB274196C20}"/>
    <cellStyle name="x_Aud Sch - Ori Sys (M) 07 (7.5.07)_Spritvest-awp (BS) 08" xfId="10012" xr:uid="{0292AD3F-0092-48CF-85D3-E0C7F5035040}"/>
    <cellStyle name="x_Aud Sch - Ori Sys (M) 07 (7.5.07)_SPV 08 -mui" xfId="10013" xr:uid="{D1E0387A-B268-48F1-8F05-5F5485D7BE62}"/>
    <cellStyle name="x_Aud Sch - Ori Sys (M) 07 (7.5.07)_WP(IS)-APOS" xfId="10014" xr:uid="{8AC7660C-2F01-41E5-8321-67F940975107}"/>
    <cellStyle name="x_Aud Sch - Ori Sys (M) 07 (7.5.07)_WP-IS" xfId="10015" xr:uid="{B1A35160-69D0-403F-A48C-8837DA6E063F}"/>
    <cellStyle name="x_AWP" xfId="10016" xr:uid="{76272CE4-5B2D-4D2D-87B8-828BA6AA3EDF}"/>
    <cellStyle name="x_AWP - FDI - 2004" xfId="10017" xr:uid="{553C8D0F-56E2-482E-BD30-F4975B386076}"/>
    <cellStyle name="x_AWP - FDI - 2004_WP-IS" xfId="10018" xr:uid="{38D633D3-36FD-496B-8C0B-45345E67E7E8}"/>
    <cellStyle name="x_AWP(BS)-LST'08" xfId="10019" xr:uid="{798155A5-199E-4C68-BB4D-08F6A6329FBC}"/>
    <cellStyle name="x_AWP_WP-IS" xfId="10020" xr:uid="{DFF6F09E-B31C-4078-807F-15CEDFC349C6}"/>
    <cellStyle name="x_AWP-BS" xfId="10021" xr:uid="{03766D27-C9B9-4F1C-B476-98662C5978B8}"/>
    <cellStyle name="x_AWP-BS 08 (new)" xfId="10022" xr:uid="{A72600C8-5FB1-4A10-A579-F722C3EDEAC6}"/>
    <cellStyle name="x_AWP-BS winson 13.1.09" xfId="10023" xr:uid="{38BD5610-38BB-42DB-91FB-BEC875652FB8}"/>
    <cellStyle name="x_AWP-stock 08" xfId="10024" xr:uid="{3C586153-39C2-4274-BE31-EC47B98F7680}"/>
    <cellStyle name="x_Bill payables - Jul'09" xfId="10025" xr:uid="{A82EF0A4-0F93-427D-A5BE-0F00395F716E}"/>
    <cellStyle name="x_Book1" xfId="10026" xr:uid="{597257BB-3046-4936-888B-72E67453574C}"/>
    <cellStyle name="x_Book3" xfId="10027" xr:uid="{EA738AAD-B929-43C8-BDE0-A4134605C762}"/>
    <cellStyle name="x_Book3_cassie" xfId="10028" xr:uid="{609130E4-E818-49CC-8057-D0461899704C}"/>
    <cellStyle name="x_Book3_GFES-AWP(IS)-311208" xfId="10029" xr:uid="{6119B28B-F3C2-464C-862C-F13DDBD23A3C}"/>
    <cellStyle name="x_Book3_GFS OB and sales test" xfId="10030" xr:uid="{4ACD5DED-FE4E-459D-B026-3FC9CFC77499}"/>
    <cellStyle name="x_Book3_GFS-awp (BS) 08" xfId="10031" xr:uid="{33189BF2-07E7-433B-9F59-56893D1E971C}"/>
    <cellStyle name="x_Book3_Penkopack-WP (BS) 08" xfId="10032" xr:uid="{9B08A3C4-CBD4-42A3-B7A2-BD2D928EC975}"/>
    <cellStyle name="x_Book3_purchases test - orisoft systems" xfId="10033" xr:uid="{73230370-DDB2-47B1-BA28-555600D56D9D}"/>
    <cellStyle name="x_Book3_sales test-Orisoft" xfId="10034" xr:uid="{55C06646-E65B-41BF-9815-D9DE23F09F6D}"/>
    <cellStyle name="x_Book3_Spritvest-awp (BS) 08" xfId="10035" xr:uid="{2A04B662-E1AC-48D8-90B9-E2214B224C4A}"/>
    <cellStyle name="x_Book3_SPV 08 -mui" xfId="10036" xr:uid="{F003B477-13C1-4E9F-BA9C-641E35949780}"/>
    <cellStyle name="x_Book3_WP(IS)-APOS" xfId="10037" xr:uid="{7F233203-D424-4B01-BC09-269C044EA8F4}"/>
    <cellStyle name="x_Book3_WP-IS" xfId="10038" xr:uid="{7E060765-2888-42E6-A2C6-09AEE7A84448}"/>
    <cellStyle name="x_Bookmark schedules 2007 BS" xfId="10039" xr:uid="{B6115316-0F0D-4658-976E-B91CC095946C}"/>
    <cellStyle name="x_BS wp" xfId="10040" xr:uid="{32B87565-1219-47FE-A22A-441E22161B90}"/>
    <cellStyle name="x_BS wp_BS wps" xfId="10041" xr:uid="{3FC631D0-8F4A-48FC-9C86-7687B5906C48}"/>
    <cellStyle name="x_BS wps" xfId="10042" xr:uid="{9C056944-282E-40F3-939C-2FBB753962C4}"/>
    <cellStyle name="x_BS wps-GFESS" xfId="10043" xr:uid="{D07FDE52-39E2-4151-B4BE-11BB17B588AA}"/>
    <cellStyle name="x_cassie" xfId="10044" xr:uid="{C9E1A2B3-3E9B-44A8-A39F-4DD3271FCCDA}"/>
    <cellStyle name="x_chef N Brew outstnading" xfId="10045" xr:uid="{8CFC24DC-01D4-4884-851D-9E8B33A7D091}"/>
    <cellStyle name="x_Copy of WP-BS 09-old" xfId="10046" xr:uid="{EAD1148E-B567-4018-8A7F-37977B1616D1}"/>
    <cellStyle name="x_DETAIL OF FD 2008" xfId="10047" xr:uid="{F780380F-BEB7-471F-9FF7-6A37E2234256}"/>
    <cellStyle name="x_Due D schedule" xfId="10048" xr:uid="{F1067618-BBD4-4DE8-B269-E34041A79900}"/>
    <cellStyle name="x_E-tech (BS) 09" xfId="10049" xr:uid="{4E2EAC2F-6B7F-4738-BC1F-06025E0E9EB9}"/>
    <cellStyle name="x_E-tech (BS) 09-KC" xfId="10050" xr:uid="{9C293E22-7C7E-4759-AE24-CE217B1BD124}"/>
    <cellStyle name="x_FA lead 06" xfId="10051" xr:uid="{30F4470D-EE48-4B16-AF14-57E6475BB0C0}"/>
    <cellStyle name="x_FA lead 06_WP-IS" xfId="10052" xr:uid="{E03EDE20-70AE-436D-B297-D963402E7194}"/>
    <cellStyle name="x_FA(Jul'09)-E-tech" xfId="10053" xr:uid="{F08F8168-0DA8-4E87-A650-15B72DD01A87}"/>
    <cellStyle name="x_GFES-AWP(BS)-311208" xfId="10054" xr:uid="{84882378-0598-41F9-BDAA-F870F4522ADB}"/>
    <cellStyle name="x_GFES-AWP(BS)-311208-old" xfId="10055" xr:uid="{2C3CE262-F960-44E7-8389-43B9B7D2C1AB}"/>
    <cellStyle name="x_GFES-AWP(IS)-311208" xfId="10056" xr:uid="{2108A864-504B-40B2-8FC1-BC56F2DB1CA2}"/>
    <cellStyle name="x_GFES-insurance" xfId="10057" xr:uid="{10B35A02-C8D1-4686-A48F-B3EAD9C62A82}"/>
    <cellStyle name="x_GFI - IS 08" xfId="10058" xr:uid="{D86EA0B0-4B6B-4F15-AC24-FB6DA48EADF6}"/>
    <cellStyle name="x_GFS OB and sales test" xfId="10059" xr:uid="{43C909B3-E135-474F-A614-B8AAAB0CDEC4}"/>
    <cellStyle name="x_GFS-awp (BS) 08" xfId="10060" xr:uid="{E1BA2F3B-6C6C-43F2-9A7C-1B8CEED3BAC0}"/>
    <cellStyle name="x_GFS-BS" xfId="10061" xr:uid="{5384FE37-B732-4B3B-8124-DDC3DC1124D9}"/>
    <cellStyle name="x_Insurance coverage - P &amp; T" xfId="10062" xr:uid="{A829A035-2714-40DF-90A6-0069F8814C49}"/>
    <cellStyle name="x_Insurance coverage - P &amp; T_WP-IS" xfId="10063" xr:uid="{3E415F49-4EF6-4F51-B695-A3DE9AB16465}"/>
    <cellStyle name="x_kin choong(1)" xfId="10064" xr:uid="{FC34322F-8BD6-4E0D-A6D9-90232CFCBC3D}"/>
    <cellStyle name="x_Kopacklables Press-awp (BS) 08" xfId="10065" xr:uid="{20D9F0BC-191D-4ABC-86B9-FB9B15F39896}"/>
    <cellStyle name="x_Kopacklables Press-awp (BS) 08 1" xfId="10066" xr:uid="{90CBBA05-341F-4042-ADCC-295C0C279899}"/>
    <cellStyle name="x_Kopacklables Press-awp (BS) 08-OLD" xfId="10067" xr:uid="{02B13974-B25F-42DC-AE94-A0A789BFB525}"/>
    <cellStyle name="x_KPSB AWP 08" xfId="10068" xr:uid="{121824B5-DC8E-49B3-B1B5-1E568639DACB}"/>
    <cellStyle name="x_LO" xfId="10069" xr:uid="{582802AE-B830-42CE-9E8E-57708A972417}"/>
    <cellStyle name="x_Makatas industries - carmen" xfId="10070" xr:uid="{CD8AD128-F3D5-4483-9CB7-D0F60040B555}"/>
    <cellStyle name="x_Makatas Marketing - carmen" xfId="10071" xr:uid="{ACE5A945-6C7E-44FF-9BBE-851D1D80B519}"/>
    <cellStyle name="x_Makatas Marketing WP-BS 08" xfId="10072" xr:uid="{5B48D352-FD5B-435F-9189-F8B6A2ACF642}"/>
    <cellStyle name="x_markatas industry - Awp" xfId="10073" xr:uid="{FEB482B6-9E44-4BF6-93D6-6300086E8794}"/>
    <cellStyle name="x_MITV All AWP" xfId="10074" xr:uid="{5729C7C5-97A6-4234-B7DC-C9995F18510D}"/>
    <cellStyle name="x_MITV All AWP_WP-IS" xfId="10075" xr:uid="{0586D3CE-5FCD-4507-A6E1-9DCBAA2015B0}"/>
    <cellStyle name="x_Orisoft system 08 awp" xfId="10076" xr:uid="{913CA776-3162-443B-826B-F09F2CF6FA4D}"/>
    <cellStyle name="x_Orisoft system 08 awp-B4" xfId="10077" xr:uid="{E6163A38-397D-4F31-B134-B99A457EAAE5}"/>
    <cellStyle name="x_Orisoft system 08 awp-YILANG" xfId="10078" xr:uid="{63215B60-4DE7-48BF-BBBF-80467D0094D2}"/>
    <cellStyle name="x_Penkopack Due D analysis" xfId="10079" xr:uid="{11E5F88D-9D8B-41EA-8442-9AB43831338D}"/>
    <cellStyle name="x_Penkopack FA" xfId="10080" xr:uid="{4CDE2E49-176D-460E-9D19-0B01B6F88F4A}"/>
    <cellStyle name="x_Penkopack sdn. bhd." xfId="10081" xr:uid="{A589AED2-79D7-40B4-9146-7D970B47E2B3}"/>
    <cellStyle name="x_Penkopack-WP (BS) 08" xfId="10082" xr:uid="{0D7608B2-A8DD-41A3-B714-AC061A8194C4}"/>
    <cellStyle name="x_PTPP schedules 2007" xfId="10083" xr:uid="{DD20C721-5323-46F2-AC59-8CAFE6A62F13}"/>
    <cellStyle name="x_PTPP schedules 2007_WP-IS" xfId="10084" xr:uid="{B90B3840-A412-4013-908C-EB2690EAB453}"/>
    <cellStyle name="x_purchases test - orisoft systems" xfId="10085" xr:uid="{E4384C0B-566B-4CBD-9EFA-4FFC8EA54334}"/>
    <cellStyle name="x_Pustaka zaman - awp (BS)07" xfId="10086" xr:uid="{C7DEA08F-5BDC-4A4D-90AB-530856723097}"/>
    <cellStyle name="x_REINHAUSEN AWP 2005" xfId="10087" xr:uid="{A92C4845-42C3-4EE6-98FD-ED188E070048}"/>
    <cellStyle name="x_REINHAUSEN AWP 2005_WP-IS" xfId="10088" xr:uid="{AC77765B-08A5-4BF3-AF38-9A2FF109C5BE}"/>
    <cellStyle name="x_sales test-Orisoft" xfId="10089" xr:uid="{6677E4BF-93ED-4A76-9515-449B8382AC8D}"/>
    <cellStyle name="x_Sample WP (BS)" xfId="10090" xr:uid="{8E4CB2B4-F5D0-4CC1-990A-661F8E078C2A}"/>
    <cellStyle name="x_Sheng Foong IS &amp; BS AWP 07" xfId="10091" xr:uid="{D3D55BA9-32C8-4BE9-9ADB-0EB1E53AAD0B}"/>
    <cellStyle name="x_Sheng Foong IS &amp; BS AWP 07_WP-IS" xfId="10092" xr:uid="{0D412107-C038-4CD4-9E27-EB5360EEA743}"/>
    <cellStyle name="x_Spritvest-awp (BS) 08" xfId="10093" xr:uid="{DA42A499-CAEE-4ADB-8DA7-E1B3EF8138E3}"/>
    <cellStyle name="x_SPV 08 -mui" xfId="10094" xr:uid="{7B626642-3190-4480-AFE2-3CA9EB150B42}"/>
    <cellStyle name="x_SSSB 04 K - PPE" xfId="10095" xr:uid="{471FC4A7-4D22-4FE8-8A2F-4CD79D221C23}"/>
    <cellStyle name="x_SSSB 04 K - PPE_WP-IS" xfId="10096" xr:uid="{1C7AC664-28F4-487F-BC29-73BA6CD0EEC8}"/>
    <cellStyle name="x_Times awp 2005 (rolled)" xfId="10097" xr:uid="{DBC3DBFE-F35A-4356-9B18-5826A9A58F8F}"/>
    <cellStyle name="x_Times awp 2005 (rolled)_WP-IS" xfId="10098" xr:uid="{89C92952-9DEC-4579-AFA1-65B70E1C2768}"/>
    <cellStyle name="x_Times schedules" xfId="10099" xr:uid="{999D1926-B678-41BC-9B80-88351CB8F530}"/>
    <cellStyle name="x_Times schedules 2006" xfId="10100" xr:uid="{B6F0EBB6-E08B-4DBB-A974-44D2832B7958}"/>
    <cellStyle name="x_Times schedules_WP-IS" xfId="10101" xr:uid="{9A9F9251-8EF2-41E0-997B-5B97FA78A17C}"/>
    <cellStyle name="x_U NDY" xfId="10102" xr:uid="{3089EC85-8D1B-4ED0-92B3-8E8E901E1F2E}"/>
    <cellStyle name="x_U NDY_WP-IS" xfId="10103" xr:uid="{25016B0F-A811-4ADE-A7FF-A3516C439F7E}"/>
    <cellStyle name="x_U_CMT01" xfId="10104" xr:uid="{F234F9FA-C10E-4618-8762-E004C3A80A29}"/>
    <cellStyle name="x_U_CMT01_WP-IS" xfId="10105" xr:uid="{A153FDED-A9A1-47E7-B4DB-86AA46D32D97}"/>
    <cellStyle name="x_Uniweld_AWP" xfId="10106" xr:uid="{5B907602-31E7-4C7E-8704-C00B00F4FC4D}"/>
    <cellStyle name="x_Uniweld_AWP_WP-IS" xfId="10107" xr:uid="{013AF406-C2C6-45D7-9DD3-D34AF454F541}"/>
    <cellStyle name="x_WP (BS)" xfId="10108" xr:uid="{94F967AC-DDD9-4C9E-9814-BAF3BDEB5B46}"/>
    <cellStyle name="x_WP(BS)-APOS...." xfId="10109" xr:uid="{824B297F-C115-4B4C-BB90-6F1DBF30354D}"/>
    <cellStyle name="x_WP(BS)-Ori Tech" xfId="10110" xr:uid="{0919A9DF-F530-4D36-A48D-1207A592EF2A}"/>
    <cellStyle name="x_WP(BS)-System" xfId="10111" xr:uid="{A11AC720-6980-4618-8F20-3F704BEBD504}"/>
    <cellStyle name="x_WP(BS)-System..." xfId="10112" xr:uid="{5844CCB3-835B-4CBF-8331-40A57C7D457A}"/>
    <cellStyle name="x_WP(BS)-WCHT Consultancy" xfId="10113" xr:uid="{96D9853B-BF4C-463A-8806-AE48B50487F4}"/>
    <cellStyle name="x_WP(IS)-APOS" xfId="10114" xr:uid="{AA823467-E6B2-4653-9EF5-BF8A99A8592F}"/>
    <cellStyle name="x_WP(IS)-System" xfId="10115" xr:uid="{D6AD9582-E64F-4CB3-A2DE-31504F41E0E3}"/>
    <cellStyle name="x_WP-BS" xfId="10116" xr:uid="{A13C493A-877A-489B-ADCA-E6A5733EB30D}"/>
    <cellStyle name="x_WP-BS 09" xfId="10117" xr:uid="{549B2F8D-7B4A-43FC-8BB9-73F92EB7656C}"/>
    <cellStyle name="x_WP-BS 09 (etech" xfId="10118" xr:uid="{27D2C399-9D58-4B7C-9C73-8348B9848C6D}"/>
    <cellStyle name="x_WP-IS" xfId="10119" xr:uid="{192BCB31-A112-4AD7-AED1-C8FA776FAB05}"/>
    <cellStyle name="x_yilang Penkopack sdn. bhd." xfId="10120" xr:uid="{A0D279B9-FC01-4202-8B82-84719BEA5AFA}"/>
    <cellStyle name="x_YNHC 04 K - PPE" xfId="10121" xr:uid="{2303CBAB-B637-45FD-8F27-FEEEE2416520}"/>
    <cellStyle name="x_YNHC 04 K - PPE_WP-IS" xfId="10122" xr:uid="{00EA9B25-83F5-485C-9357-C5AAE892A65E}"/>
    <cellStyle name="YEL" xfId="10123" xr:uid="{704E017A-D0BD-4A88-B82C-E95CBB4AC5AF}"/>
    <cellStyle name="YY.MM" xfId="10124" xr:uid="{838FDC9B-271D-4EAC-91EC-7111E74095F3}"/>
    <cellStyle name="YY.MM 2" xfId="13649" xr:uid="{68369309-A55A-4039-A64B-1E7048F696D8}"/>
    <cellStyle name="YY.MM 2 2" xfId="15611" xr:uid="{D598441E-D140-4720-B5C1-EB9FBADDC387}"/>
    <cellStyle name="YY.MM 2 2 2" xfId="18086" xr:uid="{7DD7DCAB-0ABD-4A30-8577-C78AC3893582}"/>
    <cellStyle name="YY.MM 2 2 2 2" xfId="22461" xr:uid="{CA6C67BE-97DF-4DC7-85CC-E82E9007725B}"/>
    <cellStyle name="YY.MM 2 2 2 3" xfId="20236" xr:uid="{37BDA615-9F3B-45CF-8622-B46B143162D1}"/>
    <cellStyle name="YY.MM 2 2 2 4" xfId="24856" xr:uid="{DE7278E7-F6A6-482A-8151-9DFF0C66E2B2}"/>
    <cellStyle name="YY.MM 2 2 3" xfId="21464" xr:uid="{42C2457A-0A87-41B3-AF41-A4D8CEBC1F23}"/>
    <cellStyle name="YY.MM 2 2 4" xfId="21595" xr:uid="{251E6539-0EF6-4058-A745-2FFBFC110748}"/>
    <cellStyle name="YY.MM 2 2 5" xfId="20853" xr:uid="{49CE1670-5C2D-4940-BA72-9850EE8C010D}"/>
    <cellStyle name="YY.MM 2 3" xfId="14989" xr:uid="{36BEAA6C-C61E-4E1F-8366-21717AD295F7}"/>
    <cellStyle name="YY.MM 2 3 2" xfId="21223" xr:uid="{7C1CABEB-BC70-416B-AD00-9DB8B7983BEC}"/>
    <cellStyle name="YY.MM 2 3 3" xfId="20631" xr:uid="{CC5ADF29-0960-4E87-893A-7157957E40A7}"/>
    <cellStyle name="YY.MM 2 3 4" xfId="21225" xr:uid="{7F82DFC9-E566-4F47-BB12-3A1E0F438684}"/>
    <cellStyle name="YY.MM 2 4" xfId="20803" xr:uid="{E59B9039-ECD2-40F4-A088-F1C13E1D1B46}"/>
    <cellStyle name="YY.MM 2 5" xfId="20734" xr:uid="{0103F777-C038-4815-86B7-4FEB31C86FBF}"/>
    <cellStyle name="YY.MM 2 6" xfId="19605" xr:uid="{2493CE2C-572E-4704-8558-691082151B0B}"/>
    <cellStyle name="YY.MM 3" xfId="13627" xr:uid="{34683A04-9AE3-4E1C-B94D-96113623038B}"/>
    <cellStyle name="YY.MM 3 2" xfId="15595" xr:uid="{DD41B22F-9C2D-4E08-8331-8E150224BEF6}"/>
    <cellStyle name="YY.MM 3 2 2" xfId="18070" xr:uid="{BE6776C9-6CA7-44F9-B1D3-C3C4461EEBC5}"/>
    <cellStyle name="YY.MM 3 2 2 2" xfId="22446" xr:uid="{95698F51-7A33-48C3-A17B-1B511E4DE193}"/>
    <cellStyle name="YY.MM 3 2 2 3" xfId="20246" xr:uid="{39393126-C200-436C-92AE-0716D2CEE3EB}"/>
    <cellStyle name="YY.MM 3 2 2 4" xfId="24842" xr:uid="{94E6C043-A710-402D-BB09-7DA32EF93763}"/>
    <cellStyle name="YY.MM 3 2 3" xfId="21461" xr:uid="{9E3A4EC1-E385-45CE-A5BF-C81700274B0C}"/>
    <cellStyle name="YY.MM 3 2 4" xfId="21001" xr:uid="{5DBA65EA-8370-4B6A-8C3B-024DA2330D26}"/>
    <cellStyle name="YY.MM 3 2 5" xfId="20430" xr:uid="{45FEECA9-0274-475D-A2B5-71FB9E2AD3CF}"/>
    <cellStyle name="YY.MM 3 3" xfId="15483" xr:uid="{6FE1C2EE-550A-4C54-8F02-005ECC9827F0}"/>
    <cellStyle name="YY.MM 3 3 2" xfId="21446" xr:uid="{25E95F10-0C49-4ADE-80F1-6BCBAE5D5BA1}"/>
    <cellStyle name="YY.MM 3 3 3" xfId="21502" xr:uid="{0652B729-97FA-4029-9D71-4C9F48E0B864}"/>
    <cellStyle name="YY.MM 3 3 4" xfId="22104" xr:uid="{7E9F1028-9713-44EF-A9DD-D8CF2F398DFD}"/>
    <cellStyle name="YY.MM 3 4" xfId="20798" xr:uid="{2D81655F-D474-4617-9283-97BE62467EA4}"/>
    <cellStyle name="YY.MM 3 5" xfId="20881" xr:uid="{8F5E756C-84F8-4625-AE9C-FE1E79069C73}"/>
    <cellStyle name="YY.MM 3 6" xfId="23127" xr:uid="{6E0A392F-3B08-4E46-993F-24F0BE963FF0}"/>
    <cellStyle name="YY.MM 4" xfId="14116" xr:uid="{AD5DC0EE-FC83-4CDE-AE6B-0B3708A9951D}"/>
    <cellStyle name="YY.MM 4 2" xfId="16031" xr:uid="{21A5D405-636A-4B10-9DBB-4D968B5CDF87}"/>
    <cellStyle name="YY.MM 4 2 2" xfId="18450" xr:uid="{9E1108DD-AD06-4E0D-BD0D-E9FA6AD05828}"/>
    <cellStyle name="YY.MM 4 2 2 2" xfId="22705" xr:uid="{3D3A9638-7676-49A2-903C-EB981D0C93F4}"/>
    <cellStyle name="YY.MM 4 2 2 3" xfId="23118" xr:uid="{2D5C7FB0-DEF5-4FB5-9B9F-4D265D0FD48B}"/>
    <cellStyle name="YY.MM 4 2 2 4" xfId="25081" xr:uid="{8DEE0EFF-1532-4D24-A1DB-3EE09F6E4131}"/>
    <cellStyle name="YY.MM 4 2 3" xfId="21576" xr:uid="{A4A5E302-C1D6-425A-A8CC-0573FAA6BE60}"/>
    <cellStyle name="YY.MM 4 2 4" xfId="22112" xr:uid="{58E8AAB3-CE45-4B36-BA40-1F5241513FEE}"/>
    <cellStyle name="YY.MM 4 2 5" xfId="20429" xr:uid="{CE06CBC2-B688-4F60-8792-FD48F76E90E3}"/>
    <cellStyle name="YY.MM 4 3" xfId="14532" xr:uid="{571F6F58-B482-471D-9838-0CBB4B54155D}"/>
    <cellStyle name="YY.MM 4 3 2" xfId="21059" xr:uid="{1811F4EF-6F97-479C-94BE-E106A35F6774}"/>
    <cellStyle name="YY.MM 4 3 3" xfId="20132" xr:uid="{423EBB18-60CF-49AC-8D3B-D0DC8F9C9E84}"/>
    <cellStyle name="YY.MM 4 3 4" xfId="21433" xr:uid="{C383974D-B147-4A7B-BBD6-AFA484F5C879}"/>
    <cellStyle name="YY.MM 4 4" xfId="20930" xr:uid="{E485CB0D-CF42-44F4-8A0C-5B77AA273A80}"/>
    <cellStyle name="YY.MM 4 5" xfId="20079" xr:uid="{4BA18969-33C9-4B50-91D9-1AEF7B03F598}"/>
    <cellStyle name="YY.MM 4 6" xfId="21209" xr:uid="{439E27CB-06E0-4D5E-8BC9-682E7131B833}"/>
    <cellStyle name="YY.MM 5" xfId="14487" xr:uid="{F6BDEA6E-A12C-4628-AA52-5734BB8A938C}"/>
    <cellStyle name="YY.MM 5 2" xfId="17756" xr:uid="{A2894E4D-51AF-48DC-A497-69969B71B600}"/>
    <cellStyle name="YY.MM 5 2 2" xfId="22214" xr:uid="{E685E6D4-5264-4B7B-BFDD-26300B1A8B4C}"/>
    <cellStyle name="YY.MM 5 2 3" xfId="20404" xr:uid="{47E8CF7D-3C97-4488-B9B6-EB31FA855684}"/>
    <cellStyle name="YY.MM 5 2 4" xfId="24599" xr:uid="{8C16F141-E745-47F0-A4A4-3981A9263E92}"/>
    <cellStyle name="YY.MM 5 3" xfId="21052" xr:uid="{41C741AB-50B3-41AB-B5AC-AFE5A987548B}"/>
    <cellStyle name="YY.MM 5 4" xfId="21547" xr:uid="{14864EC4-A548-43AD-A7D2-2795FF6EC46D}"/>
    <cellStyle name="YY.MM 5 5" xfId="21566" xr:uid="{41F291E7-4648-4AD0-A0C2-2694FB89F15F}"/>
    <cellStyle name="YY.MM 6" xfId="16327" xr:uid="{8B42B633-9E40-4CBD-8AA3-D4258BC4BE45}"/>
    <cellStyle name="YY.MM 6 2" xfId="21678" xr:uid="{FFC919C8-C49C-4B5C-953B-35057DAD5DDE}"/>
    <cellStyle name="YY.MM 6 3" xfId="20541" xr:uid="{55C80D59-07DD-4BE4-A609-A96A2F439ED3}"/>
    <cellStyle name="YY.MM 6 4" xfId="23888" xr:uid="{E43E900D-4D30-4C84-9DBF-11E3ACE21159}"/>
    <cellStyle name="YY.MM 7" xfId="19603" xr:uid="{9CA7E56D-833A-41CB-8585-AED8A110C3C5}"/>
    <cellStyle name="YY.MM 8" xfId="19602" xr:uid="{C09CEFD6-754B-40B3-901A-E0F806EAC0F4}"/>
    <cellStyle name="YY.MM 9" xfId="20777" xr:uid="{794F0854-9B93-422D-BB06-E775FEECE35B}"/>
    <cellStyle name="ｵﾒﾁ｡ﾒﾃ爼ﾗ靉ﾁ篦ｧﾋﾅﾒﾂﾁﾔｵﾔ" xfId="13502" xr:uid="{680491FC-7C77-43C9-874A-CFFB1058E990}"/>
    <cellStyle name="เครื่องหมายเปอร์เซ็นต์_Sheet1" xfId="11479" xr:uid="{A62AC2A0-411D-4A70-8A99-EFEE8AFC77A8}"/>
    <cellStyle name="เครื่องหมายจุลภาค [0]" xfId="89" xr:uid="{00000000-0005-0000-0000-000051250000}"/>
    <cellStyle name="เครื่องหมายจุลภาค [0] 2" xfId="15529" xr:uid="{51CCC26A-03B1-4735-8F51-EB10926046D3}"/>
    <cellStyle name="เครื่องหมายจุลภาค [0] 3" xfId="13506" xr:uid="{6D7ECA1F-0DC3-43EC-90E8-43C3532ABFAB}"/>
    <cellStyle name="เครื่องหมายจุลภาค 10" xfId="11413" xr:uid="{F5976804-3A34-4BB5-A683-7AFDD556C97C}"/>
    <cellStyle name="เครื่องหมายจุลภาค 10 2" xfId="11414" xr:uid="{57E1F1E8-E8C4-4F2A-BCAE-55D467B1FADB}"/>
    <cellStyle name="เครื่องหมายจุลภาค 10 2 2" xfId="14791" xr:uid="{81CB22D4-D793-4A56-A040-AA93D5186FDB}"/>
    <cellStyle name="เครื่องหมายจุลภาค 10 3" xfId="14790" xr:uid="{CD1E8EBA-344B-4BC8-A7C1-96DF873B09F0}"/>
    <cellStyle name="เครื่องหมายจุลภาค 10_CPI_Y'52_TOP_GG 1" xfId="11415" xr:uid="{6884893F-315F-402E-9C01-9B98F8E9E073}"/>
    <cellStyle name="เครื่องหมายจุลภาค 11" xfId="11416" xr:uid="{0E99A387-5CB7-4EE2-B1BC-961F3E8629E6}"/>
    <cellStyle name="เครื่องหมายจุลภาค 11 2" xfId="11417" xr:uid="{42020521-4209-489A-81F6-E5746971BFA0}"/>
    <cellStyle name="เครื่องหมายจุลภาค 11 3" xfId="11418" xr:uid="{5799806F-AF91-4AEC-86DE-996C878528E7}"/>
    <cellStyle name="เครื่องหมายจุลภาค 11 4" xfId="11419" xr:uid="{F83057D1-30F4-4EEE-B5C4-3D7E27BF6873}"/>
    <cellStyle name="เครื่องหมายจุลภาค 11 5" xfId="11420" xr:uid="{64EC9872-931D-40B8-B8D4-B10181D9DAE8}"/>
    <cellStyle name="เครื่องหมายจุลภาค 11 6" xfId="11421" xr:uid="{2A91FE15-0670-4926-B3CB-9B6F75BA4879}"/>
    <cellStyle name="เครื่องหมายจุลภาค 11 7" xfId="11422" xr:uid="{2B28D0AE-98BD-43E1-992D-4106E8428A87}"/>
    <cellStyle name="เครื่องหมายจุลภาค 11_CPI_Y'52_TOP_GG 1" xfId="11423" xr:uid="{7CE7C796-E117-428A-9F68-B74A9A54E021}"/>
    <cellStyle name="เครื่องหมายจุลภาค 12" xfId="11424" xr:uid="{0ADA001C-E748-4DC0-9B3B-A2671FDF820A}"/>
    <cellStyle name="เครื่องหมายจุลภาค 12 2" xfId="11425" xr:uid="{5CAE6395-979D-4790-980F-11569A83381F}"/>
    <cellStyle name="เครื่องหมายจุลภาค 12 3" xfId="11426" xr:uid="{9CB319FD-C687-4E8A-BDFF-D507C0FE451A}"/>
    <cellStyle name="เครื่องหมายจุลภาค 12 4" xfId="11427" xr:uid="{AEEA9479-8C9C-44C7-A7A2-DC3360EF30DD}"/>
    <cellStyle name="เครื่องหมายจุลภาค 12 5" xfId="11428" xr:uid="{4DC63CC7-74B7-4933-8F03-70C172ABF998}"/>
    <cellStyle name="เครื่องหมายจุลภาค 12 6" xfId="11429" xr:uid="{09AC411A-DA18-491F-872E-651128458D6E}"/>
    <cellStyle name="เครื่องหมายจุลภาค 12 6 2" xfId="14792" xr:uid="{BA590AC7-57E1-48EE-8CF6-1C1152F19DA2}"/>
    <cellStyle name="เครื่องหมายจุลภาค 12_CPI_Y'52_TOP_GG 1" xfId="11430" xr:uid="{088176BA-264B-47DE-8396-8FCA1F0C9B95}"/>
    <cellStyle name="เครื่องหมายจุลภาค 13" xfId="11431" xr:uid="{FC4A5E5E-9DFB-4D4D-A0FD-168219865509}"/>
    <cellStyle name="เครื่องหมายจุลภาค 13 2" xfId="11432" xr:uid="{2FA2F965-AE05-4E50-9CC4-6D7F7C0C6AE6}"/>
    <cellStyle name="เครื่องหมายจุลภาค 13 2 2" xfId="14794" xr:uid="{6EDD0FFF-70C5-4B89-8111-28D09E747773}"/>
    <cellStyle name="เครื่องหมายจุลภาค 13 3" xfId="11433" xr:uid="{207EA8C9-5B15-4338-A5AA-3CBE4E1BA2A3}"/>
    <cellStyle name="เครื่องหมายจุลภาค 13 3 2" xfId="14795" xr:uid="{747386AD-59A3-4684-B4E2-433EB1FD93D6}"/>
    <cellStyle name="เครื่องหมายจุลภาค 13 4" xfId="14793" xr:uid="{D6A3B1A9-744A-4FDE-AA5C-9C82ADF4FE21}"/>
    <cellStyle name="เครื่องหมายจุลภาค 14" xfId="11434" xr:uid="{D62A0DC1-6779-41ED-A5BE-BA387216C8D0}"/>
    <cellStyle name="เครื่องหมายจุลภาค 14 2" xfId="14796" xr:uid="{759AD87F-36C6-47A2-BB92-F91CE240AB79}"/>
    <cellStyle name="เครื่องหมายจุลภาค 15" xfId="11435" xr:uid="{2F332C07-B436-4486-B2DA-8A892D487993}"/>
    <cellStyle name="เครื่องหมายจุลภาค 15 2" xfId="11436" xr:uid="{691C98FE-8639-495B-B86E-C345E528ADAC}"/>
    <cellStyle name="เครื่องหมายจุลภาค 15 2 2" xfId="14798" xr:uid="{541B8CD4-ED4C-48B4-9335-15F631B5D386}"/>
    <cellStyle name="เครื่องหมายจุลภาค 15 3" xfId="14797" xr:uid="{02B4523F-D510-44BD-A8A8-20D8A58559C2}"/>
    <cellStyle name="เครื่องหมายจุลภาค 16" xfId="11437" xr:uid="{E529131A-CAB8-46C3-A32D-6201E014444B}"/>
    <cellStyle name="เครื่องหมายจุลภาค 16 2" xfId="14799" xr:uid="{71194DC8-174C-42FE-B02E-6C376DCA84E9}"/>
    <cellStyle name="เครื่องหมายจุลภาค 16 3" xfId="26774" xr:uid="{BD3D4908-1375-4320-A4BD-4EF7ACF91EDC}"/>
    <cellStyle name="เครื่องหมายจุลภาค 17" xfId="11438" xr:uid="{E6396B1A-4B63-4C88-9859-86061120907F}"/>
    <cellStyle name="เครื่องหมายจุลภาค 17 2" xfId="14800" xr:uid="{4B5D14E3-490E-4883-B39B-4E89E9C057BD}"/>
    <cellStyle name="เครื่องหมายจุลภาค 18" xfId="11439" xr:uid="{3F4E8DC5-7095-4792-8E03-4DD072DA18F8}"/>
    <cellStyle name="เครื่องหมายจุลภาค 18 2" xfId="11440" xr:uid="{83EEDC8D-AEB4-40B0-97FD-17BC2EA20F28}"/>
    <cellStyle name="เครื่องหมายจุลภาค 18 2 2" xfId="14802" xr:uid="{3FAD9794-D343-4782-9D6D-5D8E80E8D024}"/>
    <cellStyle name="เครื่องหมายจุลภาค 18 3" xfId="14801" xr:uid="{90717398-335D-47B6-BD6C-0DDF28476B43}"/>
    <cellStyle name="เครื่องหมายจุลภาค 19" xfId="11441" xr:uid="{F7C3B2A7-17A3-481B-B786-69DBE256669E}"/>
    <cellStyle name="เครื่องหมายจุลภาค 19 2" xfId="14803" xr:uid="{69891508-C832-49FD-BB4F-46612971BD46}"/>
    <cellStyle name="เครื่องหมายจุลภาค 2" xfId="11442" xr:uid="{066D98D6-0C99-4BEC-9CC3-2D679776E885}"/>
    <cellStyle name="เครื่องหมายจุลภาค 2 10" xfId="11443" xr:uid="{FF39AF27-0C01-4EF8-925A-95FD6CE420AC}"/>
    <cellStyle name="เครื่องหมายจุลภาค 2 10 2" xfId="14805" xr:uid="{4BA0EB05-7A19-48F8-8659-D982AB6BC4B7}"/>
    <cellStyle name="เครื่องหมายจุลภาค 2 11" xfId="11444" xr:uid="{2EF7D81C-859E-4EFB-BB75-2F01F2D6EAF4}"/>
    <cellStyle name="เครื่องหมายจุลภาค 2 11 2" xfId="14806" xr:uid="{7879BC9D-C4C1-43AB-8099-39A48F12D262}"/>
    <cellStyle name="เครื่องหมายจุลภาค 2 12" xfId="13507" xr:uid="{A22287BA-537C-4654-8E53-E7CDE969962E}"/>
    <cellStyle name="เครื่องหมายจุลภาค 2 12 2" xfId="15530" xr:uid="{20873B25-ED4E-414C-BAA7-EF1BF0C86339}"/>
    <cellStyle name="เครื่องหมายจุลภาค 2 13" xfId="13508" xr:uid="{E891A30B-3DC4-4437-9361-F730F5C3F05A}"/>
    <cellStyle name="เครื่องหมายจุลภาค 2 13 2" xfId="15531" xr:uid="{E8E8956F-5165-42CB-903A-3A2600CD9338}"/>
    <cellStyle name="เครื่องหมายจุลภาค 2 14" xfId="13509" xr:uid="{DEDDA2A0-4677-4C37-A448-A0FAE3CB94EE}"/>
    <cellStyle name="เครื่องหมายจุลภาค 2 14 2" xfId="15532" xr:uid="{9CEC1627-A5B8-4484-8224-5481690CD04E}"/>
    <cellStyle name="เครื่องหมายจุลภาค 2 15" xfId="13510" xr:uid="{95B8CFAE-D8D6-4603-AED8-D714D05DCAE0}"/>
    <cellStyle name="เครื่องหมายจุลภาค 2 15 2" xfId="15533" xr:uid="{8F99AED1-F8AF-4A9F-BEBB-C4D3EABF0212}"/>
    <cellStyle name="เครื่องหมายจุลภาค 2 16" xfId="13511" xr:uid="{362DD389-6F87-45BA-BD7B-630E8A995F99}"/>
    <cellStyle name="เครื่องหมายจุลภาค 2 16 2" xfId="15534" xr:uid="{37C8E8BA-1982-494D-A6DA-A9108DE5AF3D}"/>
    <cellStyle name="เครื่องหมายจุลภาค 2 17" xfId="13512" xr:uid="{50C6653F-C14F-431A-BCCB-58C443F3A58B}"/>
    <cellStyle name="เครื่องหมายจุลภาค 2 17 2" xfId="15535" xr:uid="{3FB44544-B45F-4810-8F26-878DE8A9A2D6}"/>
    <cellStyle name="เครื่องหมายจุลภาค 2 18" xfId="13513" xr:uid="{C4168D21-212D-40E6-BBAF-9377D56AFB94}"/>
    <cellStyle name="เครื่องหมายจุลภาค 2 18 2" xfId="15536" xr:uid="{2921FB59-A894-41ED-9B83-B0BFDA6D7B7E}"/>
    <cellStyle name="เครื่องหมายจุลภาค 2 19" xfId="14804" xr:uid="{6DCD4DBD-72FA-42F6-A33F-EE4ECE17ECD8}"/>
    <cellStyle name="เครื่องหมายจุลภาค 2 2" xfId="11445" xr:uid="{AE27A690-C171-4E3A-B669-E9525A18A467}"/>
    <cellStyle name="เครื่องหมายจุลภาค 2 2 2" xfId="11446" xr:uid="{CEDAFD7A-B15D-4DA7-A34D-FAFB060DD82F}"/>
    <cellStyle name="เครื่องหมายจุลภาค 2 2 2 2" xfId="11447" xr:uid="{718715F0-9DF7-4026-A99B-46E3CDFD2D7C}"/>
    <cellStyle name="เครื่องหมายจุลภาค 2 2 2 3" xfId="14808" xr:uid="{AEDDB3AD-37A7-4BD2-9602-67C2E145D6B5}"/>
    <cellStyle name="เครื่องหมายจุลภาค 2 2 3" xfId="11448" xr:uid="{31B32F37-DA70-42D3-91E2-04F24DD34657}"/>
    <cellStyle name="เครื่องหมายจุลภาค 2 2 3 2" xfId="14809" xr:uid="{D5038825-E0FD-42A0-99C5-A5AF391305BD}"/>
    <cellStyle name="เครื่องหมายจุลภาค 2 2 4" xfId="14807" xr:uid="{9EBEF540-0888-4636-8687-430569EDD53B}"/>
    <cellStyle name="เครื่องหมายจุลภาค 2 2 5" xfId="26775" xr:uid="{4F0B1AF6-A1E1-4199-A177-6431D6EBC6AF}"/>
    <cellStyle name="เครื่องหมายจุลภาค 2 2_CPI_Y'52_TOP_GG 1" xfId="11449" xr:uid="{9482BF4C-C260-442D-9D3E-9C3904A5EB88}"/>
    <cellStyle name="เครื่องหมายจุลภาค 2 3" xfId="11450" xr:uid="{F8BBB886-6747-44F5-8F89-D6409E9DEFAA}"/>
    <cellStyle name="เครื่องหมายจุลภาค 2 3 2" xfId="14810" xr:uid="{C08B0B97-22A3-4D11-A177-08F73E386198}"/>
    <cellStyle name="เครื่องหมายจุลภาค 2 3 3" xfId="26776" xr:uid="{D83B2406-B567-4C64-AC55-FE881A9CE130}"/>
    <cellStyle name="เครื่องหมายจุลภาค 2 4" xfId="11451" xr:uid="{01956973-E9E5-41B8-8E2F-1D01B0870586}"/>
    <cellStyle name="เครื่องหมายจุลภาค 2 4 2" xfId="14811" xr:uid="{6C5C3066-8888-476B-88D7-5E8E32E01D64}"/>
    <cellStyle name="เครื่องหมายจุลภาค 2 5" xfId="11452" xr:uid="{2294114B-207C-4E5B-9EA5-61BECAB12FAB}"/>
    <cellStyle name="เครื่องหมายจุลภาค 2 5 2" xfId="14812" xr:uid="{1F34FAC0-46C9-4C07-94C0-B7E1E1571E8B}"/>
    <cellStyle name="เครื่องหมายจุลภาค 2 6" xfId="11453" xr:uid="{261942DC-229C-45D4-91D7-D05F4BB65BF9}"/>
    <cellStyle name="เครื่องหมายจุลภาค 2 6 2" xfId="14813" xr:uid="{8CF6FEE7-FCB8-42FE-A7FF-D00D1BA37C28}"/>
    <cellStyle name="เครื่องหมายจุลภาค 2 7" xfId="11454" xr:uid="{C54F4985-4ECE-49A6-81E4-10F0C51CFE36}"/>
    <cellStyle name="เครื่องหมายจุลภาค 2 7 2" xfId="14814" xr:uid="{61214D93-33C0-4910-9252-E6368FD80C0B}"/>
    <cellStyle name="เครื่องหมายจุลภาค 2 8" xfId="11455" xr:uid="{5BA2B9BB-4F1D-4FE1-931D-F8CD849290A7}"/>
    <cellStyle name="เครื่องหมายจุลภาค 2 8 2" xfId="14815" xr:uid="{BD9E8985-4E95-471C-A3B2-124F7639D322}"/>
    <cellStyle name="เครื่องหมายจุลภาค 2 9" xfId="11456" xr:uid="{9A575B31-A225-40A3-B937-5740CECF8F96}"/>
    <cellStyle name="เครื่องหมายจุลภาค 2 9 2" xfId="14816" xr:uid="{395BB909-9005-417E-B2D9-767085A1463E}"/>
    <cellStyle name="เครื่องหมายจุลภาค 2_160800B1 CPI09 โปรแกรมคอมพิวเตอร์ - BOI_Q3" xfId="11457" xr:uid="{5C54F7D8-C6AC-4B22-ABE9-17A42DD12CFB}"/>
    <cellStyle name="เครื่องหมายจุลภาค 20" xfId="11458" xr:uid="{26AC0D2B-1E9F-490B-A95B-418896CF7435}"/>
    <cellStyle name="เครื่องหมายจุลภาค 21" xfId="11459" xr:uid="{B4839ACF-7EA7-4BD7-984C-B9289C443639}"/>
    <cellStyle name="เครื่องหมายจุลภาค 21 2" xfId="14817" xr:uid="{C7A916E8-97FD-4B71-AA3E-BD94A1CEC417}"/>
    <cellStyle name="เครื่องหมายจุลภาค 22" xfId="13514" xr:uid="{467CE22D-140C-4363-A99C-E53A423255C2}"/>
    <cellStyle name="เครื่องหมายจุลภาค 22 2" xfId="15537" xr:uid="{A553E67E-B5C5-4AB2-8617-909BC3AD5DB0}"/>
    <cellStyle name="เครื่องหมายจุลภาค 3" xfId="11460" xr:uid="{C01F440A-FABB-4AB1-A164-AFA4CAB4E019}"/>
    <cellStyle name="เครื่องหมายจุลภาค 3 2" xfId="1182" xr:uid="{00000000-0005-0000-0000-000052250000}"/>
    <cellStyle name="เครื่องหมายจุลภาค 3 2 2" xfId="11462" xr:uid="{EA3A5193-9695-4106-8F4E-3C85E0186199}"/>
    <cellStyle name="เครื่องหมายจุลภาค 3 2 2 2" xfId="11463" xr:uid="{8315DF3F-C893-4F85-A164-057AE981167E}"/>
    <cellStyle name="เครื่องหมายจุลภาค 3 2 2 2 2" xfId="14821" xr:uid="{6C220FCB-3924-4969-B974-85453A8865D6}"/>
    <cellStyle name="เครื่องหมายจุลภาค 3 2 2 3" xfId="14820" xr:uid="{563FC959-1D42-4B5E-A69F-1F55D68DA04D}"/>
    <cellStyle name="เครื่องหมายจุลภาค 3 2 3" xfId="13515" xr:uid="{C711AFE1-E7EF-4D66-A186-27C25769E036}"/>
    <cellStyle name="เครื่องหมายจุลภาค 3 2 3 2" xfId="15538" xr:uid="{26D2AFA5-B7EC-4370-8E9E-476FF0C4F73D}"/>
    <cellStyle name="เครื่องหมายจุลภาค 3 2 4" xfId="13516" xr:uid="{12411A57-CD54-4FDE-A4BE-A5921F22F393}"/>
    <cellStyle name="เครื่องหมายจุลภาค 3 2 4 2" xfId="15539" xr:uid="{7124C3FA-C5FD-4658-8473-628DA3A2921F}"/>
    <cellStyle name="เครื่องหมายจุลภาค 3 2 5" xfId="14819" xr:uid="{DF722930-63BB-418C-881E-C593DDE7B1D9}"/>
    <cellStyle name="เครื่องหมายจุลภาค 3 2 6" xfId="11461" xr:uid="{1455123B-D7CC-4832-8EA1-D318DFDBCC78}"/>
    <cellStyle name="เครื่องหมายจุลภาค 3 2_CPI_Y'52_TOP_GG 1" xfId="11464" xr:uid="{290E2440-E4E6-4043-84A9-327353688B3B}"/>
    <cellStyle name="เครื่องหมายจุลภาค 3 3" xfId="11465" xr:uid="{0653ECFE-632A-4DB1-A1CB-BD74B7055BC2}"/>
    <cellStyle name="เครื่องหมายจุลภาค 3 3 2" xfId="14822" xr:uid="{80139BAA-4124-4642-A5FB-39FCAD48D20E}"/>
    <cellStyle name="เครื่องหมายจุลภาค 3 4" xfId="11466" xr:uid="{04C48495-5C3A-42FB-95FC-8EFAC14FB8C2}"/>
    <cellStyle name="เครื่องหมายจุลภาค 3 4 2" xfId="14823" xr:uid="{B3F2E939-48E8-4740-ABA7-E9367C348472}"/>
    <cellStyle name="เครื่องหมายจุลภาค 3 5" xfId="13517" xr:uid="{33150158-4C20-401E-B6E2-857EDCC7D28E}"/>
    <cellStyle name="เครื่องหมายจุลภาค 3 5 2" xfId="15540" xr:uid="{5CA2A675-9BF9-42FE-8562-1ACF0E9B0BA8}"/>
    <cellStyle name="เครื่องหมายจุลภาค 3 6" xfId="13518" xr:uid="{962CB0FC-BD82-42F2-923B-625A7C2FA4C8}"/>
    <cellStyle name="เครื่องหมายจุลภาค 3 6 2" xfId="15541" xr:uid="{B965CE12-2322-4381-A9C6-78CCF3F3B1B9}"/>
    <cellStyle name="เครื่องหมายจุลภาค 3 7" xfId="14818" xr:uid="{328DA3E3-9BBE-421E-BA8C-5DC7D5E1CFAA}"/>
    <cellStyle name="เครื่องหมายจุลภาค 3_160800B1 CPI09 โปรแกรมคอมพิวเตอร์ - BOI_Q3" xfId="11467" xr:uid="{CF53208F-0F3E-4F05-B9E5-E41FC26AA676}"/>
    <cellStyle name="เครื่องหมายจุลภาค 31" xfId="26777" xr:uid="{FD4712D9-3EE1-49F9-BEBC-BAF0B0EB47B3}"/>
    <cellStyle name="เครื่องหมายจุลภาค 4" xfId="11468" xr:uid="{5567C4F7-99E3-4C25-BC58-7225E9B2F4C9}"/>
    <cellStyle name="เครื่องหมายจุลภาค 4 2" xfId="11469" xr:uid="{946154E7-D761-46D2-B544-F2E58A377D65}"/>
    <cellStyle name="เครื่องหมายจุลภาค 4 2 2" xfId="13519" xr:uid="{4BFD83D6-A19D-4A68-8C5C-6F8017C9EF37}"/>
    <cellStyle name="เครื่องหมายจุลภาค 4 2 2 2" xfId="15542" xr:uid="{32E27E73-B511-47D7-8B0E-385987C19D28}"/>
    <cellStyle name="เครื่องหมายจุลภาค 4 2 3" xfId="13520" xr:uid="{F45447A9-99E2-41F7-968E-751BDC0CE700}"/>
    <cellStyle name="เครื่องหมายจุลภาค 4 2 3 2" xfId="15543" xr:uid="{55A70C5E-3604-452B-BB81-AEAB4A7B981F}"/>
    <cellStyle name="เครื่องหมายจุลภาค 4 2 4" xfId="13521" xr:uid="{C02727DA-2FBC-46EF-B24A-1CB547FDA677}"/>
    <cellStyle name="เครื่องหมายจุลภาค 4 2 4 2" xfId="15544" xr:uid="{70F0775F-0542-40A1-9CAB-3C7B30B1770E}"/>
    <cellStyle name="เครื่องหมายจุลภาค 4 2 5" xfId="14826" xr:uid="{44C6584A-EED5-4C57-8DE7-4015F46CA996}"/>
    <cellStyle name="เครื่องหมายจุลภาค 4 3" xfId="13522" xr:uid="{E6EC8E96-AEF1-4183-B330-263622CF49DC}"/>
    <cellStyle name="เครื่องหมายจุลภาค 4 3 2" xfId="15545" xr:uid="{8F309506-B23C-42B2-BE2B-9813916283ED}"/>
    <cellStyle name="เครื่องหมายจุลภาค 4 4" xfId="14825" xr:uid="{D9DC8C94-15FB-4EB6-A429-70279412E537}"/>
    <cellStyle name="เครื่องหมายจุลภาค 5" xfId="11470" xr:uid="{552E4F01-7C94-4639-A717-93341DC17DD1}"/>
    <cellStyle name="เครื่องหมายจุลภาค 5 2" xfId="11471" xr:uid="{906CC424-9F5F-4A0D-86A5-A2C335079EDC}"/>
    <cellStyle name="เครื่องหมายจุลภาค 5 2 2" xfId="14828" xr:uid="{ABF226FF-7BB5-42F7-B8E7-F7E1491AAC77}"/>
    <cellStyle name="เครื่องหมายจุลภาค 5 3" xfId="14827" xr:uid="{E03AA902-6840-44D2-B2F4-79649401C1FE}"/>
    <cellStyle name="เครื่องหมายจุลภาค 5 4" xfId="26778" xr:uid="{5450A9C6-B022-432A-B97C-2B7EDA4BBE1F}"/>
    <cellStyle name="เครื่องหมายจุลภาค 6" xfId="11472" xr:uid="{5D9FC72F-EA72-4EA0-B54A-C5BD9BEC29D9}"/>
    <cellStyle name="เครื่องหมายจุลภาค 6 2" xfId="14829" xr:uid="{AD615A7D-0084-4670-BE17-9C8ABC864660}"/>
    <cellStyle name="เครื่องหมายจุลภาค 6 2 2" xfId="26781" xr:uid="{0723F332-1BCD-4490-BC4D-A7593F75914E}"/>
    <cellStyle name="เครื่องหมายจุลภาค 6 2 3" xfId="26780" xr:uid="{C633069D-EE28-427D-A48D-1474DBB9016B}"/>
    <cellStyle name="เครื่องหมายจุลภาค 6 3" xfId="26782" xr:uid="{3090CB12-1444-4EE0-98A7-223D4B5368E6}"/>
    <cellStyle name="เครื่องหมายจุลภาค 6 4" xfId="26779" xr:uid="{AFC84468-4116-43C8-9D0D-EBDA83D244B5}"/>
    <cellStyle name="เครื่องหมายจุลภาค 7" xfId="11473" xr:uid="{C290B660-9641-4189-B273-D25FC6322F84}"/>
    <cellStyle name="เครื่องหมายจุลภาค 7 2" xfId="11474" xr:uid="{16F46199-9D50-4F7B-94BF-5163FE199363}"/>
    <cellStyle name="เครื่องหมายจุลภาค 7 2 2" xfId="14831" xr:uid="{95CF32BD-701E-47C1-BF1E-113D8AF5C427}"/>
    <cellStyle name="เครื่องหมายจุลภาค 7 3" xfId="14830" xr:uid="{020B91A1-4820-48A5-BC6F-BC4124F1ED84}"/>
    <cellStyle name="เครื่องหมายจุลภาค 8" xfId="11475" xr:uid="{ED14179A-7144-428C-9759-E741A6666F8B}"/>
    <cellStyle name="เครื่องหมายจุลภาค 8 2" xfId="11476" xr:uid="{01209315-24D0-4F51-B8E2-98135653AB9C}"/>
    <cellStyle name="เครื่องหมายจุลภาค 8 2 2" xfId="14833" xr:uid="{680F54D9-B50B-4EC6-8683-ADDC1EF55AF2}"/>
    <cellStyle name="เครื่องหมายจุลภาค 8 3" xfId="14832" xr:uid="{9B028FFC-92C1-4214-AC22-99629D80BFCE}"/>
    <cellStyle name="เครื่องหมายจุลภาค 9" xfId="11477" xr:uid="{EBA11F13-FE02-4530-99B1-B372C7F86AF9}"/>
    <cellStyle name="เครื่องหมายจุลภาค 9 2" xfId="11478" xr:uid="{E1F9F16D-0178-4FB0-964F-D4DE67E38393}"/>
    <cellStyle name="เครื่องหมายจุลภาค 9 2 2" xfId="14835" xr:uid="{5A75A1AF-7D50-48B0-9B3B-88A3D2276858}"/>
    <cellStyle name="เครื่องหมายจุลภาค 9 3" xfId="14834" xr:uid="{C04E6E36-348F-4BFF-87A6-2759BB7CA7D0}"/>
    <cellStyle name="เครื่องหมายจุลภาค_001K-1,2,3" xfId="90" xr:uid="{00000000-0005-0000-0000-000053250000}"/>
    <cellStyle name="เครื่องหมายสกุลเงิน [0]" xfId="91" xr:uid="{00000000-0005-0000-0000-000054250000}"/>
    <cellStyle name="เครื่องหมายสกุลเงิน [0] 2" xfId="15546" xr:uid="{590DF08D-5DA3-4B2E-9E18-DFFB4A6C82F5}"/>
    <cellStyle name="เครื่องหมายสกุลเงิน [0] 3" xfId="13523" xr:uid="{02B85ECA-A8E8-4D83-8B33-EA082415DDA6}"/>
    <cellStyle name="เครื่องหมายสกุลเงิน_ATC106A" xfId="275" xr:uid="{00000000-0005-0000-0000-000055250000}"/>
    <cellStyle name="เชื่อมโยงหลายมิติ" xfId="92" xr:uid="{00000000-0005-0000-0000-000056250000}"/>
    <cellStyle name="เชื่อมโยงหลายมิติ 2" xfId="108" xr:uid="{00000000-0005-0000-0000-000057250000}"/>
    <cellStyle name="เชื่อมโยงหลายมิติ 2 2" xfId="302" xr:uid="{00000000-0005-0000-0000-000058250000}"/>
    <cellStyle name="เชื่อมโยงหลายมิติ 2 2 2" xfId="1144" xr:uid="{00000000-0005-0000-0000-000059250000}"/>
    <cellStyle name="เชื่อมโยงหลายมิติ 2 2 3" xfId="1024" xr:uid="{00000000-0005-0000-0000-00005A250000}"/>
    <cellStyle name="เชื่อมโยงหลายมิติ 2 3" xfId="276" xr:uid="{00000000-0005-0000-0000-00005B250000}"/>
    <cellStyle name="เชื่อมโยงหลายมิติ 2 3 2" xfId="1126" xr:uid="{00000000-0005-0000-0000-00005C250000}"/>
    <cellStyle name="เชื่อมโยงหลายมิติ 2 3 3" xfId="1025" xr:uid="{00000000-0005-0000-0000-00005D250000}"/>
    <cellStyle name="เชื่อมโยงหลายมิติ 2 4" xfId="1026" xr:uid="{00000000-0005-0000-0000-00005E250000}"/>
    <cellStyle name="เชื่อมโยงหลายมิติ 2 5" xfId="11480" xr:uid="{CEF67CC9-E33D-4524-AD87-7EB63DE45722}"/>
    <cellStyle name="เชื่อมโยงหลายมิติ 3" xfId="1027" xr:uid="{00000000-0005-0000-0000-00005F250000}"/>
    <cellStyle name="เชื่อมโยงหลายมิติ 3 2" xfId="11481" xr:uid="{007EB75A-DAFF-40AA-84F0-783133A964FE}"/>
    <cellStyle name="เชื่อมโยงหลายมิติ 4" xfId="1028" xr:uid="{00000000-0005-0000-0000-000060250000}"/>
    <cellStyle name="เชื่อมโยงหลายมิติ 4 2" xfId="13525" xr:uid="{B101BC30-162F-44EF-8766-A65136F3C329}"/>
    <cellStyle name="เชื่อมโยงหลายมิติ 5" xfId="1029" xr:uid="{00000000-0005-0000-0000-000061250000}"/>
    <cellStyle name="เชื่อมโยงหลายมิติ 6" xfId="10149" xr:uid="{9B6CCE72-49E5-4A40-961D-2C06EDB8EAAD}"/>
    <cellStyle name="เชื่อมโยงหลายมิติ_Cost of Billing" xfId="11482" xr:uid="{8C87F043-80B1-440F-B90A-ECFDA3DE4632}"/>
    <cellStyle name="เซลล์ตรวจสอบ" xfId="13526" xr:uid="{C3A5CA2F-6D3C-4730-8841-1E8CA2DB457C}"/>
    <cellStyle name="เซลล์ตรวจสอบ 2" xfId="26789" xr:uid="{135AB63B-6A83-443E-9E68-41B63E182AE2}"/>
    <cellStyle name="เซลล์ตรวจสอบ 3" xfId="26790" xr:uid="{71FBAD92-5EE5-4966-B7C7-516A8847E70B}"/>
    <cellStyle name="เซลล์ตรวจสอบ 4" xfId="26791" xr:uid="{AF655713-F8F5-4239-B42D-65D2035DF6E2}"/>
    <cellStyle name="เซลล์ตรวจสอบ 5" xfId="26792" xr:uid="{B7CA2F9B-9CFC-4313-9A91-309EB46D8884}"/>
    <cellStyle name="เซลล์ตรวจสอบ 6" xfId="26788" xr:uid="{F6DA3775-D5B3-4435-9905-C1DB9B71FF50}"/>
    <cellStyle name="เซลล์ที่มีการเชื่อมโยง" xfId="13527" xr:uid="{23EE1B2A-B318-4721-925C-2B2B75B2E77D}"/>
    <cellStyle name="เซลล์ที่มีการเชื่อมโยง 2" xfId="26794" xr:uid="{EEEE0179-2CFA-437B-84FD-A7410C6842DE}"/>
    <cellStyle name="เซลล์ที่มีการเชื่อมโยง 3" xfId="26795" xr:uid="{88C5EA11-10EA-41E0-977F-08CBC5732453}"/>
    <cellStyle name="เซลล์ที่มีการเชื่อมโยง 4" xfId="26796" xr:uid="{293FFA41-1D5D-45B3-A547-B9467C3028BD}"/>
    <cellStyle name="เซลล์ที่มีการเชื่อมโยง 5" xfId="26797" xr:uid="{7D27D131-14BD-4AF4-8AFE-B9B5A76EE0BA}"/>
    <cellStyle name="เซลล์ที่มีการเชื่อมโยง 6" xfId="26793" xr:uid="{0BB91F4A-AF6D-4889-902F-1B219A9FF14D}"/>
    <cellStyle name="เปอร์เซ็นต์ 10" xfId="11572" xr:uid="{F8058A1D-A413-44A4-9A66-626DC75C7A8C}"/>
    <cellStyle name="เปอร์เซ็นต์ 10 2" xfId="11573" xr:uid="{F95A37F8-839A-458C-B326-5292841EAAB7}"/>
    <cellStyle name="เปอร์เซ็นต์ 11" xfId="11574" xr:uid="{E8FAA189-2B67-47B4-B9BE-C1266BBA4D82}"/>
    <cellStyle name="เปอร์เซ็นต์ 11 2" xfId="11575" xr:uid="{478D6585-5AA8-4D06-B9B2-7C273136DFA5}"/>
    <cellStyle name="เปอร์เซ็นต์ 2" xfId="11576" xr:uid="{24F5655C-4D06-4BAD-A9F8-8B76FB63C146}"/>
    <cellStyle name="เปอร์เซ็นต์ 2 2" xfId="11577" xr:uid="{C9C79308-5B63-41F0-9634-4E448D5F4E77}"/>
    <cellStyle name="เปอร์เซ็นต์ 2 2 2" xfId="11578" xr:uid="{C575E84C-63FD-4257-8263-6DB4A704683C}"/>
    <cellStyle name="เปอร์เซ็นต์ 2 2 2 2" xfId="11579" xr:uid="{046CCD4F-EE4A-400D-8357-88FE201A8026}"/>
    <cellStyle name="เปอร์เซ็นต์ 2 3" xfId="11580" xr:uid="{33EBBEBB-50BA-4A77-A860-00E3C90AB721}"/>
    <cellStyle name="เปอร์เซ็นต์ 2 4" xfId="11581" xr:uid="{539A51CE-1AA8-49B2-B29C-74D23CE14ADF}"/>
    <cellStyle name="เปอร์เซ็นต์ 3" xfId="11582" xr:uid="{E6F50680-EA2C-487F-A4B0-52B353ACFCE1}"/>
    <cellStyle name="เปอร์เซ็นต์ 4" xfId="11583" xr:uid="{AA371217-5AE0-4ABE-9C71-A09EADC13D79}"/>
    <cellStyle name="เปอร์เซ็นต์ 5" xfId="11584" xr:uid="{2AF9F73B-E6DB-4316-8F8A-EE8198C5006B}"/>
    <cellStyle name="เปอร์เซ็นต์ 6" xfId="11585" xr:uid="{C9090D38-62B4-41C7-ADFE-B7B7AA71898A}"/>
    <cellStyle name="เปอร์เซ็นต์ 7" xfId="11586" xr:uid="{37D8EAEF-362D-4EC1-83E6-66234E124AC7}"/>
    <cellStyle name="เปอร์เซ็นต์ 8" xfId="11587" xr:uid="{9B7CF552-82B8-4A89-B702-FBD0063490AF}"/>
    <cellStyle name="เปอร์เซ็นต์ 9" xfId="11588" xr:uid="{B97B8C50-AFB8-4F2B-B8A6-E9682F5D6803}"/>
    <cellStyle name="เส้นขอบขวา" xfId="13559" xr:uid="{CF925FFB-4CC5-41C1-8152-CCAB6EB42731}"/>
    <cellStyle name="แย่" xfId="13547" xr:uid="{13361633-7906-4548-A447-C6FF4A653624}"/>
    <cellStyle name="แย่ 2" xfId="26826" xr:uid="{B532317F-A7C7-41C5-AC27-6A12CE5CEFD4}"/>
    <cellStyle name="แย่ 3" xfId="26827" xr:uid="{F973E316-97A6-4289-8EE0-AEBE9DF66C99}"/>
    <cellStyle name="แย่ 4" xfId="26828" xr:uid="{D012E2F1-1C97-4E4E-904B-27F73CB12401}"/>
    <cellStyle name="แย่ 5" xfId="26829" xr:uid="{C0948074-CC02-41B2-B569-CE547CDC3EF3}"/>
    <cellStyle name="แย่ 6" xfId="26825" xr:uid="{A2025E4C-551A-48A4-B275-A507E779C11C}"/>
    <cellStyle name="แสดงผล" xfId="13560" xr:uid="{ADE0F814-75F3-416C-8213-89711ECD46D4}"/>
    <cellStyle name="แสดงผล 2" xfId="14089" xr:uid="{FBC09631-7398-42F6-BA6F-19FA1E1F687D}"/>
    <cellStyle name="แสดงผล 2 2" xfId="16012" xr:uid="{09A9BF7B-37A5-4D7A-AEE6-2D53FF40D17B}"/>
    <cellStyle name="แสดงผล 2 2 2" xfId="18443" xr:uid="{45533C2A-210D-4453-9369-6C9EB25BB384}"/>
    <cellStyle name="แสดงผล 2 2 2 2" xfId="22700" xr:uid="{25DCF07A-CB86-4464-A52C-2DC151493684}"/>
    <cellStyle name="แสดงผล 2 2 2 3" xfId="23113" xr:uid="{34605C20-CD8A-438E-8B2F-A37C44F765C3}"/>
    <cellStyle name="แสดงผล 2 2 2 4" xfId="25076" xr:uid="{A60C5FAB-D820-446B-ADF4-5EEDB366C5E2}"/>
    <cellStyle name="แสดงผล 2 2 3" xfId="19346" xr:uid="{D39E433E-78FF-4034-AEC4-D35EC268215A}"/>
    <cellStyle name="แสดงผล 2 2 3 2" xfId="23803" xr:uid="{826E945E-B47E-4A16-8459-F8462B5DC49F}"/>
    <cellStyle name="แสดงผล 2 2 3 3" xfId="25751" xr:uid="{79A33670-D704-4646-B3B2-A9E9C80CAFE0}"/>
    <cellStyle name="แสดงผล 2 2 4" xfId="21107" xr:uid="{628FCF41-5AE6-4791-BA54-2D74A3C996C8}"/>
    <cellStyle name="แสดงผล 2 3" xfId="14530" xr:uid="{69171344-E9A1-4A1B-A4CD-17C791138E69}"/>
    <cellStyle name="แสดงผล 2 3 2" xfId="16387" xr:uid="{79F130F7-4A7E-4EAD-AAEB-26C9767CE787}"/>
    <cellStyle name="แสดงผล 2 3 2 2" xfId="20875" xr:uid="{58ABF9C0-9263-499F-AB50-4C8D33BCB7ED}"/>
    <cellStyle name="แสดงผล 2 3 2 3" xfId="23923" xr:uid="{FACCECC7-5145-4F0B-A4EE-8B8D2080B90C}"/>
    <cellStyle name="แสดงผล 2 3 3" xfId="20673" xr:uid="{2FD73752-36E7-4C45-82E6-03DDD6337DDA}"/>
    <cellStyle name="แสดงผล 2 4" xfId="16423" xr:uid="{C32AD75C-036C-43C6-B8E7-767DF5A2B5D5}"/>
    <cellStyle name="แสดงผล 2 4 2" xfId="20927" xr:uid="{CFF9C168-7EC7-4659-BBC1-B094526835F7}"/>
    <cellStyle name="แสดงผล 2 4 3" xfId="23959" xr:uid="{80B4F16F-CC44-4D95-A7DC-910705AF75C8}"/>
    <cellStyle name="แสดงผล 2 5" xfId="21424" xr:uid="{E33DF44E-ACD7-4D71-BE0B-DE4CEA3F0B23}"/>
    <cellStyle name="แสดงผล 2 6" xfId="26861" xr:uid="{6DA54412-8581-49E7-8544-B078D43C6675}"/>
    <cellStyle name="แสดงผล 3" xfId="15553" xr:uid="{D20E6A30-C3F1-44DD-95DB-4C4B36AF7FF5}"/>
    <cellStyle name="แสดงผล 3 2" xfId="18034" xr:uid="{1561B73D-5DE9-444E-B78D-F4BE76D3EB2E}"/>
    <cellStyle name="แสดงผล 3 2 2" xfId="22422" xr:uid="{E14F4F41-209C-4D8A-A695-79C8697BA887}"/>
    <cellStyle name="แสดงผล 3 2 3" xfId="20264" xr:uid="{94C676B3-10F4-41FD-ABFF-44B51AE68795}"/>
    <cellStyle name="แสดงผล 3 2 4" xfId="24817" xr:uid="{D1A48A2D-DB53-4302-84D4-226AE49577EA}"/>
    <cellStyle name="แสดงผล 3 3" xfId="19090" xr:uid="{49FB7E81-5E88-4A16-9680-E46D6619CEAA}"/>
    <cellStyle name="แสดงผล 3 3 2" xfId="23547" xr:uid="{FAC2A6FC-2309-4776-B0E3-EDD5B8895265}"/>
    <cellStyle name="แสดงผล 3 3 3" xfId="25495" xr:uid="{E199DE05-C27E-4D9A-A0DF-FE90E7699792}"/>
    <cellStyle name="แสดงผล 3 4" xfId="22126" xr:uid="{3A3C01DF-9806-4A31-A990-E505C297FDD6}"/>
    <cellStyle name="แสดงผล 3 5" xfId="26862" xr:uid="{2DF7BD09-46CD-4BB2-98B1-BF2CFB283BCB}"/>
    <cellStyle name="แสดงผล 4" xfId="14464" xr:uid="{0FF49792-6AB6-4847-BE93-B2E6D74958B8}"/>
    <cellStyle name="แสดงผล 4 2" xfId="16418" xr:uid="{7CF2100A-BD87-40C3-88AC-80245F7FFFAA}"/>
    <cellStyle name="แสดงผล 4 2 2" xfId="20890" xr:uid="{8030E7E5-9F0C-4D76-8BC3-02C17408AE22}"/>
    <cellStyle name="แสดงผล 4 2 3" xfId="23954" xr:uid="{34068B3F-E7EE-4F8A-ACD2-2720839C0264}"/>
    <cellStyle name="แสดงผล 4 3" xfId="21527" xr:uid="{2140EB2B-B4E2-4AAB-8317-07F913A28EE0}"/>
    <cellStyle name="แสดงผล 4 4" xfId="26863" xr:uid="{677F1639-BFF1-4F28-9AB6-AD452F96DF1E}"/>
    <cellStyle name="แสดงผล 5" xfId="16500" xr:uid="{82AD2D27-4325-403C-A349-36E9888E3C83}"/>
    <cellStyle name="แสดงผล 5 2" xfId="19845" xr:uid="{BC08E9A2-5265-41C5-923E-81280A733F76}"/>
    <cellStyle name="แสดงผล 5 3" xfId="24024" xr:uid="{290F4087-A9A4-49D7-BE96-C8ED21D462D7}"/>
    <cellStyle name="แสดงผล 6" xfId="20887" xr:uid="{2E8561CD-82B3-4CEE-B359-FF077B63098D}"/>
    <cellStyle name="แสดงผล 7" xfId="26860" xr:uid="{EDEB9C20-6629-4B47-9D6A-4649188B8AD7}"/>
    <cellStyle name="การคำนวณ" xfId="13503" xr:uid="{D60AC391-DCF7-470A-9C4B-375AD818CC26}"/>
    <cellStyle name="การคำนวณ 2" xfId="14086" xr:uid="{6C068B2B-A45B-4B08-AE9E-9D527F224955}"/>
    <cellStyle name="การคำนวณ 2 2" xfId="16009" xr:uid="{71F692DE-C0B7-457F-B35F-599236E307B0}"/>
    <cellStyle name="การคำนวณ 2 2 2" xfId="18440" xr:uid="{CA7A4F2A-6172-42F1-A753-08B705BCEDF8}"/>
    <cellStyle name="การคำนวณ 2 2 2 2" xfId="22697" xr:uid="{319C5B0D-65E5-4920-B6B5-4E47F81DD9BA}"/>
    <cellStyle name="การคำนวณ 2 2 2 3" xfId="23110" xr:uid="{C9FDCB7B-DAAD-4815-BF5A-971BE895748B}"/>
    <cellStyle name="การคำนวณ 2 2 2 4" xfId="25073" xr:uid="{1D7DC562-BC55-4907-90F1-81F34BB9BD41}"/>
    <cellStyle name="การคำนวณ 2 2 3" xfId="19343" xr:uid="{D28A723F-4468-4FB4-8566-28819F7BBB0C}"/>
    <cellStyle name="การคำนวณ 2 2 3 2" xfId="23800" xr:uid="{809C727B-4FBF-49F0-886E-BA293F372D3B}"/>
    <cellStyle name="การคำนวณ 2 2 3 3" xfId="25748" xr:uid="{574A7711-6EB2-4C4B-9D48-7AC4CE4AC87C}"/>
    <cellStyle name="การคำนวณ 2 2 4" xfId="19881" xr:uid="{4B4B18AE-C700-410B-9CC2-A525513E1A01}"/>
    <cellStyle name="การคำนวณ 2 3" xfId="14527" xr:uid="{95B49E86-5242-46C0-9F0F-06964FA5D502}"/>
    <cellStyle name="การคำนวณ 2 3 2" xfId="16877" xr:uid="{AAA5EC0E-983B-4542-AB67-8184A20B7834}"/>
    <cellStyle name="การคำนวณ 2 3 2 2" xfId="20449" xr:uid="{A88E4C5E-5E7B-420F-A2B0-24AC7231CDD8}"/>
    <cellStyle name="การคำนวณ 2 3 2 3" xfId="24307" xr:uid="{DA368B51-A845-4DC6-BE88-D049073541AB}"/>
    <cellStyle name="การคำนวณ 2 3 3" xfId="19615" xr:uid="{89699DB3-3B84-4C61-BF8B-372F4DAE03B8}"/>
    <cellStyle name="การคำนวณ 2 4" xfId="16424" xr:uid="{EEC2D937-0E15-4B8C-AB63-4A32F18DEC0F}"/>
    <cellStyle name="การคำนวณ 2 4 2" xfId="21542" xr:uid="{16C8559C-497E-4407-8EEC-2FE6F84FF651}"/>
    <cellStyle name="การคำนวณ 2 4 3" xfId="23960" xr:uid="{49071354-A41E-46C8-B441-51077FD41849}"/>
    <cellStyle name="การคำนวณ 2 5" xfId="22815" xr:uid="{C460B01E-75F9-4BFE-AE13-3C67F03398FD}"/>
    <cellStyle name="การคำนวณ 2 6" xfId="26761" xr:uid="{BD8A7772-EF28-4F67-A6A0-479EACBCC096}"/>
    <cellStyle name="การคำนวณ 3" xfId="15528" xr:uid="{2C50522A-EB19-4019-8798-6B2DBB30E13D}"/>
    <cellStyle name="การคำนวณ 3 2" xfId="18031" xr:uid="{79036CDD-666E-4282-B8CA-71231AF8EE00}"/>
    <cellStyle name="การคำนวณ 3 2 2" xfId="22419" xr:uid="{8B7CCA14-13E0-4A02-AC05-5D4FA501E3A8}"/>
    <cellStyle name="การคำนวณ 3 2 3" xfId="20267" xr:uid="{06B19D45-F7E8-44DF-A6FA-006DD4EA3454}"/>
    <cellStyle name="การคำนวณ 3 2 4" xfId="24814" xr:uid="{F0C8F998-D8AB-49FF-B269-9D2900C1AD28}"/>
    <cellStyle name="การคำนวณ 3 3" xfId="19084" xr:uid="{E92498EF-0072-4B34-B9E1-5B542F5146A0}"/>
    <cellStyle name="การคำนวณ 3 3 2" xfId="23541" xr:uid="{FB9981EE-2CF8-4FE9-BCF0-DD9C3AA850A0}"/>
    <cellStyle name="การคำนวณ 3 3 3" xfId="25489" xr:uid="{C4E84C56-5516-4730-9BFF-48DDDD7E71D0}"/>
    <cellStyle name="การคำนวณ 3 4" xfId="21742" xr:uid="{F18752A6-DAA4-465E-86E0-67A19A504E9A}"/>
    <cellStyle name="การคำนวณ 3 5" xfId="26762" xr:uid="{16E73F96-A968-4DCA-8D57-91D4774E7E52}"/>
    <cellStyle name="การคำนวณ 4" xfId="15453" xr:uid="{2EC84DC0-B3B0-486D-9633-A24CCCE3080D}"/>
    <cellStyle name="การคำนวณ 4 2" xfId="19015" xr:uid="{5A644EC6-F69B-459E-A8D9-111E784C4A87}"/>
    <cellStyle name="การคำนวณ 4 2 2" xfId="23472" xr:uid="{E0891B29-4FC5-4340-B358-E5DD95BC7CA4}"/>
    <cellStyle name="การคำนวณ 4 2 3" xfId="25420" xr:uid="{80ADF16A-666D-4807-8759-71D985543FBC}"/>
    <cellStyle name="การคำนวณ 4 3" xfId="22750" xr:uid="{5DE918C3-ACD4-4746-8340-58CADD92A694}"/>
    <cellStyle name="การคำนวณ 4 4" xfId="26763" xr:uid="{A71A9720-EFD7-465F-9AFC-7F1F170C088F}"/>
    <cellStyle name="การคำนวณ 5" xfId="16940" xr:uid="{1D7DCDE9-875A-4D0D-A4D3-6A86C81BBC70}"/>
    <cellStyle name="การคำนวณ 5 2" xfId="21534" xr:uid="{FDA2451F-B904-4A39-9814-E4092022AD4C}"/>
    <cellStyle name="การคำนวณ 5 3" xfId="24369" xr:uid="{D4229623-9721-41AF-8A1C-407316F53743}"/>
    <cellStyle name="การคำนวณ 6" xfId="19971" xr:uid="{03EC3AD0-EB90-4893-AB4A-502F5AAB451F}"/>
    <cellStyle name="การคำนวณ 7" xfId="26760" xr:uid="{095A96DA-C1A9-4BF7-A0A1-CA1E2CD01FA2}"/>
    <cellStyle name="ข้อความเตือน" xfId="13504" xr:uid="{9166F2DF-1C79-4A58-9BF9-2B4750EA768B}"/>
    <cellStyle name="ข้อความเตือน 2" xfId="26765" xr:uid="{16062139-B0F8-48F7-8E1F-B1A0861E5093}"/>
    <cellStyle name="ข้อความเตือน 3" xfId="26766" xr:uid="{F04C53FB-6ABD-4722-BD1A-5814CB65E5E0}"/>
    <cellStyle name="ข้อความเตือน 4" xfId="26767" xr:uid="{1576E127-B099-4629-B3ED-60E735FC8A71}"/>
    <cellStyle name="ข้อความเตือน 5" xfId="26768" xr:uid="{7658469C-8251-493D-85D4-55E548094841}"/>
    <cellStyle name="ข้อความเตือน 6" xfId="26764" xr:uid="{6549727E-D0C3-48C1-86DA-5BD640626C2F}"/>
    <cellStyle name="ข้อความอธิบาย" xfId="13505" xr:uid="{6E864D27-158F-4D48-A493-718A0FC781A4}"/>
    <cellStyle name="ข้อความอธิบาย 2" xfId="26770" xr:uid="{E989CE9B-F7B7-4445-BA7F-C6E362F2A621}"/>
    <cellStyle name="ข้อความอธิบาย 3" xfId="26771" xr:uid="{B076C2E4-58B0-4FDE-AFC7-0DC3E554EC8D}"/>
    <cellStyle name="ข้อความอธิบาย 4" xfId="26772" xr:uid="{6CD39662-0626-4C58-81EF-13C2E9340337}"/>
    <cellStyle name="ข้อความอธิบาย 5" xfId="26773" xr:uid="{84B9B89A-027D-4237-86E7-2A5CD9054664}"/>
    <cellStyle name="ข้อความอธิบาย 6" xfId="26769" xr:uid="{5303D52F-39FE-47A1-B736-972C95E4459D}"/>
    <cellStyle name="ค@ฏ๋_1111D2111DQ2" xfId="93" xr:uid="{00000000-0005-0000-0000-000062250000}"/>
    <cellStyle name="คdคภฆ์[0]_1111D2111DQ2" xfId="94" xr:uid="{00000000-0005-0000-0000-000063250000}"/>
    <cellStyle name="คdคภฆ์_1111D2111DQ1" xfId="95" xr:uid="{00000000-0005-0000-0000-000064250000}"/>
    <cellStyle name="จุลภาค 3" xfId="17620" xr:uid="{F3A10B5A-188B-476B-859E-5F552AA028C3}"/>
    <cellStyle name="ชื่อเรื่อง" xfId="13524" xr:uid="{16E24F28-27F6-473C-86F9-7BD74E0C7076}"/>
    <cellStyle name="ชื่อเรื่อง 2" xfId="26784" xr:uid="{4FF84FBF-ABDD-4730-80A1-2D92999B45EB}"/>
    <cellStyle name="ชื่อเรื่อง 3" xfId="26785" xr:uid="{5C93E5BC-2A61-4B5F-A0C3-12EEF63FCDD6}"/>
    <cellStyle name="ชื่อเรื่อง 4" xfId="26786" xr:uid="{8FE676A2-A769-440E-8AA5-F1A4D88A05AC}"/>
    <cellStyle name="ชื่อเรื่อง 5" xfId="26787" xr:uid="{1ABCACB4-2EFB-4034-A451-D250616D55DA}"/>
    <cellStyle name="ชื่อเรื่อง 6" xfId="26783" xr:uid="{94AA5F34-3B07-4D73-80A2-9F2EF03B66FC}"/>
    <cellStyle name="ณfน๔ [0]_Book1" xfId="96" xr:uid="{00000000-0005-0000-0000-000065250000}"/>
    <cellStyle name="ณfน๔_Book1" xfId="97" xr:uid="{00000000-0005-0000-0000-000066250000}"/>
    <cellStyle name="ดี" xfId="13528" xr:uid="{17B51C04-1683-47AA-9972-57E1BC52E845}"/>
    <cellStyle name="ดี 2" xfId="26799" xr:uid="{D563CCA9-CE8D-46E5-86D8-2F40B30615B8}"/>
    <cellStyle name="ดี 3" xfId="26800" xr:uid="{A821D4C5-86B3-4CF8-846B-CEC7A40060A1}"/>
    <cellStyle name="ดี 4" xfId="26801" xr:uid="{303A5445-6175-4804-8513-BFA0C20D37AD}"/>
    <cellStyle name="ดี 5" xfId="26802" xr:uid="{2DC896C1-CE74-45F2-9E26-09A012638775}"/>
    <cellStyle name="ดี 6" xfId="26798" xr:uid="{8FA2A0FA-8D19-4D06-8B31-9D05EA9CF542}"/>
    <cellStyle name="ตามการเชื่อมโยงหลายมิติ" xfId="98" xr:uid="{00000000-0005-0000-0000-000067250000}"/>
    <cellStyle name="ตามการเชื่อมโยงหลายมิติ 2" xfId="111" xr:uid="{00000000-0005-0000-0000-000068250000}"/>
    <cellStyle name="ตามการเชื่อมโยงหลายมิติ 2 2" xfId="305" xr:uid="{00000000-0005-0000-0000-000069250000}"/>
    <cellStyle name="ตามการเชื่อมโยงหลายมิติ 2 2 2" xfId="1146" xr:uid="{00000000-0005-0000-0000-00006A250000}"/>
    <cellStyle name="ตามการเชื่อมโยงหลายมิติ 2 2 3" xfId="1030" xr:uid="{00000000-0005-0000-0000-00006B250000}"/>
    <cellStyle name="ตามการเชื่อมโยงหลายมิติ 2 3" xfId="277" xr:uid="{00000000-0005-0000-0000-00006C250000}"/>
    <cellStyle name="ตามการเชื่อมโยงหลายมิติ 2 3 2" xfId="1127" xr:uid="{00000000-0005-0000-0000-00006D250000}"/>
    <cellStyle name="ตามการเชื่อมโยงหลายมิติ 2 3 3" xfId="1031" xr:uid="{00000000-0005-0000-0000-00006E250000}"/>
    <cellStyle name="ตามการเชื่อมโยงหลายมิติ 2 4" xfId="1032" xr:uid="{00000000-0005-0000-0000-00006F250000}"/>
    <cellStyle name="ตามการเชื่อมโยงหลายมิติ 2 5" xfId="11483" xr:uid="{318D6D9C-9560-4FDA-BEC3-D00591844B62}"/>
    <cellStyle name="ตามการเชื่อมโยงหลายมิติ 3" xfId="1033" xr:uid="{00000000-0005-0000-0000-000070250000}"/>
    <cellStyle name="ตามการเชื่อมโยงหลายมิติ 3 2" xfId="11484" xr:uid="{D962ED96-1DA6-4D5A-B5BF-E1156B6F6899}"/>
    <cellStyle name="ตามการเชื่อมโยงหลายมิติ 4" xfId="1034" xr:uid="{00000000-0005-0000-0000-000071250000}"/>
    <cellStyle name="ตามการเชื่อมโยงหลายมิติ 4 2" xfId="13529" xr:uid="{E51B1BB9-7619-415B-8239-DCD05CC72A95}"/>
    <cellStyle name="ตามการเชื่อมโยงหลายมิติ 5" xfId="1035" xr:uid="{00000000-0005-0000-0000-000072250000}"/>
    <cellStyle name="ตามการเชื่อมโยงหลายมิติ 6" xfId="10150" xr:uid="{3268C2EA-C245-41D8-8A87-0A1B1002CDF4}"/>
    <cellStyle name="ตามการเชื่อมโยงหลายมิติ_KING KAEW" xfId="13530" xr:uid="{F8F44992-3274-4DA3-A89A-4B62ADFAA985}"/>
    <cellStyle name="น้บะภฒ_95" xfId="123" xr:uid="{00000000-0005-0000-0000-000073250000}"/>
    <cellStyle name="ปกติ 10" xfId="11485" xr:uid="{E39ED192-AEAC-4F9D-973B-E62AD8EBCE70}"/>
    <cellStyle name="ปกติ 10 2" xfId="11486" xr:uid="{989CC2F6-CE08-42A9-B370-B4FD0376D5D9}"/>
    <cellStyle name="ปกติ 10 3" xfId="11487" xr:uid="{7158E4AA-2448-496B-8A68-38B64EDBA058}"/>
    <cellStyle name="ปกติ 10_CPI_Y'52_TOP_GG 1" xfId="11488" xr:uid="{E1DDF8FC-3087-47D9-9FA0-6AC8BBFEC135}"/>
    <cellStyle name="ปกติ 11" xfId="11489" xr:uid="{4AF605CD-48C3-47E6-98F9-8DE938648A5B}"/>
    <cellStyle name="ปกติ 11 2" xfId="11490" xr:uid="{4E2B99C4-2CF5-45DC-AD84-013F95917D9F}"/>
    <cellStyle name="ปกติ 11 3" xfId="11491" xr:uid="{9BBB0C9F-EC4E-4CE9-BB35-4BACF7603FFF}"/>
    <cellStyle name="ปกติ 11_CPI_Y'52_TOP_GG 1" xfId="11492" xr:uid="{53D316F1-89AB-4ADA-A31D-7314A096D7CA}"/>
    <cellStyle name="ปกติ 12" xfId="11493" xr:uid="{C330E6FE-B265-4A89-B962-D46514479A7E}"/>
    <cellStyle name="ปกติ 12 2" xfId="11494" xr:uid="{BD1C6572-3C6A-4CAB-ABB6-3A5D71D12C75}"/>
    <cellStyle name="ปกติ 12_CPI_Y'52_TOP_GG 1" xfId="11495" xr:uid="{DF985C61-81AE-474E-A094-D10EFB246185}"/>
    <cellStyle name="ปกติ 13" xfId="11496" xr:uid="{2F2801CB-2EFF-46DC-A3CA-2AB3A130B329}"/>
    <cellStyle name="ปกติ 14" xfId="11497" xr:uid="{C945E30E-9BAA-4224-AEE4-5D3EF663F74A}"/>
    <cellStyle name="ปกติ 15" xfId="11498" xr:uid="{47A8406A-99AF-4D8F-8FCB-50E740CFD49B}"/>
    <cellStyle name="ปกติ 15 2" xfId="11499" xr:uid="{FDD003E5-3CB5-449A-8354-4DAF7EB62055}"/>
    <cellStyle name="ปกติ 15_IA_Increase 2009 (update Dec'09) " xfId="11500" xr:uid="{84CA7917-88CC-47A4-8E13-6EFB5E307267}"/>
    <cellStyle name="ปกติ 16" xfId="11501" xr:uid="{B7060C92-C6D4-41FE-8F19-D72A90F9A50A}"/>
    <cellStyle name="ปกติ 16 2" xfId="13531" xr:uid="{6D46B815-D8FB-4CA1-99A7-45AE884EB379}"/>
    <cellStyle name="ปกติ 16 3" xfId="13532" xr:uid="{0FD67C83-F2C7-4BE7-BBB2-4D3A82253EFC}"/>
    <cellStyle name="ปกติ 16 3 2" xfId="17696" xr:uid="{1BA42992-0C7C-4628-B8A5-0764A827CCDF}"/>
    <cellStyle name="ปกติ 16 3 3" xfId="17074" xr:uid="{D1803AB6-A7CB-47E4-A46A-39E69ECE7B3B}"/>
    <cellStyle name="ปกติ 16 4" xfId="13533" xr:uid="{E4D803B7-B59B-489B-820E-EAB5C46EDA47}"/>
    <cellStyle name="ปกติ 16 5" xfId="13534" xr:uid="{9E87569D-F35E-400C-A6A4-A07771F86873}"/>
    <cellStyle name="ปกติ 16 6" xfId="13535" xr:uid="{E65AAD65-1460-45B7-9105-CCFAE17618FF}"/>
    <cellStyle name="ปกติ 16 7" xfId="26803" xr:uid="{7289A584-D7C5-4C1B-8737-EB8C38007EFE}"/>
    <cellStyle name="ปกติ 17" xfId="11502" xr:uid="{1073D95E-AF35-402A-AA89-A1AA495E7FFD}"/>
    <cellStyle name="ปกติ 18" xfId="11503" xr:uid="{CCF5A592-DA8F-42F8-A4D0-3FDDE5F9B57F}"/>
    <cellStyle name="ปกติ 18 10" xfId="11504" xr:uid="{5E423943-4E33-497A-96C6-44B9A3341ADC}"/>
    <cellStyle name="ปกติ 18 11" xfId="11505" xr:uid="{FD857555-4CE3-4038-98C6-E4140DD2B1BF}"/>
    <cellStyle name="ปกติ 18 12" xfId="11506" xr:uid="{015602E4-4728-4AC6-BF72-CB416D17E0F4}"/>
    <cellStyle name="ปกติ 18 13" xfId="11507" xr:uid="{604C544A-A9CE-4BE8-B19F-05EA2FB29F6B}"/>
    <cellStyle name="ปกติ 18 14" xfId="11508" xr:uid="{AEEEB06C-4E9F-40C1-BC5A-F38310BC4808}"/>
    <cellStyle name="ปกติ 18 15" xfId="11509" xr:uid="{F041B709-C35C-43C8-9FF7-B3D28D778322}"/>
    <cellStyle name="ปกติ 18 16" xfId="11510" xr:uid="{44D36EA7-2FD8-4E5C-9A94-068B06BEE116}"/>
    <cellStyle name="ปกติ 18 17" xfId="11511" xr:uid="{E74E7141-360F-4D66-B852-69A406178052}"/>
    <cellStyle name="ปกติ 18 18" xfId="11512" xr:uid="{E2FBB135-705D-463C-B1F6-3C09ADD96BC1}"/>
    <cellStyle name="ปกติ 18 19" xfId="11513" xr:uid="{FCC7BC44-2C66-4AFD-BEE4-262D132331D7}"/>
    <cellStyle name="ปกติ 18 2" xfId="11514" xr:uid="{C71F6222-A848-4C95-8D1D-EA988F0B1ED8}"/>
    <cellStyle name="ปกติ 18 20" xfId="11515" xr:uid="{4BFA1BC7-8D8D-4044-A78F-4EC75B2A5212}"/>
    <cellStyle name="ปกติ 18 21" xfId="11516" xr:uid="{11AB3011-8B70-458B-9E04-D324D9F70029}"/>
    <cellStyle name="ปกติ 18 22" xfId="11517" xr:uid="{27A9A796-4A19-44D7-9CCB-03B02648076D}"/>
    <cellStyle name="ปกติ 18 23" xfId="11518" xr:uid="{D8E2ECC3-24AB-40E5-9061-0E171F8BCDA7}"/>
    <cellStyle name="ปกติ 18 24" xfId="11519" xr:uid="{95BC38A0-434D-4BEC-8178-B24865CDC3FF}"/>
    <cellStyle name="ปกติ 18 3" xfId="11520" xr:uid="{F7076B72-401A-4D48-899E-4BE2F61C06EC}"/>
    <cellStyle name="ปกติ 18 4" xfId="11521" xr:uid="{061668E8-285F-4888-8E2B-C676F54F8506}"/>
    <cellStyle name="ปกติ 18 5" xfId="11522" xr:uid="{681FD144-097D-44AE-BE3F-5A208D8242B9}"/>
    <cellStyle name="ปกติ 18 6" xfId="11523" xr:uid="{12D0A68C-D992-406F-8FA2-D1E23A99ECCF}"/>
    <cellStyle name="ปกติ 18 7" xfId="11524" xr:uid="{0166D2E0-0407-45E2-B488-7758DA5711BF}"/>
    <cellStyle name="ปกติ 18 8" xfId="11525" xr:uid="{37EBB682-CBE1-46B4-B662-F761A846A1C8}"/>
    <cellStyle name="ปกติ 18 9" xfId="11526" xr:uid="{6961C4DF-1B71-481A-8CAE-3B356A271D75}"/>
    <cellStyle name="ปกติ 19" xfId="11527" xr:uid="{A1C37C83-A69B-4A76-9412-3FCB24ED0FCC}"/>
    <cellStyle name="ปกติ 2" xfId="1858" xr:uid="{00000000-0005-0000-0000-000074250000}"/>
    <cellStyle name="ปกติ 2 10" xfId="11528" xr:uid="{E3021FC7-895B-4626-BB69-2679172D97D9}"/>
    <cellStyle name="ปกติ 2 11" xfId="11529" xr:uid="{577CD02D-5369-4A4F-96AC-19B8E2A6E99B}"/>
    <cellStyle name="ปกติ 2 12" xfId="11644" xr:uid="{C6D08216-CBA9-4F8C-8228-57C66BF8E29A}"/>
    <cellStyle name="ปกติ 2 12 2" xfId="13792" xr:uid="{4103B578-8353-432C-96AA-66BFED8136E4}"/>
    <cellStyle name="ปกติ 2 12 2 2" xfId="14287" xr:uid="{40B11FD0-6B20-462A-8C9A-57787A4575BF}"/>
    <cellStyle name="ปกติ 2 12 2 2 2" xfId="16191" xr:uid="{EB9D9BAA-E7EA-43AA-853D-3BDB1B14A60C}"/>
    <cellStyle name="ปกติ 2 12 2 2 2 2" xfId="18602" xr:uid="{31813A41-92E2-47EE-BF2F-A105DB6922C7}"/>
    <cellStyle name="ปกติ 2 12 2 2 3" xfId="17499" xr:uid="{6A449C13-C19B-4046-8F15-05EB4985AD1F}"/>
    <cellStyle name="ปกติ 2 12 2 3" xfId="15745" xr:uid="{CB12F173-5309-4CF9-83DD-D7BCC3E1E646}"/>
    <cellStyle name="ปกติ 2 12 2 3 2" xfId="18203" xr:uid="{D075AFFD-0061-4CEF-8CEC-516078A1A991}"/>
    <cellStyle name="ปกติ 2 12 2 4" xfId="17191" xr:uid="{EC4D56AF-255A-49A9-A0B9-139A8721D9E4}"/>
    <cellStyle name="ปกติ 2 12 3" xfId="13902" xr:uid="{A2EFE66A-98A5-434A-AEB9-B6FB054D8C27}"/>
    <cellStyle name="ปกติ 2 12 3 2" xfId="14362" xr:uid="{C12F13CE-C9A3-47E0-891E-D124778FD541}"/>
    <cellStyle name="ปกติ 2 12 3 2 2" xfId="16263" xr:uid="{D5C6F4BB-A412-4C99-8114-82FB6BFE58CD}"/>
    <cellStyle name="ปกติ 2 12 3 2 2 2" xfId="18674" xr:uid="{AD79AE06-9952-4160-A6D2-B19A36A34231}"/>
    <cellStyle name="ปกติ 2 12 3 2 3" xfId="17571" xr:uid="{F14090C4-7E58-4E1B-B7DD-3F0FFC2F734A}"/>
    <cellStyle name="ปกติ 2 12 3 3" xfId="15846" xr:uid="{ACFD3E22-E598-460D-8CE9-568F46A7966E}"/>
    <cellStyle name="ปกติ 2 12 3 3 2" xfId="18298" xr:uid="{0545DBD9-AAF6-462A-9465-44CD1EEB43E2}"/>
    <cellStyle name="ปกติ 2 12 3 4" xfId="17268" xr:uid="{AC437B7F-BF12-4CAC-8C1B-C5976B3B0E7D}"/>
    <cellStyle name="ปกติ 2 12 4" xfId="13727" xr:uid="{01EAD6B4-CF4D-485C-B13A-774E9053B1E4}"/>
    <cellStyle name="ปกติ 2 12 4 2" xfId="14268" xr:uid="{67AD027E-75DA-4F0C-A8EE-54201A5743EE}"/>
    <cellStyle name="ปกติ 2 12 4 2 2" xfId="16172" xr:uid="{E2667DD4-D6F0-408B-A90A-63DB72B6F6FA}"/>
    <cellStyle name="ปกติ 2 12 4 2 2 2" xfId="18583" xr:uid="{3F024687-EC1C-4358-AB81-D0ADD459340C}"/>
    <cellStyle name="ปกติ 2 12 4 2 3" xfId="17481" xr:uid="{B7908BEB-C76A-42CB-93DD-F19332936611}"/>
    <cellStyle name="ปกติ 2 12 4 3" xfId="15682" xr:uid="{28C3F2B5-9987-4CAC-A9E9-071D4CEF2192}"/>
    <cellStyle name="ปกติ 2 12 4 3 2" xfId="18146" xr:uid="{BD3B0A16-BE14-4612-8E7B-CBB2605ED813}"/>
    <cellStyle name="ปกติ 2 12 4 4" xfId="17163" xr:uid="{2903127B-7861-494D-9B29-4CC5A0B7AA91}"/>
    <cellStyle name="ปกติ 2 12 5" xfId="14166" xr:uid="{C6A90B34-090A-4484-AC83-8703AB3E58EF}"/>
    <cellStyle name="ปกติ 2 12 5 2" xfId="16072" xr:uid="{223ACF26-CAD0-4925-A30C-CA07EDC87CC8}"/>
    <cellStyle name="ปกติ 2 12 5 2 2" xfId="18484" xr:uid="{5DF18AFC-64CE-497E-8A6B-8D2BBC77B3C7}"/>
    <cellStyle name="ปกติ 2 12 5 3" xfId="17401" xr:uid="{79389CB8-465C-4AD3-9F8B-29BDC540B540}"/>
    <cellStyle name="ปกติ 2 12 6" xfId="14885" xr:uid="{7AB776BE-F8E9-49DE-9B01-9BA1D6541586}"/>
    <cellStyle name="ปกติ 2 12 6 2" xfId="17886" xr:uid="{C1FE2C5F-04F0-4C92-9972-1690C2F6BE4F}"/>
    <cellStyle name="ปกติ 2 12 7" xfId="16757" xr:uid="{EF158DD8-0A92-4EB8-BE29-8C3D3E4972A8}"/>
    <cellStyle name="ปกติ 2 13" xfId="11668" xr:uid="{3DA55A68-2575-4CDF-B554-A19CD5A235EB}"/>
    <cellStyle name="ปกติ 2 13 2" xfId="13815" xr:uid="{C5A3BBB5-F1D5-4B39-A740-8733C375F970}"/>
    <cellStyle name="ปกติ 2 13 2 2" xfId="14308" xr:uid="{284D2D3F-B8CC-4348-9D3F-1BB09B6A4C06}"/>
    <cellStyle name="ปกติ 2 13 2 2 2" xfId="16211" xr:uid="{3CAAFF5A-8051-455B-BA22-45EF9B97375A}"/>
    <cellStyle name="ปกติ 2 13 2 2 2 2" xfId="18622" xr:uid="{726024AA-0282-4867-BFCC-5B9353B6E8CE}"/>
    <cellStyle name="ปกติ 2 13 2 2 3" xfId="17519" xr:uid="{5C9950E8-6B20-4933-914E-B5E5D3F19F68}"/>
    <cellStyle name="ปกติ 2 13 2 3" xfId="15766" xr:uid="{772347A7-E278-4502-B6EA-6150CC4846A2}"/>
    <cellStyle name="ปกติ 2 13 2 3 2" xfId="18223" xr:uid="{356B3DC4-44B0-46C1-AC0F-9074F07681AE}"/>
    <cellStyle name="ปกติ 2 13 2 4" xfId="17211" xr:uid="{B93AC70C-9AC1-4F4D-AC69-04B2D9A39933}"/>
    <cellStyle name="ปกติ 2 13 3" xfId="13888" xr:uid="{F4CDA34D-5865-4101-8403-311C6857C80B}"/>
    <cellStyle name="ปกติ 2 13 3 2" xfId="14350" xr:uid="{19D6263F-2374-401E-8C7C-4207CF940903}"/>
    <cellStyle name="ปกติ 2 13 3 2 2" xfId="16252" xr:uid="{B9545EE9-4ABD-49B7-B75F-36DD3AF95E2B}"/>
    <cellStyle name="ปกติ 2 13 3 2 2 2" xfId="18663" xr:uid="{929B550F-B346-4B57-BA05-5DCE0BF48D3D}"/>
    <cellStyle name="ปกติ 2 13 3 2 3" xfId="17560" xr:uid="{A9AA1A98-E4A1-4414-8748-DA784775DA6D}"/>
    <cellStyle name="ปกติ 2 13 3 3" xfId="15834" xr:uid="{434F568C-5E4B-4D85-B1B2-0B09EC34916A}"/>
    <cellStyle name="ปกติ 2 13 3 3 2" xfId="18287" xr:uid="{91B51FD6-02BE-48F2-97F2-0B0BC6E451A8}"/>
    <cellStyle name="ปกติ 2 13 3 4" xfId="17257" xr:uid="{9D8061E7-C1E7-4E2C-A762-0147E95AE03F}"/>
    <cellStyle name="ปกติ 2 13 4" xfId="13824" xr:uid="{FFE7EC77-4482-4075-9AB4-61A4DD9715DD}"/>
    <cellStyle name="ปกติ 2 13 4 2" xfId="14314" xr:uid="{2F73E12A-1AE7-42EB-9248-C33415F7A9C0}"/>
    <cellStyle name="ปกติ 2 13 4 2 2" xfId="16217" xr:uid="{6AF01270-B497-4B35-B774-B718E17A577A}"/>
    <cellStyle name="ปกติ 2 13 4 2 2 2" xfId="18628" xr:uid="{5A7A5D47-76DA-4340-A07F-2535E7B3333D}"/>
    <cellStyle name="ปกติ 2 13 4 2 3" xfId="17525" xr:uid="{5F075211-9A85-48C5-A205-B42931132CF9}"/>
    <cellStyle name="ปกติ 2 13 4 3" xfId="15775" xr:uid="{51C97517-A4C8-4906-9AAE-96B65C603078}"/>
    <cellStyle name="ปกติ 2 13 4 3 2" xfId="18231" xr:uid="{B0C0FFD4-3F30-4372-B3BC-B8B51C02C006}"/>
    <cellStyle name="ปกติ 2 13 4 4" xfId="17218" xr:uid="{E7C31D98-D15B-4765-BEDA-FC830E831577}"/>
    <cellStyle name="ปกติ 2 13 5" xfId="14186" xr:uid="{A304C66A-387E-4426-86F1-46F0F1AEB6D4}"/>
    <cellStyle name="ปกติ 2 13 5 2" xfId="16092" xr:uid="{36D616FE-6BA9-4984-AA1A-2E5360652FDC}"/>
    <cellStyle name="ปกติ 2 13 5 2 2" xfId="18504" xr:uid="{2B6A7D97-6B6D-42E6-A054-690FB0BEE061}"/>
    <cellStyle name="ปกติ 2 13 5 3" xfId="17421" xr:uid="{90928E02-F1DA-4113-9472-457193A969A6}"/>
    <cellStyle name="ปกติ 2 13 6" xfId="14907" xr:uid="{2BBF77F8-F2B3-42CB-B953-56D59D3E60B0}"/>
    <cellStyle name="ปกติ 2 13 6 2" xfId="17906" xr:uid="{C25E0461-9E33-4C3B-A475-9386037DA842}"/>
    <cellStyle name="ปกติ 2 13 7" xfId="16777" xr:uid="{076B6E31-02C9-4C96-A90E-17E170CCED16}"/>
    <cellStyle name="ปกติ 2 14" xfId="13536" xr:uid="{DF56330E-08A2-4102-BA5A-72BD76FE2B5F}"/>
    <cellStyle name="ปกติ 2 15" xfId="13537" xr:uid="{076F2884-1FCB-4E71-A146-06F90D063093}"/>
    <cellStyle name="ปกติ 2 15 2" xfId="17697" xr:uid="{A0D6DD79-BD16-4690-A402-85C4309413B6}"/>
    <cellStyle name="ปกติ 2 15 3" xfId="17075" xr:uid="{78EC696C-70F9-43C5-A0A3-C6E6222B725A}"/>
    <cellStyle name="ปกติ 2 16" xfId="13538" xr:uid="{43C9CCD3-8D2C-4A95-BA45-1C942FBA9AB1}"/>
    <cellStyle name="ปกติ 2 17" xfId="13539" xr:uid="{66C817BD-8F5E-45B2-AC43-AD4FFBCFDEC1}"/>
    <cellStyle name="ปกติ 2 18" xfId="13540" xr:uid="{15FC171B-8D23-4445-9107-3125E2D9CD7E}"/>
    <cellStyle name="ปกติ 2 19" xfId="13657" xr:uid="{7B33708C-FA12-4132-917A-E15DDC3D1448}"/>
    <cellStyle name="ปกติ 2 19 2" xfId="14238" xr:uid="{CD7DA758-61A7-4C3D-8A1F-71B8F04D02C7}"/>
    <cellStyle name="ปกติ 2 19 2 2" xfId="16142" xr:uid="{3E8C2D7D-C933-4869-A226-45ED29226F08}"/>
    <cellStyle name="ปกติ 2 19 2 2 2" xfId="18553" xr:uid="{9FA76A25-B534-49AF-BDA0-54BE8B383C59}"/>
    <cellStyle name="ปกติ 2 19 2 3" xfId="17451" xr:uid="{A82AB3EF-1A77-4E5D-9172-09DB780A858C}"/>
    <cellStyle name="ปกติ 2 19 3" xfId="15617" xr:uid="{E83D28B7-68E8-46C2-AF98-4E77A6C0F619}"/>
    <cellStyle name="ปกติ 2 19 3 2" xfId="18090" xr:uid="{F1CF62E4-98A6-4771-8C47-F098CEC02D89}"/>
    <cellStyle name="ปกติ 2 19 4" xfId="17130" xr:uid="{CD32BF7F-926C-4556-B819-5F51698C9E83}"/>
    <cellStyle name="ปกติ 2 2" xfId="11530" xr:uid="{3DBB0E13-52E3-4528-B9F7-B179598122C7}"/>
    <cellStyle name="ปกติ 2 2 2" xfId="11531" xr:uid="{DFA41F89-DE11-4AE8-8B21-E9CCFD36F96B}"/>
    <cellStyle name="ปกติ 2 2 2 2" xfId="11532" xr:uid="{91FE0FC9-543D-46FA-8250-F518A860A1B9}"/>
    <cellStyle name="ปกติ 2 2 2_CPI_Y'52_TOP_GG 1" xfId="11533" xr:uid="{18F0329A-63C0-4C8E-BC6A-D3D21F7FD3BB}"/>
    <cellStyle name="ปกติ 2 2 3" xfId="11534" xr:uid="{0A0F7225-7561-4179-9DDC-31D1D8922C65}"/>
    <cellStyle name="ปกติ 2 2_Allowance%20IA(1)" xfId="11535" xr:uid="{888D7755-5CDE-43E7-A99A-0D9269559201}"/>
    <cellStyle name="ปกติ 2 20" xfId="13939" xr:uid="{08235877-CEBF-4CD0-B75E-5897F96E9097}"/>
    <cellStyle name="ปกติ 2 20 2" xfId="14374" xr:uid="{A4BE3801-A4D4-4E4E-9CC0-C01F94D4A8F0}"/>
    <cellStyle name="ปกติ 2 20 2 2" xfId="16275" xr:uid="{9ACD2DE5-D848-447E-BB2C-725992EEB410}"/>
    <cellStyle name="ปกติ 2 20 2 2 2" xfId="18686" xr:uid="{844E8F79-767A-4904-91AC-7B02340447A3}"/>
    <cellStyle name="ปกติ 2 20 2 3" xfId="17583" xr:uid="{11D51A6A-0E44-4A09-B82D-DB633048EBF3}"/>
    <cellStyle name="ปกติ 2 20 3" xfId="15880" xr:uid="{2BF2D1D1-6E4C-4DDE-BAC5-30874C2BB1F4}"/>
    <cellStyle name="ปกติ 2 20 3 2" xfId="18329" xr:uid="{B8FBB12C-8A6D-4252-A8E3-47CAF05B4FC2}"/>
    <cellStyle name="ปกติ 2 20 4" xfId="17283" xr:uid="{80935C4A-A360-419A-9B9F-1BA0A2EDDEDB}"/>
    <cellStyle name="ปกติ 2 21" xfId="13840" xr:uid="{89C12DF7-104D-4D5E-8F27-258E9885F823}"/>
    <cellStyle name="ปกติ 2 21 2" xfId="14322" xr:uid="{81D4C3EC-F065-489A-8A78-5A191CF6DCF5}"/>
    <cellStyle name="ปกติ 2 21 2 2" xfId="16225" xr:uid="{7E018CC5-D1D0-4995-87DE-754987042D13}"/>
    <cellStyle name="ปกติ 2 21 2 2 2" xfId="18636" xr:uid="{B3245CDF-3223-4A14-B36C-2B8A26EE8FC2}"/>
    <cellStyle name="ปกติ 2 21 2 3" xfId="17533" xr:uid="{FE632C69-6B29-47A4-B9EA-8CA656643A9F}"/>
    <cellStyle name="ปกติ 2 21 3" xfId="15788" xr:uid="{A6AAC965-6853-43E2-BCFC-5203AB1D5675}"/>
    <cellStyle name="ปกติ 2 21 3 2" xfId="18243" xr:uid="{43406CF5-F83F-43D4-90DD-BDF0CD2C5A28}"/>
    <cellStyle name="ปกติ 2 21 4" xfId="17228" xr:uid="{9CFD5DED-BF95-4BA1-8686-135FE89C6281}"/>
    <cellStyle name="ปกติ 2 22" xfId="14136" xr:uid="{3778DD28-9A9A-4C30-9C0A-BFED35AAA67F}"/>
    <cellStyle name="ปกติ 2 22 2" xfId="16042" xr:uid="{1640FBF0-145C-4C7F-9786-6BAD7DE64609}"/>
    <cellStyle name="ปกติ 2 22 2 2" xfId="18455" xr:uid="{D04D8CA6-2BB4-4CD3-9AE0-114FF016FBA5}"/>
    <cellStyle name="ปกติ 2 22 3" xfId="17384" xr:uid="{19ABC192-DCC3-47E5-8956-52137C2EDCA5}"/>
    <cellStyle name="ปกติ 2 23" xfId="14489" xr:uid="{417D7431-A786-4ACC-95B0-F0D0FEB0DA56}"/>
    <cellStyle name="ปกติ 2 23 2" xfId="17757" xr:uid="{5E052D81-A5D5-427D-8049-D52406DBB805}"/>
    <cellStyle name="ปกติ 2 24" xfId="16488" xr:uid="{B3BA9B1E-9146-49B1-A0E9-E76E32653C38}"/>
    <cellStyle name="ปกติ 2 25" xfId="26023" xr:uid="{3995A638-297B-4563-BF79-BC949269F8AE}"/>
    <cellStyle name="ปกติ 2 26" xfId="26804" xr:uid="{5C863B04-011A-4101-A739-929CF8D47B17}"/>
    <cellStyle name="ปกติ 2 27" xfId="10152" xr:uid="{014658A3-EF4C-463E-BA26-9E20E6012798}"/>
    <cellStyle name="ปกติ 2 3" xfId="11536" xr:uid="{F9C064C0-C54A-4274-9D30-8C190097BEE1}"/>
    <cellStyle name="ปกติ 2 3 2" xfId="26805" xr:uid="{46BC374A-34F9-4C3D-AF2E-C689DFBF3D0F}"/>
    <cellStyle name="ปกติ 2 4" xfId="11537" xr:uid="{76856293-994D-46E7-A3B0-18118480E170}"/>
    <cellStyle name="ปกติ 2 5" xfId="11538" xr:uid="{A69AD04A-2F24-43BF-9F0B-A6AAA66A0AD4}"/>
    <cellStyle name="ปกติ 2 6" xfId="11539" xr:uid="{B8BBA62F-66DE-4D13-A7DF-1A881423AE85}"/>
    <cellStyle name="ปกติ 2 7" xfId="11540" xr:uid="{890C4A8C-B75F-4985-B55D-5FD1FC6C1FBA}"/>
    <cellStyle name="ปกติ 2 7 2" xfId="11541" xr:uid="{DA0142D0-659A-462B-BF3B-6DD31A87C3BD}"/>
    <cellStyle name="ปกติ 2 8" xfId="11542" xr:uid="{F7B0FD7D-4396-4166-8848-243D98330D44}"/>
    <cellStyle name="ปกติ 2 9" xfId="11543" xr:uid="{891863BD-25E7-47D7-AC12-FB4D16C625F0}"/>
    <cellStyle name="ปกติ 2_160800B1 CPI09 โปรแกรมคอมพิวเตอร์ - BOI_Q3" xfId="11544" xr:uid="{0C1A1B1F-ED6E-4010-91C7-270F55FBA0C6}"/>
    <cellStyle name="ปกติ 20" xfId="13541" xr:uid="{3EC30763-988E-40E4-8CF9-6A76CDB487A5}"/>
    <cellStyle name="ปกติ 21" xfId="13542" xr:uid="{0A093095-60FE-4B2C-8771-971928D397CC}"/>
    <cellStyle name="ปกติ 22" xfId="13543" xr:uid="{8ED24B90-4334-4F59-8894-1D6B9FE79FF9}"/>
    <cellStyle name="ปกติ 3" xfId="11545" xr:uid="{CEEBED6B-EB14-4ABF-B61D-655F36087A3A}"/>
    <cellStyle name="ปกติ 3 2" xfId="11546" xr:uid="{19F484D1-7F22-4159-9F4C-1D03CCA68240}"/>
    <cellStyle name="ปกติ 3 2 2" xfId="11547" xr:uid="{827635BF-8854-4FE2-8BAF-1818BDB12885}"/>
    <cellStyle name="ปกติ 3 3" xfId="11548" xr:uid="{3EFF4C3C-9566-404E-AA3E-B572F49745C8}"/>
    <cellStyle name="ปกติ 3 4" xfId="11549" xr:uid="{D138F18F-8588-4F7E-A6C6-47FF1D02C57A}"/>
    <cellStyle name="ปกติ 3_CPI_Y'52_TOP_GG 1" xfId="11550" xr:uid="{E5696C7E-8B26-47E3-8AE8-D1651520DBF0}"/>
    <cellStyle name="ปกติ 31" xfId="26806" xr:uid="{8A1A0D5B-3829-4CAC-BD1A-96BDF9E59BEC}"/>
    <cellStyle name="ปกติ 4" xfId="11551" xr:uid="{07559B70-BC7A-42FD-899A-D68790990F92}"/>
    <cellStyle name="ปกติ 4 2" xfId="11552" xr:uid="{838D3735-1F3A-46D6-9723-FDAB3A03EBBA}"/>
    <cellStyle name="ปกติ 4 3" xfId="11553" xr:uid="{A8BE7048-481A-4659-A87B-1C34C4645787}"/>
    <cellStyle name="ปกติ 4 4" xfId="11554" xr:uid="{17B8DE5E-A9DB-4587-9373-79F79A2AA9AC}"/>
    <cellStyle name="ปกติ 4_CPI_Y'52_TOP_GG 1" xfId="11555" xr:uid="{6C483292-934A-4242-9CFC-6A53E7CF0A56}"/>
    <cellStyle name="ปกติ 5" xfId="11556" xr:uid="{4FF2F579-03CF-4CA7-82C9-7D73B4D8B31B}"/>
    <cellStyle name="ปกติ 5 2" xfId="11557" xr:uid="{C2749B63-6CAA-476B-BBB2-F8ABC975DCB3}"/>
    <cellStyle name="ปกติ 5 3" xfId="11558" xr:uid="{072C3C54-DDEA-4B1C-B4FF-4737A1FEE887}"/>
    <cellStyle name="ปกติ 5 4" xfId="26807" xr:uid="{27F722B5-1D8B-4D9F-ACC3-F07DBEBDEF35}"/>
    <cellStyle name="ปกติ 5_DetailCPI_1209" xfId="11559" xr:uid="{06A2BC10-E1E7-4822-896B-6432EFC76671}"/>
    <cellStyle name="ปกติ 6" xfId="11560" xr:uid="{DD72559C-4275-4A1C-9A1E-E2EA9FAC195B}"/>
    <cellStyle name="ปกติ 6 2" xfId="11561" xr:uid="{76F2839B-A0E3-4EF1-B511-DCE09B041914}"/>
    <cellStyle name="ปกติ 6 2 2" xfId="26810" xr:uid="{D9674303-7345-4380-B429-5D4CEF1C78E6}"/>
    <cellStyle name="ปกติ 6 2 3" xfId="26809" xr:uid="{FF1F8156-ABF3-47C2-B452-426EB601C6CF}"/>
    <cellStyle name="ปกติ 6 3" xfId="11562" xr:uid="{EC81BAA3-24E2-441B-8A94-9CE5DFF967BB}"/>
    <cellStyle name="ปกติ 6 3 2" xfId="26811" xr:uid="{5615B113-7FBF-426B-BEAD-6A57E8C1AB4A}"/>
    <cellStyle name="ปกติ 6 4" xfId="26808" xr:uid="{E1C19B76-916C-46E9-88E3-AF09FCB92ABD}"/>
    <cellStyle name="ปกติ 6_CPI_Y'52_TOP_GG 1" xfId="11563" xr:uid="{3593A8F1-C5DF-48CF-8AEC-74F05125104F}"/>
    <cellStyle name="ปกติ 7" xfId="11564" xr:uid="{7102F385-8E57-4D7C-987F-BFB486242A4F}"/>
    <cellStyle name="ปกติ 7 2" xfId="11565" xr:uid="{C117D6E1-2503-4A29-A1BF-0A71D13AF7B9}"/>
    <cellStyle name="ปกติ 8" xfId="11566" xr:uid="{45106D40-FC69-4713-BFC1-9597EDE1038D}"/>
    <cellStyle name="ปกติ 8 2" xfId="11567" xr:uid="{347486B4-C2F9-4097-8FF9-C1F94DEFCB12}"/>
    <cellStyle name="ปกติ 8_CPI_Y'52_TOP_GG 1" xfId="11568" xr:uid="{AFDB3335-87E6-4E37-BA3D-6F2E3B7FDF12}"/>
    <cellStyle name="ปกติ 9" xfId="11569" xr:uid="{F099591A-D5A5-4D05-BB6B-148507F96152}"/>
    <cellStyle name="ปกติ 9 2" xfId="11570" xr:uid="{43E2734C-5BE9-4008-92A1-78DC25C9AB1E}"/>
    <cellStyle name="ปกติ 9_CPI_Y'52_TOP_GG 1" xfId="11571" xr:uid="{AD047472-6051-43B4-AFC6-59F36FDDEC5A}"/>
    <cellStyle name="ปกติ_ BS re ตาม auditor" xfId="278" xr:uid="{00000000-0005-0000-0000-000075250000}"/>
    <cellStyle name="ป้อนค่า" xfId="13544" xr:uid="{18636131-5E8C-4549-B341-D4864581524C}"/>
    <cellStyle name="ป้อนค่า 2" xfId="14087" xr:uid="{9F74F5EE-31B8-4229-A905-BB4C5A15CB28}"/>
    <cellStyle name="ป้อนค่า 2 2" xfId="16010" xr:uid="{87FAD42B-AAD9-43A3-8876-3F07A7A1F35B}"/>
    <cellStyle name="ป้อนค่า 2 2 2" xfId="18441" xr:uid="{A2536A08-B662-4CED-97F1-9E3C01A5F808}"/>
    <cellStyle name="ป้อนค่า 2 2 2 2" xfId="22698" xr:uid="{425C2606-8954-48E9-AD48-BE6B5B8ACF41}"/>
    <cellStyle name="ป้อนค่า 2 2 2 3" xfId="23111" xr:uid="{8D0D42C2-792D-4B3B-807D-6107AC82E3B7}"/>
    <cellStyle name="ป้อนค่า 2 2 2 4" xfId="25074" xr:uid="{9DFFACDE-A784-49DB-B9CB-8974A2D93BCD}"/>
    <cellStyle name="ป้อนค่า 2 2 3" xfId="19344" xr:uid="{7CB0A129-7ACF-413E-8060-FC889DA8E9F0}"/>
    <cellStyle name="ป้อนค่า 2 2 3 2" xfId="23801" xr:uid="{4D7B1045-77A1-4911-8A77-EA5831A7D79D}"/>
    <cellStyle name="ป้อนค่า 2 2 3 3" xfId="25749" xr:uid="{9CFC8140-9661-45ED-BA3C-EFEDB5E73BFB}"/>
    <cellStyle name="ป้อนค่า 2 2 4" xfId="21108" xr:uid="{BC53E2AB-C49B-4EA1-9E48-933EF56B69D7}"/>
    <cellStyle name="ป้อนค่า 2 3" xfId="14528" xr:uid="{9716E4DF-BF70-4A49-B0B4-8AB6ADC63F46}"/>
    <cellStyle name="ป้อนค่า 2 3 2" xfId="16388" xr:uid="{5D5C2807-8A1D-4B0E-9102-0512A2E4F2C2}"/>
    <cellStyle name="ป้อนค่า 2 3 2 2" xfId="21493" xr:uid="{C105D176-C52D-4B4B-9D8F-741CB6E0AF2A}"/>
    <cellStyle name="ป้อนค่า 2 3 2 3" xfId="23924" xr:uid="{49636841-AA6E-453C-B47A-B32E55CD1CDA}"/>
    <cellStyle name="ป้อนค่า 2 3 3" xfId="19614" xr:uid="{A7BB0442-DC2B-481B-B236-2D750FC11158}"/>
    <cellStyle name="ป้อนค่า 2 4" xfId="16972" xr:uid="{DC70A8C2-C129-4CF8-9E0F-3096DC0A9131}"/>
    <cellStyle name="ป้อนค่า 2 4 2" xfId="19466" xr:uid="{7CEF1663-A22F-4535-8FA3-68F6163BEA51}"/>
    <cellStyle name="ป้อนค่า 2 4 3" xfId="24380" xr:uid="{3B42AA58-CB74-44A3-9E47-592BC7F821B8}"/>
    <cellStyle name="ป้อนค่า 2 5" xfId="21095" xr:uid="{D37EC0C6-D8CF-46C9-B9A9-743CEEFBAB64}"/>
    <cellStyle name="ป้อนค่า 2 6" xfId="26813" xr:uid="{56D0C3D8-23C2-40EF-B2AF-DDF503A25542}"/>
    <cellStyle name="ป้อนค่า 3" xfId="15550" xr:uid="{D0DD9788-C357-456E-9604-12B91FB8EAFC}"/>
    <cellStyle name="ป้อนค่า 3 2" xfId="18032" xr:uid="{DDD37376-0CD9-4FA5-B828-177559544247}"/>
    <cellStyle name="ป้อนค่า 3 2 2" xfId="22420" xr:uid="{CB610E81-AACA-45E1-A850-2D9C97AD037F}"/>
    <cellStyle name="ป้อนค่า 3 2 3" xfId="20266" xr:uid="{660654FB-1A6E-43EA-9B92-BADF2DA14E36}"/>
    <cellStyle name="ป้อนค่า 3 2 4" xfId="24815" xr:uid="{C203E767-A111-4D47-A0A1-12DD7A683AD9}"/>
    <cellStyle name="ป้อนค่า 3 3" xfId="19088" xr:uid="{EFCE55A7-7E3F-464F-AB41-8A121C702682}"/>
    <cellStyle name="ป้อนค่า 3 3 2" xfId="23545" xr:uid="{71646191-6A74-4D6A-A1D1-781B50F729EF}"/>
    <cellStyle name="ป้อนค่า 3 3 3" xfId="25493" xr:uid="{133C73A9-3F1E-4CC0-8FEE-7567F8140AD5}"/>
    <cellStyle name="ป้อนค่า 3 4" xfId="22029" xr:uid="{BEAC55FD-D5BA-4BA8-9F5A-99062C19AB82}"/>
    <cellStyle name="ป้อนค่า 3 5" xfId="26814" xr:uid="{D2D19449-46C4-46C0-BA40-364166F4C622}"/>
    <cellStyle name="ป้อนค่า 4" xfId="14757" xr:uid="{CED575D5-748F-4E8D-A896-6D4133BD23BA}"/>
    <cellStyle name="ป้อนค่า 4 2" xfId="18786" xr:uid="{0BF3C4C8-1160-4598-AC5F-6FD06A36F9CA}"/>
    <cellStyle name="ป้อนค่า 4 2 2" xfId="23242" xr:uid="{A626C671-27DB-42B2-B1BB-5DE3D12367B0}"/>
    <cellStyle name="ป้อนค่า 4 2 3" xfId="25191" xr:uid="{86AD8BE5-D9F9-42E2-B916-EC2448CF16F0}"/>
    <cellStyle name="ป้อนค่า 4 3" xfId="20897" xr:uid="{E008CC30-6266-4AE0-90B3-D8D048CA701E}"/>
    <cellStyle name="ป้อนค่า 4 4" xfId="26815" xr:uid="{26EBC0F5-3B24-451D-BB92-AC43D0749F5D}"/>
    <cellStyle name="ป้อนค่า 5" xfId="16939" xr:uid="{B40CC6AB-0DAA-4F27-B7E3-DBCAF5FC5C0C}"/>
    <cellStyle name="ป้อนค่า 5 2" xfId="22927" xr:uid="{EED70B25-0A2B-4577-947C-605555104C67}"/>
    <cellStyle name="ป้อนค่า 5 3" xfId="24368" xr:uid="{3FD51A2D-8400-462C-ACAB-01EA2A0A1BFE}"/>
    <cellStyle name="ป้อนค่า 6" xfId="20931" xr:uid="{489A05C7-33EA-466E-B73A-F44346138FF4}"/>
    <cellStyle name="ป้อนค่า 7" xfId="26812" xr:uid="{CB3D8157-4006-48A8-BBF6-D12C117F0537}"/>
    <cellStyle name="ปานกลาง" xfId="13545" xr:uid="{6684F6F7-E44A-4722-B8DE-211B600632EE}"/>
    <cellStyle name="ปานกลาง 2" xfId="26817" xr:uid="{E15FC85E-3CFA-4DD9-97F8-76A091BD6481}"/>
    <cellStyle name="ปานกลาง 3" xfId="26818" xr:uid="{6549C5E4-B336-43A8-AB5D-06851210DEA4}"/>
    <cellStyle name="ปานกลาง 4" xfId="26819" xr:uid="{1BE99D87-8CDF-4573-BAE5-872854297776}"/>
    <cellStyle name="ปานกลาง 5" xfId="26820" xr:uid="{A8A8A773-144B-4AFD-B3E0-2FFD5861A459}"/>
    <cellStyle name="ปานกลาง 6" xfId="26816" xr:uid="{ACE2AB03-2BB0-413F-9B65-7C257C07A873}"/>
    <cellStyle name="ผลรวม" xfId="13546" xr:uid="{E5E3C54A-81FF-4B74-93F9-FB0AC4BE11EE}"/>
    <cellStyle name="ผลรวม 2" xfId="14088" xr:uid="{F3273726-08CC-487E-9FC0-D1580D9E8236}"/>
    <cellStyle name="ผลรวม 2 2" xfId="16011" xr:uid="{704C6AF4-13A2-485E-A30B-0057629A3A7B}"/>
    <cellStyle name="ผลรวม 2 2 2" xfId="18442" xr:uid="{818AC843-B764-4F42-9592-85FA941A2C04}"/>
    <cellStyle name="ผลรวม 2 2 2 2" xfId="22699" xr:uid="{903B05EB-70AE-449D-B10A-A0CF6550BDDE}"/>
    <cellStyle name="ผลรวม 2 2 2 3" xfId="23112" xr:uid="{FAEE809B-CD99-4FA9-AFEC-0AD36B1D7687}"/>
    <cellStyle name="ผลรวม 2 2 2 4" xfId="25075" xr:uid="{1C225E2B-4923-42A3-B6FB-E4BFA6C6C1ED}"/>
    <cellStyle name="ผลรวม 2 2 3" xfId="19345" xr:uid="{94934FDB-4A9B-4CEA-8C17-5D8DCEBBA9BF}"/>
    <cellStyle name="ผลรวม 2 2 3 2" xfId="23802" xr:uid="{883B7923-E9A6-4F3C-8CEA-EEAF14803018}"/>
    <cellStyle name="ผลรวม 2 2 3 3" xfId="25750" xr:uid="{46BE0632-AA7C-456C-AAB8-3952F28D9050}"/>
    <cellStyle name="ผลรวม 2 2 4" xfId="19880" xr:uid="{8E58042D-C52D-4E92-8539-DB0C124ED603}"/>
    <cellStyle name="ผลรวม 2 3" xfId="14529" xr:uid="{B2FBF7BC-A5A5-477A-9A5B-767D07C11E40}"/>
    <cellStyle name="ผลรวม 2 3 2" xfId="16876" xr:uid="{78A5BBA7-9554-499D-B854-EDE9993A987E}"/>
    <cellStyle name="ผลรวม 2 3 2 2" xfId="20909" xr:uid="{F484503D-D0FB-45AA-84E0-F7A88C6EDF23}"/>
    <cellStyle name="ผลรวม 2 3 2 3" xfId="24306" xr:uid="{773EC0CF-5827-4447-95EA-44487F0C9830}"/>
    <cellStyle name="ผลรวม 2 3 3" xfId="19613" xr:uid="{2C1A73F1-9FF5-4496-9D0A-A77C52B91E71}"/>
    <cellStyle name="ผลรวม 2 4" xfId="16971" xr:uid="{D635DEB2-B355-477F-8596-1666DCE386EA}"/>
    <cellStyle name="ผลรวม 2 4 2" xfId="19467" xr:uid="{98CF0EBF-98E5-455F-9B27-5956703F1C5A}"/>
    <cellStyle name="ผลรวม 2 4 3" xfId="24379" xr:uid="{9E7BC4F3-B07A-4BAE-A495-25583E84E9A6}"/>
    <cellStyle name="ผลรวม 2 5" xfId="22880" xr:uid="{A188F6D8-5CD3-443D-918C-40011BAFA5EE}"/>
    <cellStyle name="ผลรวม 2 6" xfId="26822" xr:uid="{8ECDCF50-A5E9-4B97-AFFF-A53EC1F9432A}"/>
    <cellStyle name="ผลรวม 3" xfId="15551" xr:uid="{5F29CF33-2A6C-4334-8642-24334476ECAD}"/>
    <cellStyle name="ผลรวม 3 2" xfId="18033" xr:uid="{06FA1B46-ECE4-4288-A1FB-9A92C0611A4A}"/>
    <cellStyle name="ผลรวม 3 2 2" xfId="22421" xr:uid="{D2AD3692-4270-4E23-8117-4A84D70FB3B8}"/>
    <cellStyle name="ผลรวม 3 2 3" xfId="20265" xr:uid="{95F8634B-0A09-46D6-82C9-D3F373B71815}"/>
    <cellStyle name="ผลรวม 3 2 4" xfId="24816" xr:uid="{A19FB6E8-2F8C-4938-9D90-8E9F1662C647}"/>
    <cellStyle name="ผลรวม 3 3" xfId="19089" xr:uid="{10A048E5-5B21-4DDE-BD80-154FEFC6A88D}"/>
    <cellStyle name="ผลรวม 3 3 2" xfId="23546" xr:uid="{4FE97EFA-7F23-4860-86C4-1F18D09D5082}"/>
    <cellStyle name="ผลรวม 3 3 3" xfId="25494" xr:uid="{773FFC3F-4CC4-4DBD-8C72-21492925AE2B}"/>
    <cellStyle name="ผลรวม 3 4" xfId="22545" xr:uid="{E2D49A7C-958F-40A3-947A-91F8EC7F16FE}"/>
    <cellStyle name="ผลรวม 3 5" xfId="26823" xr:uid="{6BBAADA0-D9E1-4282-A638-B559BF8C44AF}"/>
    <cellStyle name="ผลรวม 4" xfId="14758" xr:uid="{EFACCCAB-7E48-4CD7-8D58-818399672791}"/>
    <cellStyle name="ผลรวม 4 2" xfId="18787" xr:uid="{3FB68693-0D53-4474-B71F-A170E7AFDBB7}"/>
    <cellStyle name="ผลรวม 4 2 2" xfId="23243" xr:uid="{CED179C7-13EE-4E49-BF1B-45EEDD081381}"/>
    <cellStyle name="ผลรวม 4 2 3" xfId="25192" xr:uid="{BE094C16-E87E-4630-AF53-B2CF85C5EEFF}"/>
    <cellStyle name="ผลรวม 4 3" xfId="20036" xr:uid="{8B19DB95-43C5-4B20-9566-32695A40A77F}"/>
    <cellStyle name="ผลรวม 4 4" xfId="26824" xr:uid="{B82C42D0-7B6E-44F5-90C9-EEC0819F0102}"/>
    <cellStyle name="ผลรวม 5" xfId="16938" xr:uid="{29636166-2177-4A49-9C0B-02039CE07293}"/>
    <cellStyle name="ผลรวม 5 2" xfId="21152" xr:uid="{40BDFB4D-9EC8-448C-80F6-247DC49BC35B}"/>
    <cellStyle name="ผลรวม 5 3" xfId="24367" xr:uid="{97DBBA4C-2F87-4CD1-9137-6F23799CDF11}"/>
    <cellStyle name="ผลรวม 6" xfId="20900" xr:uid="{A3A9F15D-DE58-491D-B1CB-C70182E90861}"/>
    <cellStyle name="ผลรวม 7" xfId="26821" xr:uid="{D765D099-D485-4EF2-9571-6CCD666DC7C7}"/>
    <cellStyle name="ผลลัพธ์" xfId="1590" xr:uid="{00000000-0005-0000-0000-000076250000}"/>
    <cellStyle name="ฤ?ธถ [0]_95" xfId="13548" xr:uid="{A7704FEA-6AE7-40CB-8511-512014A9508B}"/>
    <cellStyle name="ฤ?ธถ_95" xfId="13549" xr:uid="{38603D83-66A4-4D58-B2C0-0D82A4969044}"/>
    <cellStyle name="ฤธถ [0]_95" xfId="124" xr:uid="{00000000-0005-0000-0000-000077250000}"/>
    <cellStyle name="ฤธถ_95" xfId="125" xr:uid="{00000000-0005-0000-0000-000078250000}"/>
    <cellStyle name="ล_x000b_ศญ_ฝลฐๆฟตม๖วฅ" xfId="126" xr:uid="{00000000-0005-0000-0000-000079250000}"/>
    <cellStyle name="ล๋ศญ [0]_95" xfId="127" xr:uid="{00000000-0005-0000-0000-00007A250000}"/>
    <cellStyle name="ล๋ศญ_95" xfId="128" xr:uid="{00000000-0005-0000-0000-00007B250000}"/>
    <cellStyle name="ลักษณะ 1" xfId="13550" xr:uid="{7D1C6EF9-A02E-4F0C-9A9E-41B98DCB77BB}"/>
    <cellStyle name="ลักษณะ 2" xfId="13551" xr:uid="{217C9D13-532B-4D75-B47C-562518721990}"/>
    <cellStyle name="วฅมุ_4ฟ๙ฝวภ๛" xfId="129" xr:uid="{00000000-0005-0000-0000-00007C250000}"/>
    <cellStyle name="วงเล็บ" xfId="13552" xr:uid="{69CC31E9-3132-47D6-8BFC-9C13739DC0A5}"/>
    <cellStyle name="ส่วนที่ถูกเน้น1" xfId="13553" xr:uid="{2A3E5A3B-86B3-4199-91E8-A9B0CF17B692}"/>
    <cellStyle name="ส่วนที่ถูกเน้น1 2" xfId="26831" xr:uid="{922E7A79-0199-40AD-9B81-3E34171A8DB8}"/>
    <cellStyle name="ส่วนที่ถูกเน้น1 3" xfId="26832" xr:uid="{699B7A9E-A94A-4D59-95B0-3B524DF18D54}"/>
    <cellStyle name="ส่วนที่ถูกเน้น1 4" xfId="26833" xr:uid="{291C5936-4EA5-47E1-8758-70B86CF006CE}"/>
    <cellStyle name="ส่วนที่ถูกเน้น1 5" xfId="26834" xr:uid="{C66A99ED-8195-42CB-8BC8-A736F31401D8}"/>
    <cellStyle name="ส่วนที่ถูกเน้น1 6" xfId="26830" xr:uid="{C1FA9FF2-38F2-4BB0-884F-30E3016C6523}"/>
    <cellStyle name="ส่วนที่ถูกเน้น2" xfId="13554" xr:uid="{77EAF8E8-E4C3-429F-9E1B-D84C4787966A}"/>
    <cellStyle name="ส่วนที่ถูกเน้น2 2" xfId="26836" xr:uid="{30E2C822-4570-43E8-A29E-AF3C256FBB0F}"/>
    <cellStyle name="ส่วนที่ถูกเน้น2 3" xfId="26837" xr:uid="{0DFE9613-4716-4282-88DB-17A40AF681D0}"/>
    <cellStyle name="ส่วนที่ถูกเน้น2 4" xfId="26838" xr:uid="{2720C498-4063-4646-B0DE-6B0557B772B1}"/>
    <cellStyle name="ส่วนที่ถูกเน้น2 5" xfId="26839" xr:uid="{1A187584-C302-481E-A3AB-B670F3E80305}"/>
    <cellStyle name="ส่วนที่ถูกเน้น2 6" xfId="26835" xr:uid="{6314CAFC-E469-4384-BAE9-9CC6DA307ED0}"/>
    <cellStyle name="ส่วนที่ถูกเน้น3" xfId="13555" xr:uid="{B1B2484D-7957-4FA9-9185-DCDE0D894BAA}"/>
    <cellStyle name="ส่วนที่ถูกเน้น3 2" xfId="26841" xr:uid="{692CFB64-61D5-4AFE-85F0-796F78A9B49B}"/>
    <cellStyle name="ส่วนที่ถูกเน้น3 3" xfId="26842" xr:uid="{00EBF3FE-84B7-45AE-9E51-E9252D7145B0}"/>
    <cellStyle name="ส่วนที่ถูกเน้น3 4" xfId="26843" xr:uid="{C7A050DF-1A73-4DFB-B5C8-884EB1F9D0C6}"/>
    <cellStyle name="ส่วนที่ถูกเน้น3 5" xfId="26844" xr:uid="{455F6D3E-6C6F-4F35-80E4-369B5990ACC7}"/>
    <cellStyle name="ส่วนที่ถูกเน้น3 6" xfId="26840" xr:uid="{03A227D0-AE5C-451B-9D4A-A3CCE8A1918C}"/>
    <cellStyle name="ส่วนที่ถูกเน้น4" xfId="13556" xr:uid="{F2C3DFB5-881D-46BB-B9A6-7AAF97951307}"/>
    <cellStyle name="ส่วนที่ถูกเน้น4 2" xfId="26846" xr:uid="{5F00DA03-832C-46DA-BFB1-5D35A90C4E3B}"/>
    <cellStyle name="ส่วนที่ถูกเน้น4 3" xfId="26847" xr:uid="{9880F33C-3B79-4C6A-9007-6550B1E9325B}"/>
    <cellStyle name="ส่วนที่ถูกเน้น4 4" xfId="26848" xr:uid="{C1A37DFB-13F0-4DE3-AC5E-67C0CF6D1B58}"/>
    <cellStyle name="ส่วนที่ถูกเน้น4 5" xfId="26849" xr:uid="{1BFCF87A-5208-4459-9A05-B79737CA2C23}"/>
    <cellStyle name="ส่วนที่ถูกเน้น4 6" xfId="26845" xr:uid="{8FEF898C-12A7-4B9F-939F-AF54E5EA5E4C}"/>
    <cellStyle name="ส่วนที่ถูกเน้น5" xfId="13557" xr:uid="{E3CC2740-96B2-4199-B17E-261A271734DC}"/>
    <cellStyle name="ส่วนที่ถูกเน้น5 2" xfId="26851" xr:uid="{1B02A2A0-DB38-48E3-99C4-2C504E8A8FA7}"/>
    <cellStyle name="ส่วนที่ถูกเน้น5 3" xfId="26852" xr:uid="{FDD38218-A5D4-488C-A0AD-9D7227B32DF8}"/>
    <cellStyle name="ส่วนที่ถูกเน้น5 4" xfId="26853" xr:uid="{DBBD59CA-0D09-430E-A6CB-3F29C1885B75}"/>
    <cellStyle name="ส่วนที่ถูกเน้น5 5" xfId="26854" xr:uid="{B8432DB0-91A1-4B16-B209-B0099971C16C}"/>
    <cellStyle name="ส่วนที่ถูกเน้น5 6" xfId="26850" xr:uid="{D58C0C23-0A13-4DA3-B565-528CC555DF87}"/>
    <cellStyle name="ส่วนที่ถูกเน้น6" xfId="13558" xr:uid="{74B99956-085E-479F-8B49-E92F2B9D81A5}"/>
    <cellStyle name="ส่วนที่ถูกเน้น6 2" xfId="26856" xr:uid="{346109D4-5D04-4021-ABBB-D74109733CA1}"/>
    <cellStyle name="ส่วนที่ถูกเน้น6 3" xfId="26857" xr:uid="{69E99D2C-71FD-43E0-9F2A-559FA2B1B097}"/>
    <cellStyle name="ส่วนที่ถูกเน้น6 4" xfId="26858" xr:uid="{31D144A1-B890-4206-8870-857B0F3BCBA3}"/>
    <cellStyle name="ส่วนที่ถูกเน้น6 5" xfId="26859" xr:uid="{43FE96C9-011D-41B5-9CDF-0681056BD11E}"/>
    <cellStyle name="ส่วนที่ถูกเน้น6 6" xfId="26855" xr:uid="{8A40A316-C1C3-4B03-A6C3-3BC76D39F2DE}"/>
    <cellStyle name="หมายเหตุ" xfId="13561" xr:uid="{D25E3424-0126-41D2-8809-DE77ABAB2487}"/>
    <cellStyle name="หมายเหตุ 2" xfId="13562" xr:uid="{ED09A6AB-AE8A-48A4-BE34-A782455A4D09}"/>
    <cellStyle name="หมายเหตุ 2 2" xfId="26866" xr:uid="{2CB3E2F7-7C05-4AE8-BB11-19712C25A14D}"/>
    <cellStyle name="หมายเหตุ 2 2 2" xfId="26867" xr:uid="{0501977E-9117-4C42-B1BD-09CFC95E632B}"/>
    <cellStyle name="หมายเหตุ 2 3" xfId="26868" xr:uid="{04FA5A9C-CC94-4B8B-B429-6B132EE3AFD8}"/>
    <cellStyle name="หมายเหตุ 2 4" xfId="26869" xr:uid="{9B579DCE-2B7B-4DC8-944A-937DDE7A8CC7}"/>
    <cellStyle name="หมายเหตุ 2 5" xfId="26865" xr:uid="{130DFB9F-CFAC-448D-BB45-9F515201B02B}"/>
    <cellStyle name="หมายเหตุ 3" xfId="14090" xr:uid="{C7E1643A-9DC7-4A15-9173-5AE5CF243F70}"/>
    <cellStyle name="หมายเหตุ 3 2" xfId="16013" xr:uid="{44FC2754-80F6-4302-AC08-B5103789B209}"/>
    <cellStyle name="หมายเหตุ 3 2 2" xfId="18444" xr:uid="{4156DFC9-1E18-485D-B376-42B7576B6EEB}"/>
    <cellStyle name="หมายเหตุ 3 2 2 2" xfId="22701" xr:uid="{1AB14520-4BC0-48B4-A4A5-442B34E032F1}"/>
    <cellStyle name="หมายเหตุ 3 2 2 3" xfId="23114" xr:uid="{2D397052-77AB-41E2-B592-5B6EE5BA61A7}"/>
    <cellStyle name="หมายเหตุ 3 2 2 4" xfId="25077" xr:uid="{43352AB1-E337-4CDB-9D4B-A1EA2021B23C}"/>
    <cellStyle name="หมายเหตุ 3 2 2 5" xfId="26872" xr:uid="{78B0121E-F29D-4279-A556-482C61A94A25}"/>
    <cellStyle name="หมายเหตุ 3 2 3" xfId="19347" xr:uid="{F5174251-D185-49F7-9E5B-FE37D7BD9BDE}"/>
    <cellStyle name="หมายเหตุ 3 2 3 2" xfId="23804" xr:uid="{39660C2E-2CA0-4C0F-AB7C-982149A2E912}"/>
    <cellStyle name="หมายเหตุ 3 2 3 3" xfId="25752" xr:uid="{8E38EA47-13E9-41AC-9130-B4BA3DB0E21F}"/>
    <cellStyle name="หมายเหตุ 3 2 4" xfId="21943" xr:uid="{45DCBA7F-BE5E-4AA6-B769-D7DDB6793AEB}"/>
    <cellStyle name="หมายเหตุ 3 2 5" xfId="26871" xr:uid="{72254C5E-776A-40DC-BBD9-7EE221C58CE8}"/>
    <cellStyle name="หมายเหตุ 3 3" xfId="14531" xr:uid="{1870C391-E036-4503-960E-41E181BED62E}"/>
    <cellStyle name="หมายเหตุ 3 3 2" xfId="16386" xr:uid="{47C9C660-6533-42AE-B884-0FF2391A21C3}"/>
    <cellStyle name="หมายเหตุ 3 3 2 2" xfId="21525" xr:uid="{61DC9B41-B71B-41D5-AAAF-F21DBB6CA908}"/>
    <cellStyle name="หมายเหตุ 3 3 2 3" xfId="23922" xr:uid="{32C8A95A-B964-4F51-BF5B-9DC44F5F7732}"/>
    <cellStyle name="หมายเหตุ 3 3 3" xfId="20130" xr:uid="{CD5029C3-0D31-4677-9C68-2EB74389FD02}"/>
    <cellStyle name="หมายเหตุ 3 3 4" xfId="26873" xr:uid="{C4BF8A5B-3556-4CC4-B04B-049CC362F140}"/>
    <cellStyle name="หมายเหตุ 3 4" xfId="17378" xr:uid="{93813281-60B7-41C5-A8A2-688D215F797D}"/>
    <cellStyle name="หมายเหตุ 3 4 2" xfId="19681" xr:uid="{D4033406-C3E4-47CB-B308-1BFAD2D28828}"/>
    <cellStyle name="หมายเหตุ 3 4 3" xfId="24548" xr:uid="{5BED4C21-2D53-4A94-A2CE-DF1B68466FF8}"/>
    <cellStyle name="หมายเหตุ 3 5" xfId="21766" xr:uid="{2E91BE74-A4D1-4DC4-817A-C5261D90EAF0}"/>
    <cellStyle name="หมายเหตุ 3 6" xfId="26870" xr:uid="{30EF621B-3623-482B-B251-B0F16176CC68}"/>
    <cellStyle name="หมายเหตุ 4" xfId="15554" xr:uid="{C25F9929-C09F-45E1-AF06-5451F68BBDCB}"/>
    <cellStyle name="หมายเหตุ 4 2" xfId="18035" xr:uid="{CA4B124F-C2C7-4DC9-9F27-81D45EF23213}"/>
    <cellStyle name="หมายเหตุ 4 2 2" xfId="22423" xr:uid="{E09244EA-DFF5-4315-86E7-85124BF11F94}"/>
    <cellStyle name="หมายเหตุ 4 2 2 2" xfId="26876" xr:uid="{C44A32E1-D3FE-4645-8D23-4C56E40B3F55}"/>
    <cellStyle name="หมายเหตุ 4 2 3" xfId="20263" xr:uid="{A3C9D9B3-3508-402D-93D6-20AE37C41029}"/>
    <cellStyle name="หมายเหตุ 4 2 4" xfId="24818" xr:uid="{200ED0C2-EF09-4DBF-9D53-708ED5798B73}"/>
    <cellStyle name="หมายเหตุ 4 2 5" xfId="26875" xr:uid="{A3C3A585-A4FA-4BD1-A834-10D85FE302D0}"/>
    <cellStyle name="หมายเหตุ 4 3" xfId="19091" xr:uid="{82498708-D609-43E6-A648-0A0AC496C2A6}"/>
    <cellStyle name="หมายเหตุ 4 3 2" xfId="23548" xr:uid="{0B8EAFC0-CDB4-4273-BA8D-384DC2B1C965}"/>
    <cellStyle name="หมายเหตุ 4 3 3" xfId="25496" xr:uid="{125A667B-287C-4B8F-B17C-921B905E1BEF}"/>
    <cellStyle name="หมายเหตุ 4 3 4" xfId="26877" xr:uid="{BAC43330-CE89-4BC3-B7CB-E2C1A5EBDE2A}"/>
    <cellStyle name="หมายเหตุ 4 4" xfId="22760" xr:uid="{A62D6EA0-1DAD-414E-BA16-39CC5B84E54F}"/>
    <cellStyle name="หมายเหตุ 4 5" xfId="26874" xr:uid="{140C8095-FFE3-4861-B0D5-97ECC9D3FCD2}"/>
    <cellStyle name="หมายเหตุ 5" xfId="16034" xr:uid="{5509A0D6-FB43-48DF-BE6D-BC067D0C26F9}"/>
    <cellStyle name="หมายเหตุ 5 2" xfId="19351" xr:uid="{C7232576-B9EE-4E04-9B29-BD2ECF5B5A54}"/>
    <cellStyle name="หมายเหตุ 5 2 2" xfId="23808" xr:uid="{9C2515D0-9392-42E2-864B-512A25311584}"/>
    <cellStyle name="หมายเหตุ 5 2 3" xfId="25756" xr:uid="{3F0D9AA2-CAA6-47B0-A4AF-19F4E57C79CC}"/>
    <cellStyle name="หมายเหตุ 5 3" xfId="20979" xr:uid="{C8211EB0-1EC6-460B-9F0A-BE16B9EEE157}"/>
    <cellStyle name="หมายเหตุ 6" xfId="17320" xr:uid="{43B6D88A-9188-475E-A39B-54142F28CCBE}"/>
    <cellStyle name="หมายเหตุ 6 2" xfId="19690" xr:uid="{CD3C5ED3-5338-418A-8941-74E50BD61E74}"/>
    <cellStyle name="หมายเหตุ 6 3" xfId="24541" xr:uid="{91294A84-3A85-4FC6-A087-88733D80F42D}"/>
    <cellStyle name="หมายเหตุ 7" xfId="20800" xr:uid="{C9FAC944-2F15-4CA6-9756-AF6239ADCA77}"/>
    <cellStyle name="หมายเหตุ 8" xfId="26864" xr:uid="{88C510A1-95EA-46BC-8D6F-66183E091EAF}"/>
    <cellStyle name="หัวเรื่อง 1" xfId="13563" xr:uid="{6A853AB5-604A-4D40-94E9-067EF76F9D7D}"/>
    <cellStyle name="หัวเรื่อง 1 2" xfId="26879" xr:uid="{DD54C490-1D3C-4526-8C16-85FFD3585DA0}"/>
    <cellStyle name="หัวเรื่อง 1 3" xfId="26880" xr:uid="{AFD1B4B1-1F3D-4217-AB90-DD0B27A53536}"/>
    <cellStyle name="หัวเรื่อง 1 4" xfId="26881" xr:uid="{5A147BA3-9A55-407B-89F7-A5F47E40DB7D}"/>
    <cellStyle name="หัวเรื่อง 1 5" xfId="26882" xr:uid="{0F1BDA24-866F-41EF-9D77-93B0EA0B7D06}"/>
    <cellStyle name="หัวเรื่อง 1 6" xfId="26878" xr:uid="{26EB7FB3-D7F9-4597-A586-6BCC09394300}"/>
    <cellStyle name="หัวเรื่อง 2" xfId="13564" xr:uid="{457B660D-A5F3-4191-B42F-A089FA3717B5}"/>
    <cellStyle name="หัวเรื่อง 2 2" xfId="26884" xr:uid="{A31AA3A8-52F0-41B0-93E4-E636E78490AC}"/>
    <cellStyle name="หัวเรื่อง 2 3" xfId="26885" xr:uid="{1B05D5AB-26F2-4A41-8728-86A1163E3D7C}"/>
    <cellStyle name="หัวเรื่อง 2 4" xfId="26886" xr:uid="{F3CA0256-C830-4D6B-8FEE-C1E0AB4BA981}"/>
    <cellStyle name="หัวเรื่อง 2 5" xfId="26887" xr:uid="{4555C637-A1E4-47B5-84FC-156B92359E7E}"/>
    <cellStyle name="หัวเรื่อง 2 6" xfId="26883" xr:uid="{AD46D1C2-8CFE-46AE-9E37-DE160BD09B90}"/>
    <cellStyle name="หัวเรื่อง 3" xfId="13565" xr:uid="{98863A01-6689-488F-B5F4-BD59E270ECC6}"/>
    <cellStyle name="หัวเรื่อง 3 2" xfId="14225" xr:uid="{5FFE682D-BA37-41F7-ABC5-7FBA64DA2BD0}"/>
    <cellStyle name="หัวเรื่อง 3 2 2" xfId="16130" xr:uid="{B392003A-7525-4897-9787-F8695C393128}"/>
    <cellStyle name="หัวเรื่อง 3 2 2 2" xfId="18541" xr:uid="{EDC5C91F-00A3-4E25-AC0A-6CE5083242E8}"/>
    <cellStyle name="หัวเรื่อง 3 2 3" xfId="16369" xr:uid="{74EF9A3E-FCF0-4C49-9DF7-100ADFD1EB3B}"/>
    <cellStyle name="หัวเรื่อง 3 2 4" xfId="26889" xr:uid="{700BA17C-4BFA-4F2B-AEF7-A35997B713D4}"/>
    <cellStyle name="หัวเรื่อง 3 3" xfId="14194" xr:uid="{59B2E39B-A4AB-488F-9EB3-6F6EDD14DD78}"/>
    <cellStyle name="หัวเรื่อง 3 3 2" xfId="16100" xr:uid="{92ECA07B-E243-4A78-BBA9-4611D58FB04B}"/>
    <cellStyle name="หัวเรื่อง 3 3 2 2" xfId="18512" xr:uid="{1523FD88-CCF5-4499-83B1-97388C27B579}"/>
    <cellStyle name="หัวเรื่อง 3 3 3" xfId="16348" xr:uid="{F0302C40-5733-438D-89E0-CF5EDDEE50AB}"/>
    <cellStyle name="หัวเรื่อง 3 3 4" xfId="26890" xr:uid="{38CA5C89-940E-4884-AD16-CBD12A3416A7}"/>
    <cellStyle name="หัวเรื่อง 3 4" xfId="15555" xr:uid="{299AF855-8DA9-424B-B7EC-CA2AD65BFF4B}"/>
    <cellStyle name="หัวเรื่อง 3 4 2" xfId="18036" xr:uid="{CFEA4A57-E340-42C9-9A1F-7BEC4296EF1F}"/>
    <cellStyle name="หัวเรื่อง 3 4 3" xfId="26891" xr:uid="{EC5668AD-BCC7-4B88-BFBC-28B0FE42797D}"/>
    <cellStyle name="หัวเรื่อง 3 5" xfId="16326" xr:uid="{681752F9-D449-4376-8A16-19F6783B2597}"/>
    <cellStyle name="หัวเรื่อง 3 6" xfId="26888" xr:uid="{3A9685E5-8C13-4306-9478-AF90496C5D36}"/>
    <cellStyle name="หัวเรื่อง 4" xfId="13566" xr:uid="{A3BF5FD5-5C8D-44B0-9F2C-4F05A2B6550C}"/>
    <cellStyle name="หัวเรื่อง 4 2" xfId="26893" xr:uid="{0A61F0D0-413E-49B1-8442-8B441F53EDF4}"/>
    <cellStyle name="หัวเรื่อง 4 3" xfId="26894" xr:uid="{BF70F6A4-427B-417C-AF06-8D6529F569AE}"/>
    <cellStyle name="หัวเรื่อง 4 4" xfId="26895" xr:uid="{8B9CA88C-060C-4A9D-AFDA-B3F240A0ED1C}"/>
    <cellStyle name="หัวเรื่อง 4 5" xfId="26896" xr:uid="{512EF96F-391A-41A0-B99A-6D73074D7DC0}"/>
    <cellStyle name="หัวเรื่อง 4 6" xfId="26892" xr:uid="{305376C6-8061-4290-8E3F-B026768E8C67}"/>
    <cellStyle name="쉼표_MapleSEA_RoyaltyReport_Sep2005_Sample1" xfId="10125" xr:uid="{6A0794F4-8672-4E67-BE9B-E94250D15B13}"/>
    <cellStyle name="콤마 [0]_BP매입매출명세서" xfId="13567" xr:uid="{89306472-98BC-4006-ACBE-8ADB802A7D23}"/>
    <cellStyle name="콤마_BP매입매출명세서" xfId="13568" xr:uid="{302ABD2E-E57F-4903-A883-93ED17BA056E}"/>
    <cellStyle name="통화 [0]_BP매입매출명세서" xfId="13569" xr:uid="{0252F554-CDBF-40EE-A688-782992302B45}"/>
    <cellStyle name="통화_BP매입매출명세서" xfId="13570" xr:uid="{8D69D5DD-2159-4CF3-8F01-1FFAB3139D79}"/>
    <cellStyle name="표준_DEC99" xfId="13571" xr:uid="{829DD4D1-3A04-4E76-A313-FD53026ABCBE}"/>
    <cellStyle name="一般 2" xfId="1036" xr:uid="{00000000-0005-0000-0000-00007D250000}"/>
    <cellStyle name="一般_0006(1)" xfId="13572" xr:uid="{BC3145C0-AB5C-4ED4-BCB5-F9C1DAC54CB7}"/>
    <cellStyle name="千分位[0] 2" xfId="1037" xr:uid="{00000000-0005-0000-0000-00007F250000}"/>
    <cellStyle name="千分位[0]_2002CAP" xfId="10126" xr:uid="{705F73A2-88A7-4CC3-866F-2BD2B8B21F2B}"/>
    <cellStyle name="千分位_2002CAP" xfId="10127" xr:uid="{E2D8444E-0F8C-49CA-80F8-1A9A095491C7}"/>
    <cellStyle name="未定義" xfId="13573" xr:uid="{99B5C571-ECD6-4A9D-BABA-C3F53B9E29CD}"/>
    <cellStyle name="桁区切り [0.00]_AUG98" xfId="10128" xr:uid="{582450A0-E30D-42E8-A822-B565924E7831}"/>
    <cellStyle name="桁区切り_eve" xfId="10129" xr:uid="{A1E57A47-CAD4-4F25-8A1A-4BD1728592C3}"/>
    <cellStyle name="標準_3E00QuotaionForm0112" xfId="17367" xr:uid="{EB2CB9E2-7DBB-4408-B815-3C2EC4679413}"/>
    <cellStyle name="爼ﾗ靉ﾁ篦ｧﾋﾅﾒﾂﾁﾔｵﾔ" xfId="13574" xr:uid="{B49709FC-9D25-49FE-A2E0-4906D98EA9F5}"/>
    <cellStyle name="貨幣 [0]_2002CAP" xfId="10130" xr:uid="{62462AC4-9A5E-4FC5-B70E-6F0BC067E8B4}"/>
    <cellStyle name="貨幣[0]_LC (2)" xfId="13575" xr:uid="{7CD84C5C-50FE-4AD8-A6D2-0CF7AA9FEF07}"/>
    <cellStyle name="貨幣_2002CAP" xfId="10131" xr:uid="{820F76B9-073B-42FC-8B59-1F6C54E068A2}"/>
    <cellStyle name="通貨 [0.00]_eve" xfId="10132" xr:uid="{AD6F6190-D7AB-40E0-9E6E-84765F9EE25C}"/>
    <cellStyle name="㕃" xfId="10133" xr:uid="{53036A1C-5C6C-4686-BFC0-F6C46234815E}"/>
    <cellStyle name="㕃 2" xfId="13576" xr:uid="{82CBA789-277F-4917-BD43-665899956CCF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AppData\Local\Microsoft\Windows\INetCache\Content.Outlook\UTXP6XDZ\NC-CMO%20-%20BSPLT%20Q2'22%2005.08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 (2)"/>
      <sheetName val="cashflow"/>
    </sheetNames>
    <sheetDataSet>
      <sheetData sheetId="0">
        <row r="11">
          <cell r="G11">
            <v>145924</v>
          </cell>
          <cell r="K11">
            <v>123478</v>
          </cell>
        </row>
      </sheetData>
      <sheetData sheetId="1">
        <row r="73">
          <cell r="F73">
            <v>-27579</v>
          </cell>
          <cell r="H73">
            <v>-79895</v>
          </cell>
          <cell r="J73">
            <v>7891</v>
          </cell>
          <cell r="L73">
            <v>-35051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8F7FC-C717-48E0-A9F7-C050389D6F96}">
  <dimension ref="A1:N108"/>
  <sheetViews>
    <sheetView showGridLines="0" view="pageBreakPreview" topLeftCell="A40" zoomScale="70" zoomScaleNormal="100" zoomScaleSheetLayoutView="70" workbookViewId="0">
      <selection activeCell="G54" sqref="G54"/>
    </sheetView>
  </sheetViews>
  <sheetFormatPr defaultColWidth="10.5703125" defaultRowHeight="20.85" customHeight="1"/>
  <cols>
    <col min="1" max="1" width="11.5703125" style="12" customWidth="1"/>
    <col min="2" max="2" width="15.42578125" style="12" customWidth="1"/>
    <col min="3" max="3" width="9.28515625" style="12" customWidth="1"/>
    <col min="4" max="4" width="3.42578125" style="12" customWidth="1"/>
    <col min="5" max="5" width="9.42578125" style="13" customWidth="1"/>
    <col min="6" max="6" width="2" style="13" customWidth="1"/>
    <col min="7" max="7" width="15.42578125" style="19" customWidth="1"/>
    <col min="8" max="8" width="1.5703125" style="12" customWidth="1"/>
    <col min="9" max="9" width="15.42578125" style="12" customWidth="1"/>
    <col min="10" max="10" width="2" style="12" customWidth="1"/>
    <col min="11" max="11" width="15.42578125" style="19" customWidth="1"/>
    <col min="12" max="12" width="1.5703125" style="12" customWidth="1"/>
    <col min="13" max="13" width="15.42578125" style="12" customWidth="1"/>
    <col min="14" max="14" width="1.42578125" style="12" customWidth="1"/>
    <col min="15" max="234" width="10.5703125" style="12"/>
    <col min="235" max="235" width="11.5703125" style="12" customWidth="1"/>
    <col min="236" max="236" width="15.42578125" style="12" customWidth="1"/>
    <col min="237" max="237" width="12.42578125" style="12" customWidth="1"/>
    <col min="238" max="238" width="11.42578125" style="12" customWidth="1"/>
    <col min="239" max="239" width="6.5703125" style="12" customWidth="1"/>
    <col min="240" max="240" width="4" style="12" customWidth="1"/>
    <col min="241" max="241" width="13.42578125" style="12" customWidth="1"/>
    <col min="242" max="242" width="2.5703125" style="12" customWidth="1"/>
    <col min="243" max="243" width="13.42578125" style="12" customWidth="1"/>
    <col min="244" max="490" width="10.5703125" style="12"/>
    <col min="491" max="491" width="11.5703125" style="12" customWidth="1"/>
    <col min="492" max="492" width="15.42578125" style="12" customWidth="1"/>
    <col min="493" max="493" width="12.42578125" style="12" customWidth="1"/>
    <col min="494" max="494" width="11.42578125" style="12" customWidth="1"/>
    <col min="495" max="495" width="6.5703125" style="12" customWidth="1"/>
    <col min="496" max="496" width="4" style="12" customWidth="1"/>
    <col min="497" max="497" width="13.42578125" style="12" customWidth="1"/>
    <col min="498" max="498" width="2.5703125" style="12" customWidth="1"/>
    <col min="499" max="499" width="13.42578125" style="12" customWidth="1"/>
    <col min="500" max="746" width="10.5703125" style="12"/>
    <col min="747" max="747" width="11.5703125" style="12" customWidth="1"/>
    <col min="748" max="748" width="15.42578125" style="12" customWidth="1"/>
    <col min="749" max="749" width="12.42578125" style="12" customWidth="1"/>
    <col min="750" max="750" width="11.42578125" style="12" customWidth="1"/>
    <col min="751" max="751" width="6.5703125" style="12" customWidth="1"/>
    <col min="752" max="752" width="4" style="12" customWidth="1"/>
    <col min="753" max="753" width="13.42578125" style="12" customWidth="1"/>
    <col min="754" max="754" width="2.5703125" style="12" customWidth="1"/>
    <col min="755" max="755" width="13.42578125" style="12" customWidth="1"/>
    <col min="756" max="1002" width="10.5703125" style="12"/>
    <col min="1003" max="1003" width="11.5703125" style="12" customWidth="1"/>
    <col min="1004" max="1004" width="15.42578125" style="12" customWidth="1"/>
    <col min="1005" max="1005" width="12.42578125" style="12" customWidth="1"/>
    <col min="1006" max="1006" width="11.42578125" style="12" customWidth="1"/>
    <col min="1007" max="1007" width="6.5703125" style="12" customWidth="1"/>
    <col min="1008" max="1008" width="4" style="12" customWidth="1"/>
    <col min="1009" max="1009" width="13.42578125" style="12" customWidth="1"/>
    <col min="1010" max="1010" width="2.5703125" style="12" customWidth="1"/>
    <col min="1011" max="1011" width="13.42578125" style="12" customWidth="1"/>
    <col min="1012" max="1258" width="10.5703125" style="12"/>
    <col min="1259" max="1259" width="11.5703125" style="12" customWidth="1"/>
    <col min="1260" max="1260" width="15.42578125" style="12" customWidth="1"/>
    <col min="1261" max="1261" width="12.42578125" style="12" customWidth="1"/>
    <col min="1262" max="1262" width="11.42578125" style="12" customWidth="1"/>
    <col min="1263" max="1263" width="6.5703125" style="12" customWidth="1"/>
    <col min="1264" max="1264" width="4" style="12" customWidth="1"/>
    <col min="1265" max="1265" width="13.42578125" style="12" customWidth="1"/>
    <col min="1266" max="1266" width="2.5703125" style="12" customWidth="1"/>
    <col min="1267" max="1267" width="13.42578125" style="12" customWidth="1"/>
    <col min="1268" max="1514" width="10.5703125" style="12"/>
    <col min="1515" max="1515" width="11.5703125" style="12" customWidth="1"/>
    <col min="1516" max="1516" width="15.42578125" style="12" customWidth="1"/>
    <col min="1517" max="1517" width="12.42578125" style="12" customWidth="1"/>
    <col min="1518" max="1518" width="11.42578125" style="12" customWidth="1"/>
    <col min="1519" max="1519" width="6.5703125" style="12" customWidth="1"/>
    <col min="1520" max="1520" width="4" style="12" customWidth="1"/>
    <col min="1521" max="1521" width="13.42578125" style="12" customWidth="1"/>
    <col min="1522" max="1522" width="2.5703125" style="12" customWidth="1"/>
    <col min="1523" max="1523" width="13.42578125" style="12" customWidth="1"/>
    <col min="1524" max="1770" width="10.5703125" style="12"/>
    <col min="1771" max="1771" width="11.5703125" style="12" customWidth="1"/>
    <col min="1772" max="1772" width="15.42578125" style="12" customWidth="1"/>
    <col min="1773" max="1773" width="12.42578125" style="12" customWidth="1"/>
    <col min="1774" max="1774" width="11.42578125" style="12" customWidth="1"/>
    <col min="1775" max="1775" width="6.5703125" style="12" customWidth="1"/>
    <col min="1776" max="1776" width="4" style="12" customWidth="1"/>
    <col min="1777" max="1777" width="13.42578125" style="12" customWidth="1"/>
    <col min="1778" max="1778" width="2.5703125" style="12" customWidth="1"/>
    <col min="1779" max="1779" width="13.42578125" style="12" customWidth="1"/>
    <col min="1780" max="2026" width="10.5703125" style="12"/>
    <col min="2027" max="2027" width="11.5703125" style="12" customWidth="1"/>
    <col min="2028" max="2028" width="15.42578125" style="12" customWidth="1"/>
    <col min="2029" max="2029" width="12.42578125" style="12" customWidth="1"/>
    <col min="2030" max="2030" width="11.42578125" style="12" customWidth="1"/>
    <col min="2031" max="2031" width="6.5703125" style="12" customWidth="1"/>
    <col min="2032" max="2032" width="4" style="12" customWidth="1"/>
    <col min="2033" max="2033" width="13.42578125" style="12" customWidth="1"/>
    <col min="2034" max="2034" width="2.5703125" style="12" customWidth="1"/>
    <col min="2035" max="2035" width="13.42578125" style="12" customWidth="1"/>
    <col min="2036" max="2282" width="10.5703125" style="12"/>
    <col min="2283" max="2283" width="11.5703125" style="12" customWidth="1"/>
    <col min="2284" max="2284" width="15.42578125" style="12" customWidth="1"/>
    <col min="2285" max="2285" width="12.42578125" style="12" customWidth="1"/>
    <col min="2286" max="2286" width="11.42578125" style="12" customWidth="1"/>
    <col min="2287" max="2287" width="6.5703125" style="12" customWidth="1"/>
    <col min="2288" max="2288" width="4" style="12" customWidth="1"/>
    <col min="2289" max="2289" width="13.42578125" style="12" customWidth="1"/>
    <col min="2290" max="2290" width="2.5703125" style="12" customWidth="1"/>
    <col min="2291" max="2291" width="13.42578125" style="12" customWidth="1"/>
    <col min="2292" max="2538" width="10.5703125" style="12"/>
    <col min="2539" max="2539" width="11.5703125" style="12" customWidth="1"/>
    <col min="2540" max="2540" width="15.42578125" style="12" customWidth="1"/>
    <col min="2541" max="2541" width="12.42578125" style="12" customWidth="1"/>
    <col min="2542" max="2542" width="11.42578125" style="12" customWidth="1"/>
    <col min="2543" max="2543" width="6.5703125" style="12" customWidth="1"/>
    <col min="2544" max="2544" width="4" style="12" customWidth="1"/>
    <col min="2545" max="2545" width="13.42578125" style="12" customWidth="1"/>
    <col min="2546" max="2546" width="2.5703125" style="12" customWidth="1"/>
    <col min="2547" max="2547" width="13.42578125" style="12" customWidth="1"/>
    <col min="2548" max="2794" width="10.5703125" style="12"/>
    <col min="2795" max="2795" width="11.5703125" style="12" customWidth="1"/>
    <col min="2796" max="2796" width="15.42578125" style="12" customWidth="1"/>
    <col min="2797" max="2797" width="12.42578125" style="12" customWidth="1"/>
    <col min="2798" max="2798" width="11.42578125" style="12" customWidth="1"/>
    <col min="2799" max="2799" width="6.5703125" style="12" customWidth="1"/>
    <col min="2800" max="2800" width="4" style="12" customWidth="1"/>
    <col min="2801" max="2801" width="13.42578125" style="12" customWidth="1"/>
    <col min="2802" max="2802" width="2.5703125" style="12" customWidth="1"/>
    <col min="2803" max="2803" width="13.42578125" style="12" customWidth="1"/>
    <col min="2804" max="3050" width="10.5703125" style="12"/>
    <col min="3051" max="3051" width="11.5703125" style="12" customWidth="1"/>
    <col min="3052" max="3052" width="15.42578125" style="12" customWidth="1"/>
    <col min="3053" max="3053" width="12.42578125" style="12" customWidth="1"/>
    <col min="3054" max="3054" width="11.42578125" style="12" customWidth="1"/>
    <col min="3055" max="3055" width="6.5703125" style="12" customWidth="1"/>
    <col min="3056" max="3056" width="4" style="12" customWidth="1"/>
    <col min="3057" max="3057" width="13.42578125" style="12" customWidth="1"/>
    <col min="3058" max="3058" width="2.5703125" style="12" customWidth="1"/>
    <col min="3059" max="3059" width="13.42578125" style="12" customWidth="1"/>
    <col min="3060" max="3306" width="10.5703125" style="12"/>
    <col min="3307" max="3307" width="11.5703125" style="12" customWidth="1"/>
    <col min="3308" max="3308" width="15.42578125" style="12" customWidth="1"/>
    <col min="3309" max="3309" width="12.42578125" style="12" customWidth="1"/>
    <col min="3310" max="3310" width="11.42578125" style="12" customWidth="1"/>
    <col min="3311" max="3311" width="6.5703125" style="12" customWidth="1"/>
    <col min="3312" max="3312" width="4" style="12" customWidth="1"/>
    <col min="3313" max="3313" width="13.42578125" style="12" customWidth="1"/>
    <col min="3314" max="3314" width="2.5703125" style="12" customWidth="1"/>
    <col min="3315" max="3315" width="13.42578125" style="12" customWidth="1"/>
    <col min="3316" max="3562" width="10.5703125" style="12"/>
    <col min="3563" max="3563" width="11.5703125" style="12" customWidth="1"/>
    <col min="3564" max="3564" width="15.42578125" style="12" customWidth="1"/>
    <col min="3565" max="3565" width="12.42578125" style="12" customWidth="1"/>
    <col min="3566" max="3566" width="11.42578125" style="12" customWidth="1"/>
    <col min="3567" max="3567" width="6.5703125" style="12" customWidth="1"/>
    <col min="3568" max="3568" width="4" style="12" customWidth="1"/>
    <col min="3569" max="3569" width="13.42578125" style="12" customWidth="1"/>
    <col min="3570" max="3570" width="2.5703125" style="12" customWidth="1"/>
    <col min="3571" max="3571" width="13.42578125" style="12" customWidth="1"/>
    <col min="3572" max="3818" width="10.5703125" style="12"/>
    <col min="3819" max="3819" width="11.5703125" style="12" customWidth="1"/>
    <col min="3820" max="3820" width="15.42578125" style="12" customWidth="1"/>
    <col min="3821" max="3821" width="12.42578125" style="12" customWidth="1"/>
    <col min="3822" max="3822" width="11.42578125" style="12" customWidth="1"/>
    <col min="3823" max="3823" width="6.5703125" style="12" customWidth="1"/>
    <col min="3824" max="3824" width="4" style="12" customWidth="1"/>
    <col min="3825" max="3825" width="13.42578125" style="12" customWidth="1"/>
    <col min="3826" max="3826" width="2.5703125" style="12" customWidth="1"/>
    <col min="3827" max="3827" width="13.42578125" style="12" customWidth="1"/>
    <col min="3828" max="4074" width="10.5703125" style="12"/>
    <col min="4075" max="4075" width="11.5703125" style="12" customWidth="1"/>
    <col min="4076" max="4076" width="15.42578125" style="12" customWidth="1"/>
    <col min="4077" max="4077" width="12.42578125" style="12" customWidth="1"/>
    <col min="4078" max="4078" width="11.42578125" style="12" customWidth="1"/>
    <col min="4079" max="4079" width="6.5703125" style="12" customWidth="1"/>
    <col min="4080" max="4080" width="4" style="12" customWidth="1"/>
    <col min="4081" max="4081" width="13.42578125" style="12" customWidth="1"/>
    <col min="4082" max="4082" width="2.5703125" style="12" customWidth="1"/>
    <col min="4083" max="4083" width="13.42578125" style="12" customWidth="1"/>
    <col min="4084" max="4330" width="10.5703125" style="12"/>
    <col min="4331" max="4331" width="11.5703125" style="12" customWidth="1"/>
    <col min="4332" max="4332" width="15.42578125" style="12" customWidth="1"/>
    <col min="4333" max="4333" width="12.42578125" style="12" customWidth="1"/>
    <col min="4334" max="4334" width="11.42578125" style="12" customWidth="1"/>
    <col min="4335" max="4335" width="6.5703125" style="12" customWidth="1"/>
    <col min="4336" max="4336" width="4" style="12" customWidth="1"/>
    <col min="4337" max="4337" width="13.42578125" style="12" customWidth="1"/>
    <col min="4338" max="4338" width="2.5703125" style="12" customWidth="1"/>
    <col min="4339" max="4339" width="13.42578125" style="12" customWidth="1"/>
    <col min="4340" max="4586" width="10.5703125" style="12"/>
    <col min="4587" max="4587" width="11.5703125" style="12" customWidth="1"/>
    <col min="4588" max="4588" width="15.42578125" style="12" customWidth="1"/>
    <col min="4589" max="4589" width="12.42578125" style="12" customWidth="1"/>
    <col min="4590" max="4590" width="11.42578125" style="12" customWidth="1"/>
    <col min="4591" max="4591" width="6.5703125" style="12" customWidth="1"/>
    <col min="4592" max="4592" width="4" style="12" customWidth="1"/>
    <col min="4593" max="4593" width="13.42578125" style="12" customWidth="1"/>
    <col min="4594" max="4594" width="2.5703125" style="12" customWidth="1"/>
    <col min="4595" max="4595" width="13.42578125" style="12" customWidth="1"/>
    <col min="4596" max="4842" width="10.5703125" style="12"/>
    <col min="4843" max="4843" width="11.5703125" style="12" customWidth="1"/>
    <col min="4844" max="4844" width="15.42578125" style="12" customWidth="1"/>
    <col min="4845" max="4845" width="12.42578125" style="12" customWidth="1"/>
    <col min="4846" max="4846" width="11.42578125" style="12" customWidth="1"/>
    <col min="4847" max="4847" width="6.5703125" style="12" customWidth="1"/>
    <col min="4848" max="4848" width="4" style="12" customWidth="1"/>
    <col min="4849" max="4849" width="13.42578125" style="12" customWidth="1"/>
    <col min="4850" max="4850" width="2.5703125" style="12" customWidth="1"/>
    <col min="4851" max="4851" width="13.42578125" style="12" customWidth="1"/>
    <col min="4852" max="5098" width="10.5703125" style="12"/>
    <col min="5099" max="5099" width="11.5703125" style="12" customWidth="1"/>
    <col min="5100" max="5100" width="15.42578125" style="12" customWidth="1"/>
    <col min="5101" max="5101" width="12.42578125" style="12" customWidth="1"/>
    <col min="5102" max="5102" width="11.42578125" style="12" customWidth="1"/>
    <col min="5103" max="5103" width="6.5703125" style="12" customWidth="1"/>
    <col min="5104" max="5104" width="4" style="12" customWidth="1"/>
    <col min="5105" max="5105" width="13.42578125" style="12" customWidth="1"/>
    <col min="5106" max="5106" width="2.5703125" style="12" customWidth="1"/>
    <col min="5107" max="5107" width="13.42578125" style="12" customWidth="1"/>
    <col min="5108" max="5354" width="10.5703125" style="12"/>
    <col min="5355" max="5355" width="11.5703125" style="12" customWidth="1"/>
    <col min="5356" max="5356" width="15.42578125" style="12" customWidth="1"/>
    <col min="5357" max="5357" width="12.42578125" style="12" customWidth="1"/>
    <col min="5358" max="5358" width="11.42578125" style="12" customWidth="1"/>
    <col min="5359" max="5359" width="6.5703125" style="12" customWidth="1"/>
    <col min="5360" max="5360" width="4" style="12" customWidth="1"/>
    <col min="5361" max="5361" width="13.42578125" style="12" customWidth="1"/>
    <col min="5362" max="5362" width="2.5703125" style="12" customWidth="1"/>
    <col min="5363" max="5363" width="13.42578125" style="12" customWidth="1"/>
    <col min="5364" max="5610" width="10.5703125" style="12"/>
    <col min="5611" max="5611" width="11.5703125" style="12" customWidth="1"/>
    <col min="5612" max="5612" width="15.42578125" style="12" customWidth="1"/>
    <col min="5613" max="5613" width="12.42578125" style="12" customWidth="1"/>
    <col min="5614" max="5614" width="11.42578125" style="12" customWidth="1"/>
    <col min="5615" max="5615" width="6.5703125" style="12" customWidth="1"/>
    <col min="5616" max="5616" width="4" style="12" customWidth="1"/>
    <col min="5617" max="5617" width="13.42578125" style="12" customWidth="1"/>
    <col min="5618" max="5618" width="2.5703125" style="12" customWidth="1"/>
    <col min="5619" max="5619" width="13.42578125" style="12" customWidth="1"/>
    <col min="5620" max="5866" width="10.5703125" style="12"/>
    <col min="5867" max="5867" width="11.5703125" style="12" customWidth="1"/>
    <col min="5868" max="5868" width="15.42578125" style="12" customWidth="1"/>
    <col min="5869" max="5869" width="12.42578125" style="12" customWidth="1"/>
    <col min="5870" max="5870" width="11.42578125" style="12" customWidth="1"/>
    <col min="5871" max="5871" width="6.5703125" style="12" customWidth="1"/>
    <col min="5872" max="5872" width="4" style="12" customWidth="1"/>
    <col min="5873" max="5873" width="13.42578125" style="12" customWidth="1"/>
    <col min="5874" max="5874" width="2.5703125" style="12" customWidth="1"/>
    <col min="5875" max="5875" width="13.42578125" style="12" customWidth="1"/>
    <col min="5876" max="6122" width="10.5703125" style="12"/>
    <col min="6123" max="6123" width="11.5703125" style="12" customWidth="1"/>
    <col min="6124" max="6124" width="15.42578125" style="12" customWidth="1"/>
    <col min="6125" max="6125" width="12.42578125" style="12" customWidth="1"/>
    <col min="6126" max="6126" width="11.42578125" style="12" customWidth="1"/>
    <col min="6127" max="6127" width="6.5703125" style="12" customWidth="1"/>
    <col min="6128" max="6128" width="4" style="12" customWidth="1"/>
    <col min="6129" max="6129" width="13.42578125" style="12" customWidth="1"/>
    <col min="6130" max="6130" width="2.5703125" style="12" customWidth="1"/>
    <col min="6131" max="6131" width="13.42578125" style="12" customWidth="1"/>
    <col min="6132" max="6378" width="10.5703125" style="12"/>
    <col min="6379" max="6379" width="11.5703125" style="12" customWidth="1"/>
    <col min="6380" max="6380" width="15.42578125" style="12" customWidth="1"/>
    <col min="6381" max="6381" width="12.42578125" style="12" customWidth="1"/>
    <col min="6382" max="6382" width="11.42578125" style="12" customWidth="1"/>
    <col min="6383" max="6383" width="6.5703125" style="12" customWidth="1"/>
    <col min="6384" max="6384" width="4" style="12" customWidth="1"/>
    <col min="6385" max="6385" width="13.42578125" style="12" customWidth="1"/>
    <col min="6386" max="6386" width="2.5703125" style="12" customWidth="1"/>
    <col min="6387" max="6387" width="13.42578125" style="12" customWidth="1"/>
    <col min="6388" max="6634" width="10.5703125" style="12"/>
    <col min="6635" max="6635" width="11.5703125" style="12" customWidth="1"/>
    <col min="6636" max="6636" width="15.42578125" style="12" customWidth="1"/>
    <col min="6637" max="6637" width="12.42578125" style="12" customWidth="1"/>
    <col min="6638" max="6638" width="11.42578125" style="12" customWidth="1"/>
    <col min="6639" max="6639" width="6.5703125" style="12" customWidth="1"/>
    <col min="6640" max="6640" width="4" style="12" customWidth="1"/>
    <col min="6641" max="6641" width="13.42578125" style="12" customWidth="1"/>
    <col min="6642" max="6642" width="2.5703125" style="12" customWidth="1"/>
    <col min="6643" max="6643" width="13.42578125" style="12" customWidth="1"/>
    <col min="6644" max="6890" width="10.5703125" style="12"/>
    <col min="6891" max="6891" width="11.5703125" style="12" customWidth="1"/>
    <col min="6892" max="6892" width="15.42578125" style="12" customWidth="1"/>
    <col min="6893" max="6893" width="12.42578125" style="12" customWidth="1"/>
    <col min="6894" max="6894" width="11.42578125" style="12" customWidth="1"/>
    <col min="6895" max="6895" width="6.5703125" style="12" customWidth="1"/>
    <col min="6896" max="6896" width="4" style="12" customWidth="1"/>
    <col min="6897" max="6897" width="13.42578125" style="12" customWidth="1"/>
    <col min="6898" max="6898" width="2.5703125" style="12" customWidth="1"/>
    <col min="6899" max="6899" width="13.42578125" style="12" customWidth="1"/>
    <col min="6900" max="7146" width="10.5703125" style="12"/>
    <col min="7147" max="7147" width="11.5703125" style="12" customWidth="1"/>
    <col min="7148" max="7148" width="15.42578125" style="12" customWidth="1"/>
    <col min="7149" max="7149" width="12.42578125" style="12" customWidth="1"/>
    <col min="7150" max="7150" width="11.42578125" style="12" customWidth="1"/>
    <col min="7151" max="7151" width="6.5703125" style="12" customWidth="1"/>
    <col min="7152" max="7152" width="4" style="12" customWidth="1"/>
    <col min="7153" max="7153" width="13.42578125" style="12" customWidth="1"/>
    <col min="7154" max="7154" width="2.5703125" style="12" customWidth="1"/>
    <col min="7155" max="7155" width="13.42578125" style="12" customWidth="1"/>
    <col min="7156" max="7402" width="10.5703125" style="12"/>
    <col min="7403" max="7403" width="11.5703125" style="12" customWidth="1"/>
    <col min="7404" max="7404" width="15.42578125" style="12" customWidth="1"/>
    <col min="7405" max="7405" width="12.42578125" style="12" customWidth="1"/>
    <col min="7406" max="7406" width="11.42578125" style="12" customWidth="1"/>
    <col min="7407" max="7407" width="6.5703125" style="12" customWidth="1"/>
    <col min="7408" max="7408" width="4" style="12" customWidth="1"/>
    <col min="7409" max="7409" width="13.42578125" style="12" customWidth="1"/>
    <col min="7410" max="7410" width="2.5703125" style="12" customWidth="1"/>
    <col min="7411" max="7411" width="13.42578125" style="12" customWidth="1"/>
    <col min="7412" max="7658" width="10.5703125" style="12"/>
    <col min="7659" max="7659" width="11.5703125" style="12" customWidth="1"/>
    <col min="7660" max="7660" width="15.42578125" style="12" customWidth="1"/>
    <col min="7661" max="7661" width="12.42578125" style="12" customWidth="1"/>
    <col min="7662" max="7662" width="11.42578125" style="12" customWidth="1"/>
    <col min="7663" max="7663" width="6.5703125" style="12" customWidth="1"/>
    <col min="7664" max="7664" width="4" style="12" customWidth="1"/>
    <col min="7665" max="7665" width="13.42578125" style="12" customWidth="1"/>
    <col min="7666" max="7666" width="2.5703125" style="12" customWidth="1"/>
    <col min="7667" max="7667" width="13.42578125" style="12" customWidth="1"/>
    <col min="7668" max="7914" width="10.5703125" style="12"/>
    <col min="7915" max="7915" width="11.5703125" style="12" customWidth="1"/>
    <col min="7916" max="7916" width="15.42578125" style="12" customWidth="1"/>
    <col min="7917" max="7917" width="12.42578125" style="12" customWidth="1"/>
    <col min="7918" max="7918" width="11.42578125" style="12" customWidth="1"/>
    <col min="7919" max="7919" width="6.5703125" style="12" customWidth="1"/>
    <col min="7920" max="7920" width="4" style="12" customWidth="1"/>
    <col min="7921" max="7921" width="13.42578125" style="12" customWidth="1"/>
    <col min="7922" max="7922" width="2.5703125" style="12" customWidth="1"/>
    <col min="7923" max="7923" width="13.42578125" style="12" customWidth="1"/>
    <col min="7924" max="8170" width="10.5703125" style="12"/>
    <col min="8171" max="8171" width="11.5703125" style="12" customWidth="1"/>
    <col min="8172" max="8172" width="15.42578125" style="12" customWidth="1"/>
    <col min="8173" max="8173" width="12.42578125" style="12" customWidth="1"/>
    <col min="8174" max="8174" width="11.42578125" style="12" customWidth="1"/>
    <col min="8175" max="8175" width="6.5703125" style="12" customWidth="1"/>
    <col min="8176" max="8176" width="4" style="12" customWidth="1"/>
    <col min="8177" max="8177" width="13.42578125" style="12" customWidth="1"/>
    <col min="8178" max="8178" width="2.5703125" style="12" customWidth="1"/>
    <col min="8179" max="8179" width="13.42578125" style="12" customWidth="1"/>
    <col min="8180" max="8426" width="10.5703125" style="12"/>
    <col min="8427" max="8427" width="11.5703125" style="12" customWidth="1"/>
    <col min="8428" max="8428" width="15.42578125" style="12" customWidth="1"/>
    <col min="8429" max="8429" width="12.42578125" style="12" customWidth="1"/>
    <col min="8430" max="8430" width="11.42578125" style="12" customWidth="1"/>
    <col min="8431" max="8431" width="6.5703125" style="12" customWidth="1"/>
    <col min="8432" max="8432" width="4" style="12" customWidth="1"/>
    <col min="8433" max="8433" width="13.42578125" style="12" customWidth="1"/>
    <col min="8434" max="8434" width="2.5703125" style="12" customWidth="1"/>
    <col min="8435" max="8435" width="13.42578125" style="12" customWidth="1"/>
    <col min="8436" max="8682" width="10.5703125" style="12"/>
    <col min="8683" max="8683" width="11.5703125" style="12" customWidth="1"/>
    <col min="8684" max="8684" width="15.42578125" style="12" customWidth="1"/>
    <col min="8685" max="8685" width="12.42578125" style="12" customWidth="1"/>
    <col min="8686" max="8686" width="11.42578125" style="12" customWidth="1"/>
    <col min="8687" max="8687" width="6.5703125" style="12" customWidth="1"/>
    <col min="8688" max="8688" width="4" style="12" customWidth="1"/>
    <col min="8689" max="8689" width="13.42578125" style="12" customWidth="1"/>
    <col min="8690" max="8690" width="2.5703125" style="12" customWidth="1"/>
    <col min="8691" max="8691" width="13.42578125" style="12" customWidth="1"/>
    <col min="8692" max="8938" width="10.5703125" style="12"/>
    <col min="8939" max="8939" width="11.5703125" style="12" customWidth="1"/>
    <col min="8940" max="8940" width="15.42578125" style="12" customWidth="1"/>
    <col min="8941" max="8941" width="12.42578125" style="12" customWidth="1"/>
    <col min="8942" max="8942" width="11.42578125" style="12" customWidth="1"/>
    <col min="8943" max="8943" width="6.5703125" style="12" customWidth="1"/>
    <col min="8944" max="8944" width="4" style="12" customWidth="1"/>
    <col min="8945" max="8945" width="13.42578125" style="12" customWidth="1"/>
    <col min="8946" max="8946" width="2.5703125" style="12" customWidth="1"/>
    <col min="8947" max="8947" width="13.42578125" style="12" customWidth="1"/>
    <col min="8948" max="9194" width="10.5703125" style="12"/>
    <col min="9195" max="9195" width="11.5703125" style="12" customWidth="1"/>
    <col min="9196" max="9196" width="15.42578125" style="12" customWidth="1"/>
    <col min="9197" max="9197" width="12.42578125" style="12" customWidth="1"/>
    <col min="9198" max="9198" width="11.42578125" style="12" customWidth="1"/>
    <col min="9199" max="9199" width="6.5703125" style="12" customWidth="1"/>
    <col min="9200" max="9200" width="4" style="12" customWidth="1"/>
    <col min="9201" max="9201" width="13.42578125" style="12" customWidth="1"/>
    <col min="9202" max="9202" width="2.5703125" style="12" customWidth="1"/>
    <col min="9203" max="9203" width="13.42578125" style="12" customWidth="1"/>
    <col min="9204" max="9450" width="10.5703125" style="12"/>
    <col min="9451" max="9451" width="11.5703125" style="12" customWidth="1"/>
    <col min="9452" max="9452" width="15.42578125" style="12" customWidth="1"/>
    <col min="9453" max="9453" width="12.42578125" style="12" customWidth="1"/>
    <col min="9454" max="9454" width="11.42578125" style="12" customWidth="1"/>
    <col min="9455" max="9455" width="6.5703125" style="12" customWidth="1"/>
    <col min="9456" max="9456" width="4" style="12" customWidth="1"/>
    <col min="9457" max="9457" width="13.42578125" style="12" customWidth="1"/>
    <col min="9458" max="9458" width="2.5703125" style="12" customWidth="1"/>
    <col min="9459" max="9459" width="13.42578125" style="12" customWidth="1"/>
    <col min="9460" max="9706" width="10.5703125" style="12"/>
    <col min="9707" max="9707" width="11.5703125" style="12" customWidth="1"/>
    <col min="9708" max="9708" width="15.42578125" style="12" customWidth="1"/>
    <col min="9709" max="9709" width="12.42578125" style="12" customWidth="1"/>
    <col min="9710" max="9710" width="11.42578125" style="12" customWidth="1"/>
    <col min="9711" max="9711" width="6.5703125" style="12" customWidth="1"/>
    <col min="9712" max="9712" width="4" style="12" customWidth="1"/>
    <col min="9713" max="9713" width="13.42578125" style="12" customWidth="1"/>
    <col min="9714" max="9714" width="2.5703125" style="12" customWidth="1"/>
    <col min="9715" max="9715" width="13.42578125" style="12" customWidth="1"/>
    <col min="9716" max="9962" width="10.5703125" style="12"/>
    <col min="9963" max="9963" width="11.5703125" style="12" customWidth="1"/>
    <col min="9964" max="9964" width="15.42578125" style="12" customWidth="1"/>
    <col min="9965" max="9965" width="12.42578125" style="12" customWidth="1"/>
    <col min="9966" max="9966" width="11.42578125" style="12" customWidth="1"/>
    <col min="9967" max="9967" width="6.5703125" style="12" customWidth="1"/>
    <col min="9968" max="9968" width="4" style="12" customWidth="1"/>
    <col min="9969" max="9969" width="13.42578125" style="12" customWidth="1"/>
    <col min="9970" max="9970" width="2.5703125" style="12" customWidth="1"/>
    <col min="9971" max="9971" width="13.42578125" style="12" customWidth="1"/>
    <col min="9972" max="10218" width="10.5703125" style="12"/>
    <col min="10219" max="10219" width="11.5703125" style="12" customWidth="1"/>
    <col min="10220" max="10220" width="15.42578125" style="12" customWidth="1"/>
    <col min="10221" max="10221" width="12.42578125" style="12" customWidth="1"/>
    <col min="10222" max="10222" width="11.42578125" style="12" customWidth="1"/>
    <col min="10223" max="10223" width="6.5703125" style="12" customWidth="1"/>
    <col min="10224" max="10224" width="4" style="12" customWidth="1"/>
    <col min="10225" max="10225" width="13.42578125" style="12" customWidth="1"/>
    <col min="10226" max="10226" width="2.5703125" style="12" customWidth="1"/>
    <col min="10227" max="10227" width="13.42578125" style="12" customWidth="1"/>
    <col min="10228" max="10474" width="10.5703125" style="12"/>
    <col min="10475" max="10475" width="11.5703125" style="12" customWidth="1"/>
    <col min="10476" max="10476" width="15.42578125" style="12" customWidth="1"/>
    <col min="10477" max="10477" width="12.42578125" style="12" customWidth="1"/>
    <col min="10478" max="10478" width="11.42578125" style="12" customWidth="1"/>
    <col min="10479" max="10479" width="6.5703125" style="12" customWidth="1"/>
    <col min="10480" max="10480" width="4" style="12" customWidth="1"/>
    <col min="10481" max="10481" width="13.42578125" style="12" customWidth="1"/>
    <col min="10482" max="10482" width="2.5703125" style="12" customWidth="1"/>
    <col min="10483" max="10483" width="13.42578125" style="12" customWidth="1"/>
    <col min="10484" max="10730" width="10.5703125" style="12"/>
    <col min="10731" max="10731" width="11.5703125" style="12" customWidth="1"/>
    <col min="10732" max="10732" width="15.42578125" style="12" customWidth="1"/>
    <col min="10733" max="10733" width="12.42578125" style="12" customWidth="1"/>
    <col min="10734" max="10734" width="11.42578125" style="12" customWidth="1"/>
    <col min="10735" max="10735" width="6.5703125" style="12" customWidth="1"/>
    <col min="10736" max="10736" width="4" style="12" customWidth="1"/>
    <col min="10737" max="10737" width="13.42578125" style="12" customWidth="1"/>
    <col min="10738" max="10738" width="2.5703125" style="12" customWidth="1"/>
    <col min="10739" max="10739" width="13.42578125" style="12" customWidth="1"/>
    <col min="10740" max="10986" width="10.5703125" style="12"/>
    <col min="10987" max="10987" width="11.5703125" style="12" customWidth="1"/>
    <col min="10988" max="10988" width="15.42578125" style="12" customWidth="1"/>
    <col min="10989" max="10989" width="12.42578125" style="12" customWidth="1"/>
    <col min="10990" max="10990" width="11.42578125" style="12" customWidth="1"/>
    <col min="10991" max="10991" width="6.5703125" style="12" customWidth="1"/>
    <col min="10992" max="10992" width="4" style="12" customWidth="1"/>
    <col min="10993" max="10993" width="13.42578125" style="12" customWidth="1"/>
    <col min="10994" max="10994" width="2.5703125" style="12" customWidth="1"/>
    <col min="10995" max="10995" width="13.42578125" style="12" customWidth="1"/>
    <col min="10996" max="11242" width="10.5703125" style="12"/>
    <col min="11243" max="11243" width="11.5703125" style="12" customWidth="1"/>
    <col min="11244" max="11244" width="15.42578125" style="12" customWidth="1"/>
    <col min="11245" max="11245" width="12.42578125" style="12" customWidth="1"/>
    <col min="11246" max="11246" width="11.42578125" style="12" customWidth="1"/>
    <col min="11247" max="11247" width="6.5703125" style="12" customWidth="1"/>
    <col min="11248" max="11248" width="4" style="12" customWidth="1"/>
    <col min="11249" max="11249" width="13.42578125" style="12" customWidth="1"/>
    <col min="11250" max="11250" width="2.5703125" style="12" customWidth="1"/>
    <col min="11251" max="11251" width="13.42578125" style="12" customWidth="1"/>
    <col min="11252" max="11498" width="10.5703125" style="12"/>
    <col min="11499" max="11499" width="11.5703125" style="12" customWidth="1"/>
    <col min="11500" max="11500" width="15.42578125" style="12" customWidth="1"/>
    <col min="11501" max="11501" width="12.42578125" style="12" customWidth="1"/>
    <col min="11502" max="11502" width="11.42578125" style="12" customWidth="1"/>
    <col min="11503" max="11503" width="6.5703125" style="12" customWidth="1"/>
    <col min="11504" max="11504" width="4" style="12" customWidth="1"/>
    <col min="11505" max="11505" width="13.42578125" style="12" customWidth="1"/>
    <col min="11506" max="11506" width="2.5703125" style="12" customWidth="1"/>
    <col min="11507" max="11507" width="13.42578125" style="12" customWidth="1"/>
    <col min="11508" max="11754" width="10.5703125" style="12"/>
    <col min="11755" max="11755" width="11.5703125" style="12" customWidth="1"/>
    <col min="11756" max="11756" width="15.42578125" style="12" customWidth="1"/>
    <col min="11757" max="11757" width="12.42578125" style="12" customWidth="1"/>
    <col min="11758" max="11758" width="11.42578125" style="12" customWidth="1"/>
    <col min="11759" max="11759" width="6.5703125" style="12" customWidth="1"/>
    <col min="11760" max="11760" width="4" style="12" customWidth="1"/>
    <col min="11761" max="11761" width="13.42578125" style="12" customWidth="1"/>
    <col min="11762" max="11762" width="2.5703125" style="12" customWidth="1"/>
    <col min="11763" max="11763" width="13.42578125" style="12" customWidth="1"/>
    <col min="11764" max="12010" width="10.5703125" style="12"/>
    <col min="12011" max="12011" width="11.5703125" style="12" customWidth="1"/>
    <col min="12012" max="12012" width="15.42578125" style="12" customWidth="1"/>
    <col min="12013" max="12013" width="12.42578125" style="12" customWidth="1"/>
    <col min="12014" max="12014" width="11.42578125" style="12" customWidth="1"/>
    <col min="12015" max="12015" width="6.5703125" style="12" customWidth="1"/>
    <col min="12016" max="12016" width="4" style="12" customWidth="1"/>
    <col min="12017" max="12017" width="13.42578125" style="12" customWidth="1"/>
    <col min="12018" max="12018" width="2.5703125" style="12" customWidth="1"/>
    <col min="12019" max="12019" width="13.42578125" style="12" customWidth="1"/>
    <col min="12020" max="12266" width="10.5703125" style="12"/>
    <col min="12267" max="12267" width="11.5703125" style="12" customWidth="1"/>
    <col min="12268" max="12268" width="15.42578125" style="12" customWidth="1"/>
    <col min="12269" max="12269" width="12.42578125" style="12" customWidth="1"/>
    <col min="12270" max="12270" width="11.42578125" style="12" customWidth="1"/>
    <col min="12271" max="12271" width="6.5703125" style="12" customWidth="1"/>
    <col min="12272" max="12272" width="4" style="12" customWidth="1"/>
    <col min="12273" max="12273" width="13.42578125" style="12" customWidth="1"/>
    <col min="12274" max="12274" width="2.5703125" style="12" customWidth="1"/>
    <col min="12275" max="12275" width="13.42578125" style="12" customWidth="1"/>
    <col min="12276" max="12522" width="10.5703125" style="12"/>
    <col min="12523" max="12523" width="11.5703125" style="12" customWidth="1"/>
    <col min="12524" max="12524" width="15.42578125" style="12" customWidth="1"/>
    <col min="12525" max="12525" width="12.42578125" style="12" customWidth="1"/>
    <col min="12526" max="12526" width="11.42578125" style="12" customWidth="1"/>
    <col min="12527" max="12527" width="6.5703125" style="12" customWidth="1"/>
    <col min="12528" max="12528" width="4" style="12" customWidth="1"/>
    <col min="12529" max="12529" width="13.42578125" style="12" customWidth="1"/>
    <col min="12530" max="12530" width="2.5703125" style="12" customWidth="1"/>
    <col min="12531" max="12531" width="13.42578125" style="12" customWidth="1"/>
    <col min="12532" max="12778" width="10.5703125" style="12"/>
    <col min="12779" max="12779" width="11.5703125" style="12" customWidth="1"/>
    <col min="12780" max="12780" width="15.42578125" style="12" customWidth="1"/>
    <col min="12781" max="12781" width="12.42578125" style="12" customWidth="1"/>
    <col min="12782" max="12782" width="11.42578125" style="12" customWidth="1"/>
    <col min="12783" max="12783" width="6.5703125" style="12" customWidth="1"/>
    <col min="12784" max="12784" width="4" style="12" customWidth="1"/>
    <col min="12785" max="12785" width="13.42578125" style="12" customWidth="1"/>
    <col min="12786" max="12786" width="2.5703125" style="12" customWidth="1"/>
    <col min="12787" max="12787" width="13.42578125" style="12" customWidth="1"/>
    <col min="12788" max="13034" width="10.5703125" style="12"/>
    <col min="13035" max="13035" width="11.5703125" style="12" customWidth="1"/>
    <col min="13036" max="13036" width="15.42578125" style="12" customWidth="1"/>
    <col min="13037" max="13037" width="12.42578125" style="12" customWidth="1"/>
    <col min="13038" max="13038" width="11.42578125" style="12" customWidth="1"/>
    <col min="13039" max="13039" width="6.5703125" style="12" customWidth="1"/>
    <col min="13040" max="13040" width="4" style="12" customWidth="1"/>
    <col min="13041" max="13041" width="13.42578125" style="12" customWidth="1"/>
    <col min="13042" max="13042" width="2.5703125" style="12" customWidth="1"/>
    <col min="13043" max="13043" width="13.42578125" style="12" customWidth="1"/>
    <col min="13044" max="13290" width="10.5703125" style="12"/>
    <col min="13291" max="13291" width="11.5703125" style="12" customWidth="1"/>
    <col min="13292" max="13292" width="15.42578125" style="12" customWidth="1"/>
    <col min="13293" max="13293" width="12.42578125" style="12" customWidth="1"/>
    <col min="13294" max="13294" width="11.42578125" style="12" customWidth="1"/>
    <col min="13295" max="13295" width="6.5703125" style="12" customWidth="1"/>
    <col min="13296" max="13296" width="4" style="12" customWidth="1"/>
    <col min="13297" max="13297" width="13.42578125" style="12" customWidth="1"/>
    <col min="13298" max="13298" width="2.5703125" style="12" customWidth="1"/>
    <col min="13299" max="13299" width="13.42578125" style="12" customWidth="1"/>
    <col min="13300" max="13546" width="10.5703125" style="12"/>
    <col min="13547" max="13547" width="11.5703125" style="12" customWidth="1"/>
    <col min="13548" max="13548" width="15.42578125" style="12" customWidth="1"/>
    <col min="13549" max="13549" width="12.42578125" style="12" customWidth="1"/>
    <col min="13550" max="13550" width="11.42578125" style="12" customWidth="1"/>
    <col min="13551" max="13551" width="6.5703125" style="12" customWidth="1"/>
    <col min="13552" max="13552" width="4" style="12" customWidth="1"/>
    <col min="13553" max="13553" width="13.42578125" style="12" customWidth="1"/>
    <col min="13554" max="13554" width="2.5703125" style="12" customWidth="1"/>
    <col min="13555" max="13555" width="13.42578125" style="12" customWidth="1"/>
    <col min="13556" max="13802" width="10.5703125" style="12"/>
    <col min="13803" max="13803" width="11.5703125" style="12" customWidth="1"/>
    <col min="13804" max="13804" width="15.42578125" style="12" customWidth="1"/>
    <col min="13805" max="13805" width="12.42578125" style="12" customWidth="1"/>
    <col min="13806" max="13806" width="11.42578125" style="12" customWidth="1"/>
    <col min="13807" max="13807" width="6.5703125" style="12" customWidth="1"/>
    <col min="13808" max="13808" width="4" style="12" customWidth="1"/>
    <col min="13809" max="13809" width="13.42578125" style="12" customWidth="1"/>
    <col min="13810" max="13810" width="2.5703125" style="12" customWidth="1"/>
    <col min="13811" max="13811" width="13.42578125" style="12" customWidth="1"/>
    <col min="13812" max="14058" width="10.5703125" style="12"/>
    <col min="14059" max="14059" width="11.5703125" style="12" customWidth="1"/>
    <col min="14060" max="14060" width="15.42578125" style="12" customWidth="1"/>
    <col min="14061" max="14061" width="12.42578125" style="12" customWidth="1"/>
    <col min="14062" max="14062" width="11.42578125" style="12" customWidth="1"/>
    <col min="14063" max="14063" width="6.5703125" style="12" customWidth="1"/>
    <col min="14064" max="14064" width="4" style="12" customWidth="1"/>
    <col min="14065" max="14065" width="13.42578125" style="12" customWidth="1"/>
    <col min="14066" max="14066" width="2.5703125" style="12" customWidth="1"/>
    <col min="14067" max="14067" width="13.42578125" style="12" customWidth="1"/>
    <col min="14068" max="14314" width="10.5703125" style="12"/>
    <col min="14315" max="14315" width="11.5703125" style="12" customWidth="1"/>
    <col min="14316" max="14316" width="15.42578125" style="12" customWidth="1"/>
    <col min="14317" max="14317" width="12.42578125" style="12" customWidth="1"/>
    <col min="14318" max="14318" width="11.42578125" style="12" customWidth="1"/>
    <col min="14319" max="14319" width="6.5703125" style="12" customWidth="1"/>
    <col min="14320" max="14320" width="4" style="12" customWidth="1"/>
    <col min="14321" max="14321" width="13.42578125" style="12" customWidth="1"/>
    <col min="14322" max="14322" width="2.5703125" style="12" customWidth="1"/>
    <col min="14323" max="14323" width="13.42578125" style="12" customWidth="1"/>
    <col min="14324" max="14570" width="10.5703125" style="12"/>
    <col min="14571" max="14571" width="11.5703125" style="12" customWidth="1"/>
    <col min="14572" max="14572" width="15.42578125" style="12" customWidth="1"/>
    <col min="14573" max="14573" width="12.42578125" style="12" customWidth="1"/>
    <col min="14574" max="14574" width="11.42578125" style="12" customWidth="1"/>
    <col min="14575" max="14575" width="6.5703125" style="12" customWidth="1"/>
    <col min="14576" max="14576" width="4" style="12" customWidth="1"/>
    <col min="14577" max="14577" width="13.42578125" style="12" customWidth="1"/>
    <col min="14578" max="14578" width="2.5703125" style="12" customWidth="1"/>
    <col min="14579" max="14579" width="13.42578125" style="12" customWidth="1"/>
    <col min="14580" max="14826" width="10.5703125" style="12"/>
    <col min="14827" max="14827" width="11.5703125" style="12" customWidth="1"/>
    <col min="14828" max="14828" width="15.42578125" style="12" customWidth="1"/>
    <col min="14829" max="14829" width="12.42578125" style="12" customWidth="1"/>
    <col min="14830" max="14830" width="11.42578125" style="12" customWidth="1"/>
    <col min="14831" max="14831" width="6.5703125" style="12" customWidth="1"/>
    <col min="14832" max="14832" width="4" style="12" customWidth="1"/>
    <col min="14833" max="14833" width="13.42578125" style="12" customWidth="1"/>
    <col min="14834" max="14834" width="2.5703125" style="12" customWidth="1"/>
    <col min="14835" max="14835" width="13.42578125" style="12" customWidth="1"/>
    <col min="14836" max="15082" width="10.5703125" style="12"/>
    <col min="15083" max="15083" width="11.5703125" style="12" customWidth="1"/>
    <col min="15084" max="15084" width="15.42578125" style="12" customWidth="1"/>
    <col min="15085" max="15085" width="12.42578125" style="12" customWidth="1"/>
    <col min="15086" max="15086" width="11.42578125" style="12" customWidth="1"/>
    <col min="15087" max="15087" width="6.5703125" style="12" customWidth="1"/>
    <col min="15088" max="15088" width="4" style="12" customWidth="1"/>
    <col min="15089" max="15089" width="13.42578125" style="12" customWidth="1"/>
    <col min="15090" max="15090" width="2.5703125" style="12" customWidth="1"/>
    <col min="15091" max="15091" width="13.42578125" style="12" customWidth="1"/>
    <col min="15092" max="15338" width="10.5703125" style="12"/>
    <col min="15339" max="15339" width="11.5703125" style="12" customWidth="1"/>
    <col min="15340" max="15340" width="15.42578125" style="12" customWidth="1"/>
    <col min="15341" max="15341" width="12.42578125" style="12" customWidth="1"/>
    <col min="15342" max="15342" width="11.42578125" style="12" customWidth="1"/>
    <col min="15343" max="15343" width="6.5703125" style="12" customWidth="1"/>
    <col min="15344" max="15344" width="4" style="12" customWidth="1"/>
    <col min="15345" max="15345" width="13.42578125" style="12" customWidth="1"/>
    <col min="15346" max="15346" width="2.5703125" style="12" customWidth="1"/>
    <col min="15347" max="15347" width="13.42578125" style="12" customWidth="1"/>
    <col min="15348" max="15594" width="10.5703125" style="12"/>
    <col min="15595" max="15595" width="11.5703125" style="12" customWidth="1"/>
    <col min="15596" max="15596" width="15.42578125" style="12" customWidth="1"/>
    <col min="15597" max="15597" width="12.42578125" style="12" customWidth="1"/>
    <col min="15598" max="15598" width="11.42578125" style="12" customWidth="1"/>
    <col min="15599" max="15599" width="6.5703125" style="12" customWidth="1"/>
    <col min="15600" max="15600" width="4" style="12" customWidth="1"/>
    <col min="15601" max="15601" width="13.42578125" style="12" customWidth="1"/>
    <col min="15602" max="15602" width="2.5703125" style="12" customWidth="1"/>
    <col min="15603" max="15603" width="13.42578125" style="12" customWidth="1"/>
    <col min="15604" max="15850" width="10.5703125" style="12"/>
    <col min="15851" max="15851" width="11.5703125" style="12" customWidth="1"/>
    <col min="15852" max="15852" width="15.42578125" style="12" customWidth="1"/>
    <col min="15853" max="15853" width="12.42578125" style="12" customWidth="1"/>
    <col min="15854" max="15854" width="11.42578125" style="12" customWidth="1"/>
    <col min="15855" max="15855" width="6.5703125" style="12" customWidth="1"/>
    <col min="15856" max="15856" width="4" style="12" customWidth="1"/>
    <col min="15857" max="15857" width="13.42578125" style="12" customWidth="1"/>
    <col min="15858" max="15858" width="2.5703125" style="12" customWidth="1"/>
    <col min="15859" max="15859" width="13.42578125" style="12" customWidth="1"/>
    <col min="15860" max="16106" width="10.5703125" style="12"/>
    <col min="16107" max="16107" width="11.5703125" style="12" customWidth="1"/>
    <col min="16108" max="16108" width="15.42578125" style="12" customWidth="1"/>
    <col min="16109" max="16109" width="12.42578125" style="12" customWidth="1"/>
    <col min="16110" max="16110" width="11.42578125" style="12" customWidth="1"/>
    <col min="16111" max="16111" width="6.5703125" style="12" customWidth="1"/>
    <col min="16112" max="16112" width="4" style="12" customWidth="1"/>
    <col min="16113" max="16113" width="13.42578125" style="12" customWidth="1"/>
    <col min="16114" max="16114" width="2.5703125" style="12" customWidth="1"/>
    <col min="16115" max="16115" width="13.42578125" style="12" customWidth="1"/>
    <col min="16116" max="16384" width="10.5703125" style="12"/>
  </cols>
  <sheetData>
    <row r="1" spans="1:14" s="1" customFormat="1" ht="23.25">
      <c r="A1" s="1" t="s">
        <v>127</v>
      </c>
      <c r="D1" s="2"/>
      <c r="E1" s="3"/>
      <c r="F1" s="3"/>
      <c r="G1" s="72"/>
      <c r="K1" s="72"/>
    </row>
    <row r="2" spans="1:14" s="1" customFormat="1" ht="23.25">
      <c r="A2" s="1" t="s">
        <v>48</v>
      </c>
      <c r="D2" s="2"/>
      <c r="E2" s="3"/>
      <c r="F2" s="3"/>
      <c r="G2" s="72"/>
      <c r="K2" s="72"/>
    </row>
    <row r="3" spans="1:14" s="2" customFormat="1" ht="23.25">
      <c r="A3" s="2" t="s">
        <v>184</v>
      </c>
      <c r="G3" s="72"/>
      <c r="H3" s="1"/>
      <c r="J3" s="1"/>
      <c r="K3" s="72"/>
      <c r="L3" s="1"/>
      <c r="M3" s="1"/>
    </row>
    <row r="4" spans="1:14" s="24" customFormat="1" ht="23.25">
      <c r="C4" s="73"/>
      <c r="D4" s="73"/>
      <c r="H4" s="74"/>
      <c r="I4" s="14"/>
      <c r="J4" s="74"/>
      <c r="L4" s="74"/>
      <c r="M4" s="68" t="s">
        <v>107</v>
      </c>
    </row>
    <row r="5" spans="1:14" s="24" customFormat="1" ht="23.25">
      <c r="C5" s="73"/>
      <c r="D5" s="73"/>
      <c r="G5" s="133" t="s">
        <v>66</v>
      </c>
      <c r="H5" s="133"/>
      <c r="I5" s="133"/>
      <c r="J5" s="74"/>
      <c r="K5" s="133" t="s">
        <v>65</v>
      </c>
      <c r="L5" s="133"/>
      <c r="M5" s="133"/>
      <c r="N5" s="2"/>
    </row>
    <row r="6" spans="1:14" s="24" customFormat="1" ht="23.25">
      <c r="C6" s="73"/>
      <c r="D6" s="73"/>
      <c r="E6" s="75" t="s">
        <v>0</v>
      </c>
      <c r="G6" s="76" t="s">
        <v>185</v>
      </c>
      <c r="H6" s="77"/>
      <c r="I6" s="76" t="s">
        <v>117</v>
      </c>
      <c r="J6" s="77"/>
      <c r="K6" s="76" t="s">
        <v>185</v>
      </c>
      <c r="L6" s="77"/>
      <c r="M6" s="76" t="s">
        <v>117</v>
      </c>
    </row>
    <row r="7" spans="1:14" s="24" customFormat="1" ht="23.25">
      <c r="C7" s="73"/>
      <c r="D7" s="73"/>
      <c r="E7" s="6"/>
      <c r="G7" s="103" t="s">
        <v>166</v>
      </c>
      <c r="H7" s="77"/>
      <c r="I7" s="103" t="s">
        <v>168</v>
      </c>
      <c r="J7" s="77"/>
      <c r="K7" s="103" t="s">
        <v>166</v>
      </c>
      <c r="L7" s="77"/>
      <c r="M7" s="103" t="s">
        <v>168</v>
      </c>
    </row>
    <row r="8" spans="1:14" s="24" customFormat="1" ht="23.25">
      <c r="C8" s="73"/>
      <c r="D8" s="73"/>
      <c r="E8" s="6"/>
      <c r="G8" s="103" t="s">
        <v>167</v>
      </c>
      <c r="H8" s="77"/>
      <c r="I8" s="103"/>
      <c r="J8" s="77"/>
      <c r="K8" s="103" t="s">
        <v>167</v>
      </c>
      <c r="L8" s="77"/>
      <c r="M8" s="103"/>
    </row>
    <row r="9" spans="1:14" ht="23.25">
      <c r="A9" s="11" t="s">
        <v>1</v>
      </c>
      <c r="I9" s="19"/>
      <c r="M9" s="19"/>
    </row>
    <row r="10" spans="1:14" ht="23.25">
      <c r="A10" s="11" t="s">
        <v>2</v>
      </c>
      <c r="D10" s="14"/>
      <c r="E10" s="15"/>
      <c r="F10" s="15"/>
      <c r="G10" s="31"/>
      <c r="H10" s="31"/>
      <c r="I10" s="31"/>
      <c r="J10" s="31"/>
      <c r="K10" s="31"/>
      <c r="L10" s="31"/>
      <c r="M10" s="31"/>
    </row>
    <row r="11" spans="1:14" ht="23.25">
      <c r="A11" s="16" t="s">
        <v>3</v>
      </c>
      <c r="D11" s="14"/>
      <c r="E11" s="15"/>
      <c r="F11" s="15"/>
      <c r="G11" s="33">
        <v>145924</v>
      </c>
      <c r="H11" s="33"/>
      <c r="I11" s="19">
        <v>28069</v>
      </c>
      <c r="J11" s="19"/>
      <c r="K11" s="106">
        <v>123478</v>
      </c>
      <c r="L11" s="19"/>
      <c r="M11" s="19">
        <v>5457</v>
      </c>
    </row>
    <row r="12" spans="1:14" ht="23.25">
      <c r="A12" s="78" t="s">
        <v>74</v>
      </c>
      <c r="D12" s="14"/>
      <c r="E12" s="15" t="s">
        <v>142</v>
      </c>
      <c r="F12" s="15"/>
      <c r="G12" s="33">
        <v>209161</v>
      </c>
      <c r="H12" s="33"/>
      <c r="I12" s="19">
        <v>147303</v>
      </c>
      <c r="J12" s="19"/>
      <c r="K12" s="19">
        <v>87361</v>
      </c>
      <c r="L12" s="19"/>
      <c r="M12" s="19">
        <v>77570</v>
      </c>
    </row>
    <row r="13" spans="1:14" ht="23.25">
      <c r="A13" s="78" t="s">
        <v>128</v>
      </c>
      <c r="D13" s="14"/>
      <c r="E13" s="15">
        <v>2</v>
      </c>
      <c r="F13" s="15"/>
      <c r="G13" s="19">
        <v>0</v>
      </c>
      <c r="H13" s="33"/>
      <c r="I13" s="19">
        <v>0</v>
      </c>
      <c r="J13" s="19"/>
      <c r="K13" s="19">
        <v>47000</v>
      </c>
      <c r="L13" s="19"/>
      <c r="M13" s="19">
        <v>41727</v>
      </c>
    </row>
    <row r="14" spans="1:14" ht="23.25">
      <c r="A14" s="78" t="s">
        <v>118</v>
      </c>
      <c r="D14" s="14"/>
      <c r="E14" s="15">
        <v>2</v>
      </c>
      <c r="F14" s="15"/>
      <c r="G14" s="19">
        <v>0</v>
      </c>
      <c r="H14" s="33"/>
      <c r="I14" s="19">
        <v>0</v>
      </c>
      <c r="J14" s="19"/>
      <c r="K14" s="19">
        <v>84898</v>
      </c>
      <c r="L14" s="19"/>
      <c r="M14" s="19">
        <v>87248</v>
      </c>
    </row>
    <row r="15" spans="1:14" ht="23.25">
      <c r="A15" s="78" t="s">
        <v>63</v>
      </c>
      <c r="D15" s="14"/>
      <c r="E15" s="15">
        <v>4</v>
      </c>
      <c r="F15" s="15"/>
      <c r="G15" s="33">
        <v>21342</v>
      </c>
      <c r="H15" s="33"/>
      <c r="I15" s="19">
        <v>19338</v>
      </c>
      <c r="J15" s="19"/>
      <c r="K15" s="19">
        <v>8969</v>
      </c>
      <c r="L15" s="19"/>
      <c r="M15" s="19">
        <v>11216</v>
      </c>
    </row>
    <row r="16" spans="1:14" ht="23.25">
      <c r="A16" s="78" t="s">
        <v>180</v>
      </c>
      <c r="D16" s="14"/>
      <c r="E16" s="15"/>
      <c r="F16" s="15"/>
      <c r="G16" s="33">
        <v>31324</v>
      </c>
      <c r="H16" s="33"/>
      <c r="I16" s="19">
        <v>15999</v>
      </c>
      <c r="J16" s="19"/>
      <c r="K16" s="19">
        <v>9743</v>
      </c>
      <c r="L16" s="19"/>
      <c r="M16" s="19">
        <v>5401</v>
      </c>
    </row>
    <row r="17" spans="1:13" ht="23.25">
      <c r="A17" s="18" t="s">
        <v>4</v>
      </c>
      <c r="G17" s="69">
        <f>SUM(G11:G16)</f>
        <v>407751</v>
      </c>
      <c r="H17" s="32"/>
      <c r="I17" s="69">
        <f>SUM(I11:I16)</f>
        <v>210709</v>
      </c>
      <c r="J17" s="32"/>
      <c r="K17" s="69">
        <f>SUM(K11:K16)</f>
        <v>361449</v>
      </c>
      <c r="L17" s="32"/>
      <c r="M17" s="69">
        <f>SUM(M11:M16)</f>
        <v>228619</v>
      </c>
    </row>
    <row r="18" spans="1:13" ht="23.25">
      <c r="A18" s="1" t="s">
        <v>5</v>
      </c>
      <c r="G18" s="31"/>
      <c r="H18" s="31"/>
      <c r="I18" s="31"/>
      <c r="J18" s="31"/>
      <c r="K18" s="31"/>
      <c r="L18" s="31"/>
      <c r="M18" s="31"/>
    </row>
    <row r="19" spans="1:13" ht="23.25">
      <c r="A19" s="78" t="s">
        <v>88</v>
      </c>
      <c r="E19" s="15"/>
      <c r="G19" s="31">
        <v>18805</v>
      </c>
      <c r="H19" s="31"/>
      <c r="I19" s="19">
        <v>18754</v>
      </c>
      <c r="J19" s="19"/>
      <c r="K19" s="19">
        <v>11312</v>
      </c>
      <c r="L19" s="19"/>
      <c r="M19" s="19">
        <v>11262</v>
      </c>
    </row>
    <row r="20" spans="1:13" ht="23.25">
      <c r="A20" s="78" t="s">
        <v>70</v>
      </c>
      <c r="D20" s="14"/>
      <c r="E20" s="15">
        <v>5</v>
      </c>
      <c r="F20" s="15"/>
      <c r="G20" s="19">
        <v>0</v>
      </c>
      <c r="H20" s="33"/>
      <c r="I20" s="19">
        <v>0</v>
      </c>
      <c r="J20" s="19"/>
      <c r="K20" s="19">
        <v>193669</v>
      </c>
      <c r="L20" s="19"/>
      <c r="M20" s="19">
        <v>172049</v>
      </c>
    </row>
    <row r="21" spans="1:13" ht="23.25">
      <c r="A21" s="78" t="s">
        <v>129</v>
      </c>
      <c r="D21" s="14"/>
      <c r="E21" s="15"/>
      <c r="F21" s="15"/>
      <c r="G21" s="19">
        <v>13135</v>
      </c>
      <c r="H21" s="33"/>
      <c r="I21" s="19">
        <v>13179</v>
      </c>
      <c r="J21" s="19"/>
      <c r="K21" s="19">
        <v>0</v>
      </c>
      <c r="L21" s="19"/>
      <c r="M21" s="19">
        <v>0</v>
      </c>
    </row>
    <row r="22" spans="1:13" ht="23.25">
      <c r="A22" s="78" t="s">
        <v>50</v>
      </c>
      <c r="E22" s="15">
        <v>6</v>
      </c>
      <c r="F22" s="15"/>
      <c r="G22" s="35">
        <v>588277</v>
      </c>
      <c r="H22" s="35"/>
      <c r="I22" s="19">
        <v>603533</v>
      </c>
      <c r="J22" s="19"/>
      <c r="K22" s="19">
        <v>51302</v>
      </c>
      <c r="L22" s="19"/>
      <c r="M22" s="19">
        <v>49722</v>
      </c>
    </row>
    <row r="23" spans="1:13" ht="23.25">
      <c r="A23" s="78" t="s">
        <v>92</v>
      </c>
      <c r="E23" s="15"/>
      <c r="F23" s="15"/>
      <c r="G23" s="35">
        <v>38788</v>
      </c>
      <c r="H23" s="35"/>
      <c r="I23" s="19">
        <v>40344</v>
      </c>
      <c r="J23" s="19"/>
      <c r="K23" s="19">
        <v>25331</v>
      </c>
      <c r="L23" s="19"/>
      <c r="M23" s="19">
        <v>20572</v>
      </c>
    </row>
    <row r="24" spans="1:13" ht="23.25">
      <c r="A24" s="78" t="s">
        <v>75</v>
      </c>
      <c r="E24" s="15"/>
      <c r="F24" s="15"/>
      <c r="G24" s="19">
        <v>4636</v>
      </c>
      <c r="H24" s="35"/>
      <c r="I24" s="19">
        <v>4636</v>
      </c>
      <c r="J24" s="19"/>
      <c r="K24" s="19">
        <v>0</v>
      </c>
      <c r="L24" s="19"/>
      <c r="M24" s="19">
        <v>0</v>
      </c>
    </row>
    <row r="25" spans="1:13" ht="23.25">
      <c r="A25" s="78" t="s">
        <v>51</v>
      </c>
      <c r="E25" s="15"/>
      <c r="F25" s="15"/>
      <c r="G25" s="35">
        <v>1247</v>
      </c>
      <c r="H25" s="35"/>
      <c r="I25" s="19">
        <v>1560</v>
      </c>
      <c r="J25" s="19"/>
      <c r="K25" s="19">
        <v>1220</v>
      </c>
      <c r="L25" s="19"/>
      <c r="M25" s="19">
        <v>1531</v>
      </c>
    </row>
    <row r="26" spans="1:13" ht="23.25">
      <c r="A26" s="78" t="s">
        <v>61</v>
      </c>
      <c r="E26" s="15"/>
      <c r="F26" s="15"/>
      <c r="G26" s="35">
        <v>33672</v>
      </c>
      <c r="H26" s="35"/>
      <c r="I26" s="19">
        <v>33541</v>
      </c>
      <c r="J26" s="19"/>
      <c r="K26" s="19">
        <v>28743</v>
      </c>
      <c r="L26" s="19"/>
      <c r="M26" s="19">
        <v>28612</v>
      </c>
    </row>
    <row r="27" spans="1:13" ht="23.25">
      <c r="A27" s="78" t="s">
        <v>72</v>
      </c>
      <c r="E27" s="15"/>
      <c r="F27" s="15"/>
      <c r="G27" s="33">
        <v>72334</v>
      </c>
      <c r="H27" s="35"/>
      <c r="I27" s="19">
        <v>78324</v>
      </c>
      <c r="J27" s="19"/>
      <c r="K27" s="19">
        <v>49695</v>
      </c>
      <c r="L27" s="19"/>
      <c r="M27" s="19">
        <v>44747</v>
      </c>
    </row>
    <row r="28" spans="1:13" ht="23.25">
      <c r="A28" s="78" t="s">
        <v>6</v>
      </c>
      <c r="E28" s="15"/>
      <c r="F28" s="15"/>
      <c r="G28" s="35">
        <v>3255</v>
      </c>
      <c r="H28" s="35"/>
      <c r="I28" s="19">
        <v>2577</v>
      </c>
      <c r="J28" s="19"/>
      <c r="K28" s="19">
        <v>3246</v>
      </c>
      <c r="L28" s="19"/>
      <c r="M28" s="19">
        <v>1729</v>
      </c>
    </row>
    <row r="29" spans="1:13" ht="23.25">
      <c r="A29" s="1" t="s">
        <v>7</v>
      </c>
      <c r="G29" s="69">
        <f>SUM(G19:G28)</f>
        <v>774149</v>
      </c>
      <c r="H29" s="32"/>
      <c r="I29" s="69">
        <f>SUM(I19:I28)</f>
        <v>796448</v>
      </c>
      <c r="J29" s="32"/>
      <c r="K29" s="69">
        <f>SUM(K19:K28)</f>
        <v>364518</v>
      </c>
      <c r="L29" s="32"/>
      <c r="M29" s="69">
        <f>SUM(M19:M28)</f>
        <v>330224</v>
      </c>
    </row>
    <row r="30" spans="1:13" ht="24" thickBot="1">
      <c r="A30" s="11" t="s">
        <v>8</v>
      </c>
      <c r="D30" s="14"/>
      <c r="E30" s="15"/>
      <c r="F30" s="15"/>
      <c r="G30" s="41">
        <f>SUM(G17,G29)</f>
        <v>1181900</v>
      </c>
      <c r="H30" s="32"/>
      <c r="I30" s="41">
        <f>SUM(I17,I29)</f>
        <v>1007157</v>
      </c>
      <c r="J30" s="32"/>
      <c r="K30" s="41">
        <f>SUM(K17,K29)</f>
        <v>725967</v>
      </c>
      <c r="L30" s="32"/>
      <c r="M30" s="41">
        <f>SUM(M17,M29)</f>
        <v>558843</v>
      </c>
    </row>
    <row r="31" spans="1:13" ht="24" thickTop="1">
      <c r="D31" s="14"/>
      <c r="E31" s="15"/>
      <c r="F31" s="15"/>
      <c r="I31" s="19"/>
    </row>
    <row r="32" spans="1:13" ht="23.25">
      <c r="D32" s="14"/>
      <c r="E32" s="15"/>
      <c r="F32" s="15"/>
    </row>
    <row r="33" spans="1:13" ht="23.25">
      <c r="A33" s="12" t="s">
        <v>194</v>
      </c>
      <c r="D33" s="14"/>
      <c r="E33" s="15"/>
      <c r="F33" s="15"/>
    </row>
    <row r="34" spans="1:13" s="1" customFormat="1" ht="23.25">
      <c r="A34" s="1" t="s">
        <v>127</v>
      </c>
      <c r="D34" s="2"/>
      <c r="E34" s="3"/>
      <c r="F34" s="3"/>
      <c r="G34" s="72"/>
      <c r="K34" s="72"/>
    </row>
    <row r="35" spans="1:13" s="1" customFormat="1" ht="23.25">
      <c r="A35" s="18" t="s">
        <v>49</v>
      </c>
      <c r="D35" s="2"/>
      <c r="E35" s="3"/>
      <c r="F35" s="3"/>
      <c r="G35" s="72"/>
      <c r="K35" s="72"/>
    </row>
    <row r="36" spans="1:13" s="2" customFormat="1" ht="23.25">
      <c r="A36" s="2" t="str">
        <f>A3</f>
        <v>ณ วันที่ 30 มิถุนายน 2565</v>
      </c>
      <c r="G36" s="72"/>
      <c r="H36" s="4"/>
      <c r="I36" s="1"/>
      <c r="J36" s="4"/>
      <c r="K36" s="72"/>
      <c r="L36" s="4"/>
    </row>
    <row r="37" spans="1:13" s="24" customFormat="1" ht="23.25">
      <c r="C37" s="73"/>
      <c r="D37" s="73"/>
      <c r="H37" s="74"/>
      <c r="I37" s="14"/>
      <c r="J37" s="74"/>
      <c r="L37" s="74"/>
      <c r="M37" s="68" t="s">
        <v>107</v>
      </c>
    </row>
    <row r="38" spans="1:13" s="24" customFormat="1" ht="23.25">
      <c r="C38" s="73"/>
      <c r="D38" s="73"/>
      <c r="G38" s="133" t="s">
        <v>66</v>
      </c>
      <c r="H38" s="133"/>
      <c r="I38" s="133"/>
      <c r="J38" s="74"/>
      <c r="K38" s="133" t="s">
        <v>65</v>
      </c>
      <c r="L38" s="133"/>
      <c r="M38" s="133"/>
    </row>
    <row r="39" spans="1:13" s="24" customFormat="1" ht="23.25">
      <c r="C39" s="73"/>
      <c r="D39" s="73"/>
      <c r="E39" s="75" t="s">
        <v>0</v>
      </c>
      <c r="G39" s="76" t="str">
        <f>$G$6</f>
        <v>30 มิถุนายน 2565</v>
      </c>
      <c r="H39" s="77"/>
      <c r="I39" s="76" t="str">
        <f>$I$6</f>
        <v>31 ธันวาคม 2564</v>
      </c>
      <c r="J39" s="77"/>
      <c r="K39" s="76" t="str">
        <f>$K$6</f>
        <v>30 มิถุนายน 2565</v>
      </c>
      <c r="L39" s="77"/>
      <c r="M39" s="76" t="str">
        <f>$M$6</f>
        <v>31 ธันวาคม 2564</v>
      </c>
    </row>
    <row r="40" spans="1:13" s="24" customFormat="1" ht="23.25">
      <c r="C40" s="73"/>
      <c r="D40" s="73"/>
      <c r="E40" s="6"/>
      <c r="G40" s="103" t="s">
        <v>166</v>
      </c>
      <c r="H40" s="77"/>
      <c r="I40" s="103" t="s">
        <v>168</v>
      </c>
      <c r="J40" s="77"/>
      <c r="K40" s="103" t="s">
        <v>166</v>
      </c>
      <c r="L40" s="77"/>
      <c r="M40" s="103" t="s">
        <v>168</v>
      </c>
    </row>
    <row r="41" spans="1:13" s="24" customFormat="1" ht="23.25">
      <c r="C41" s="73"/>
      <c r="D41" s="73"/>
      <c r="E41" s="6"/>
      <c r="G41" s="103" t="s">
        <v>167</v>
      </c>
      <c r="H41" s="77"/>
      <c r="I41" s="103"/>
      <c r="J41" s="77"/>
      <c r="K41" s="103" t="s">
        <v>167</v>
      </c>
      <c r="L41" s="77"/>
      <c r="M41" s="103"/>
    </row>
    <row r="42" spans="1:13" ht="23.25">
      <c r="A42" s="1" t="s">
        <v>9</v>
      </c>
      <c r="G42" s="79"/>
      <c r="H42" s="14"/>
      <c r="J42" s="14"/>
      <c r="K42" s="79"/>
      <c r="L42" s="14"/>
    </row>
    <row r="43" spans="1:13" ht="23.25">
      <c r="A43" s="11" t="s">
        <v>10</v>
      </c>
      <c r="D43" s="14"/>
      <c r="E43" s="15"/>
      <c r="F43" s="15"/>
      <c r="G43" s="31"/>
      <c r="H43" s="31"/>
      <c r="I43" s="31"/>
      <c r="J43" s="31"/>
      <c r="K43" s="31"/>
      <c r="L43" s="31"/>
      <c r="M43" s="31"/>
    </row>
    <row r="44" spans="1:13" ht="23.25">
      <c r="A44" s="12" t="s">
        <v>98</v>
      </c>
      <c r="D44" s="14"/>
      <c r="E44" s="15">
        <v>7</v>
      </c>
      <c r="F44" s="15"/>
      <c r="G44" s="31">
        <v>172496</v>
      </c>
      <c r="H44" s="31"/>
      <c r="I44" s="19">
        <v>258089</v>
      </c>
      <c r="J44" s="19"/>
      <c r="K44" s="19">
        <v>110194</v>
      </c>
      <c r="L44" s="19"/>
      <c r="M44" s="19">
        <v>183236</v>
      </c>
    </row>
    <row r="45" spans="1:13" ht="23.25">
      <c r="A45" s="78" t="s">
        <v>52</v>
      </c>
      <c r="D45" s="14"/>
      <c r="E45" s="15" t="s">
        <v>143</v>
      </c>
      <c r="F45" s="15"/>
      <c r="G45" s="31">
        <v>115694</v>
      </c>
      <c r="H45" s="33"/>
      <c r="I45" s="106">
        <v>105318</v>
      </c>
      <c r="J45" s="106"/>
      <c r="K45" s="106">
        <v>82053</v>
      </c>
      <c r="L45" s="106"/>
      <c r="M45" s="106">
        <v>69689</v>
      </c>
    </row>
    <row r="46" spans="1:13" ht="23.25">
      <c r="A46" s="78" t="s">
        <v>144</v>
      </c>
      <c r="D46" s="14"/>
      <c r="E46" s="15"/>
      <c r="F46" s="15"/>
      <c r="G46" s="33"/>
      <c r="H46" s="33"/>
      <c r="I46" s="19"/>
      <c r="J46" s="19"/>
      <c r="L46" s="19"/>
      <c r="M46" s="19"/>
    </row>
    <row r="47" spans="1:13" ht="23.25">
      <c r="A47" s="78" t="s">
        <v>89</v>
      </c>
      <c r="D47" s="14"/>
      <c r="E47" s="15">
        <v>9</v>
      </c>
      <c r="F47" s="15"/>
      <c r="G47" s="33">
        <v>57733</v>
      </c>
      <c r="H47" s="33"/>
      <c r="I47" s="19">
        <v>41857</v>
      </c>
      <c r="J47" s="19"/>
      <c r="K47" s="19">
        <v>22456</v>
      </c>
      <c r="L47" s="19"/>
      <c r="M47" s="19">
        <v>19253</v>
      </c>
    </row>
    <row r="48" spans="1:13" ht="23.25">
      <c r="A48" s="78" t="s">
        <v>145</v>
      </c>
      <c r="D48" s="14"/>
      <c r="E48" s="15"/>
      <c r="F48" s="15"/>
      <c r="G48" s="33"/>
      <c r="H48" s="33"/>
      <c r="I48" s="19"/>
      <c r="J48" s="19"/>
      <c r="L48" s="19"/>
      <c r="M48" s="19"/>
    </row>
    <row r="49" spans="1:13" ht="23.25">
      <c r="A49" s="78" t="s">
        <v>91</v>
      </c>
      <c r="D49" s="14"/>
      <c r="E49" s="15"/>
      <c r="F49" s="15"/>
      <c r="G49" s="33">
        <v>28027</v>
      </c>
      <c r="H49" s="33"/>
      <c r="I49" s="19">
        <v>18078</v>
      </c>
      <c r="J49" s="19"/>
      <c r="K49" s="19">
        <v>2089</v>
      </c>
      <c r="L49" s="19"/>
      <c r="M49" s="19">
        <v>1875</v>
      </c>
    </row>
    <row r="50" spans="1:13" ht="23.25">
      <c r="A50" s="78" t="s">
        <v>130</v>
      </c>
      <c r="D50" s="14"/>
      <c r="E50" s="15">
        <v>2</v>
      </c>
      <c r="F50" s="15"/>
      <c r="G50" s="33">
        <v>25000</v>
      </c>
      <c r="H50" s="33"/>
      <c r="I50" s="19">
        <v>0</v>
      </c>
      <c r="J50" s="19"/>
      <c r="K50" s="19">
        <v>0</v>
      </c>
      <c r="L50" s="19"/>
      <c r="M50" s="19">
        <v>10779</v>
      </c>
    </row>
    <row r="51" spans="1:13" ht="23.25">
      <c r="A51" s="78" t="s">
        <v>226</v>
      </c>
      <c r="D51" s="14"/>
      <c r="E51" s="15"/>
      <c r="F51" s="15"/>
      <c r="G51" s="33">
        <v>10000</v>
      </c>
      <c r="H51" s="33"/>
      <c r="I51" s="19">
        <v>0</v>
      </c>
      <c r="J51" s="19"/>
      <c r="K51" s="19">
        <v>0</v>
      </c>
      <c r="L51" s="19"/>
      <c r="M51" s="19">
        <v>0</v>
      </c>
    </row>
    <row r="52" spans="1:13" ht="23.25">
      <c r="A52" s="78" t="s">
        <v>149</v>
      </c>
      <c r="D52" s="14"/>
      <c r="E52" s="15"/>
      <c r="F52" s="15"/>
      <c r="G52" s="31">
        <v>16197</v>
      </c>
      <c r="H52" s="33"/>
      <c r="I52" s="106">
        <v>10874</v>
      </c>
      <c r="J52" s="106"/>
      <c r="K52" s="106">
        <v>237</v>
      </c>
      <c r="L52" s="106"/>
      <c r="M52" s="106">
        <v>251</v>
      </c>
    </row>
    <row r="53" spans="1:13" ht="23.25">
      <c r="A53" s="78" t="s">
        <v>181</v>
      </c>
      <c r="D53" s="14"/>
      <c r="E53" s="15"/>
      <c r="F53" s="15"/>
      <c r="G53" s="31">
        <v>28549</v>
      </c>
      <c r="H53" s="33"/>
      <c r="I53" s="19">
        <v>21416</v>
      </c>
      <c r="J53" s="19"/>
      <c r="K53" s="19">
        <v>13420</v>
      </c>
      <c r="L53" s="19"/>
      <c r="M53" s="19">
        <v>6685</v>
      </c>
    </row>
    <row r="54" spans="1:13" ht="23.25">
      <c r="A54" s="11" t="s">
        <v>11</v>
      </c>
      <c r="D54" s="14"/>
      <c r="E54" s="15"/>
      <c r="F54" s="15"/>
      <c r="G54" s="69">
        <f>SUM(G44:G53)</f>
        <v>453696</v>
      </c>
      <c r="H54" s="32"/>
      <c r="I54" s="69">
        <f>SUM(I44:I53)</f>
        <v>455632</v>
      </c>
      <c r="J54" s="32"/>
      <c r="K54" s="69">
        <f>SUM(K44:K53)</f>
        <v>230449</v>
      </c>
      <c r="L54" s="32"/>
      <c r="M54" s="69">
        <f>SUM(M44:M53)</f>
        <v>291768</v>
      </c>
    </row>
    <row r="55" spans="1:13" ht="23.25">
      <c r="A55" s="11" t="s">
        <v>12</v>
      </c>
      <c r="D55" s="14"/>
      <c r="E55" s="15"/>
      <c r="F55" s="15"/>
      <c r="G55" s="32"/>
      <c r="H55" s="32"/>
      <c r="I55" s="32"/>
      <c r="J55" s="32"/>
      <c r="K55" s="32"/>
      <c r="L55" s="32"/>
      <c r="M55" s="32"/>
    </row>
    <row r="56" spans="1:13" ht="23.25">
      <c r="A56" s="78" t="s">
        <v>146</v>
      </c>
      <c r="D56" s="14"/>
      <c r="E56" s="15"/>
      <c r="F56" s="15"/>
      <c r="G56" s="106">
        <v>0</v>
      </c>
      <c r="H56" s="32"/>
      <c r="I56" s="32">
        <v>1308</v>
      </c>
      <c r="J56" s="32"/>
      <c r="K56" s="106">
        <v>0</v>
      </c>
      <c r="L56" s="32"/>
      <c r="M56" s="32">
        <v>2229</v>
      </c>
    </row>
    <row r="57" spans="1:13" ht="23.25">
      <c r="A57" s="78" t="s">
        <v>76</v>
      </c>
      <c r="D57" s="14"/>
      <c r="E57" s="15"/>
      <c r="F57" s="15"/>
      <c r="G57" s="32"/>
      <c r="H57" s="32"/>
      <c r="I57" s="32"/>
      <c r="J57" s="32"/>
      <c r="K57" s="32"/>
      <c r="L57" s="32"/>
      <c r="M57" s="32"/>
    </row>
    <row r="58" spans="1:13" ht="23.25">
      <c r="A58" s="78" t="s">
        <v>90</v>
      </c>
      <c r="D58" s="14"/>
      <c r="E58" s="15">
        <v>9</v>
      </c>
      <c r="F58" s="15"/>
      <c r="G58" s="32">
        <v>75556</v>
      </c>
      <c r="H58" s="32"/>
      <c r="I58" s="32">
        <v>60486</v>
      </c>
      <c r="J58" s="32"/>
      <c r="K58" s="32">
        <v>42554</v>
      </c>
      <c r="L58" s="32"/>
      <c r="M58" s="32">
        <v>27399</v>
      </c>
    </row>
    <row r="59" spans="1:13" ht="23.25">
      <c r="A59" s="78" t="s">
        <v>93</v>
      </c>
      <c r="D59" s="14"/>
      <c r="E59" s="15"/>
      <c r="F59" s="15"/>
      <c r="G59" s="33"/>
      <c r="H59" s="33"/>
      <c r="I59" s="33"/>
      <c r="J59" s="33"/>
      <c r="K59" s="31"/>
      <c r="L59" s="33"/>
      <c r="M59" s="31"/>
    </row>
    <row r="60" spans="1:13" ht="23.25">
      <c r="A60" s="78" t="s">
        <v>94</v>
      </c>
      <c r="D60" s="14"/>
      <c r="E60" s="15"/>
      <c r="F60" s="15"/>
      <c r="G60" s="33">
        <v>24593</v>
      </c>
      <c r="H60" s="33"/>
      <c r="I60" s="33">
        <v>32969</v>
      </c>
      <c r="J60" s="33"/>
      <c r="K60" s="31">
        <v>22842</v>
      </c>
      <c r="L60" s="33"/>
      <c r="M60" s="31">
        <v>18905</v>
      </c>
    </row>
    <row r="61" spans="1:13" ht="23.25">
      <c r="A61" s="78" t="s">
        <v>141</v>
      </c>
      <c r="D61" s="14"/>
      <c r="E61" s="15">
        <v>10</v>
      </c>
      <c r="F61" s="15"/>
      <c r="G61" s="19">
        <v>43393</v>
      </c>
      <c r="H61" s="32"/>
      <c r="I61" s="19">
        <v>0</v>
      </c>
      <c r="J61" s="32"/>
      <c r="K61" s="19">
        <v>43393</v>
      </c>
      <c r="L61" s="32"/>
      <c r="M61" s="19">
        <v>0</v>
      </c>
    </row>
    <row r="62" spans="1:13" ht="23.25">
      <c r="A62" s="78" t="s">
        <v>77</v>
      </c>
      <c r="D62" s="14"/>
      <c r="E62" s="15"/>
      <c r="F62" s="15"/>
      <c r="G62" s="32">
        <v>30139</v>
      </c>
      <c r="H62" s="32"/>
      <c r="I62" s="32">
        <v>30103</v>
      </c>
      <c r="J62" s="32"/>
      <c r="K62" s="19">
        <v>0</v>
      </c>
      <c r="L62" s="32"/>
      <c r="M62" s="19">
        <v>0</v>
      </c>
    </row>
    <row r="63" spans="1:13" ht="23.25">
      <c r="A63" s="78" t="s">
        <v>53</v>
      </c>
      <c r="D63" s="14"/>
      <c r="E63" s="15"/>
      <c r="F63" s="15"/>
      <c r="G63" s="32">
        <v>30950</v>
      </c>
      <c r="H63" s="32"/>
      <c r="I63" s="32">
        <v>29628</v>
      </c>
      <c r="J63" s="32"/>
      <c r="K63" s="32">
        <v>8142</v>
      </c>
      <c r="L63" s="32"/>
      <c r="M63" s="32">
        <v>7771</v>
      </c>
    </row>
    <row r="64" spans="1:13" ht="23.25">
      <c r="A64" s="11" t="s">
        <v>13</v>
      </c>
      <c r="D64" s="14"/>
      <c r="E64" s="15"/>
      <c r="F64" s="15"/>
      <c r="G64" s="69">
        <f>SUM(G56:G63)</f>
        <v>204631</v>
      </c>
      <c r="H64" s="32"/>
      <c r="I64" s="69">
        <f>SUM(I56:I63)</f>
        <v>154494</v>
      </c>
      <c r="J64" s="32"/>
      <c r="K64" s="69">
        <f>SUM(K56:K63)</f>
        <v>116931</v>
      </c>
      <c r="L64" s="32"/>
      <c r="M64" s="69">
        <f>SUM(M56:M63)</f>
        <v>56304</v>
      </c>
    </row>
    <row r="65" spans="1:13" ht="23.25">
      <c r="A65" s="11" t="s">
        <v>14</v>
      </c>
      <c r="D65" s="14"/>
      <c r="E65" s="15"/>
      <c r="F65" s="15"/>
      <c r="G65" s="69">
        <f>SUM(G54,G64)</f>
        <v>658327</v>
      </c>
      <c r="H65" s="32"/>
      <c r="I65" s="69">
        <f>SUM(I54,I64)</f>
        <v>610126</v>
      </c>
      <c r="J65" s="32"/>
      <c r="K65" s="69">
        <f>SUM(K54,K64)</f>
        <v>347380</v>
      </c>
      <c r="L65" s="32"/>
      <c r="M65" s="69">
        <f>SUM(M54,M64)</f>
        <v>348072</v>
      </c>
    </row>
    <row r="66" spans="1:13" ht="23.25">
      <c r="D66" s="14"/>
      <c r="E66" s="15"/>
      <c r="F66" s="15"/>
      <c r="I66" s="19"/>
    </row>
    <row r="67" spans="1:13" ht="23.25">
      <c r="D67" s="14"/>
      <c r="E67" s="15"/>
      <c r="F67" s="15"/>
    </row>
    <row r="68" spans="1:13" ht="23.25">
      <c r="A68" s="12" t="s">
        <v>194</v>
      </c>
      <c r="D68" s="14"/>
      <c r="E68" s="15"/>
      <c r="F68" s="15"/>
    </row>
    <row r="69" spans="1:13" s="1" customFormat="1" ht="23.25">
      <c r="A69" s="1" t="s">
        <v>127</v>
      </c>
      <c r="D69" s="2"/>
      <c r="E69" s="3"/>
      <c r="F69" s="3"/>
      <c r="G69" s="72"/>
      <c r="K69" s="72"/>
    </row>
    <row r="70" spans="1:13" s="1" customFormat="1" ht="23.25">
      <c r="A70" s="18" t="s">
        <v>49</v>
      </c>
      <c r="D70" s="2"/>
      <c r="E70" s="3"/>
      <c r="F70" s="3"/>
      <c r="G70" s="72"/>
      <c r="K70" s="72"/>
    </row>
    <row r="71" spans="1:13" s="2" customFormat="1" ht="23.25">
      <c r="A71" s="2" t="str">
        <f>A3</f>
        <v>ณ วันที่ 30 มิถุนายน 2565</v>
      </c>
      <c r="G71" s="72"/>
      <c r="H71" s="4"/>
      <c r="I71" s="1"/>
      <c r="J71" s="4"/>
      <c r="K71" s="72"/>
      <c r="L71" s="4"/>
    </row>
    <row r="72" spans="1:13" s="24" customFormat="1" ht="23.25">
      <c r="C72" s="73"/>
      <c r="D72" s="73"/>
      <c r="H72" s="74"/>
      <c r="I72" s="14"/>
      <c r="J72" s="74"/>
      <c r="L72" s="74"/>
      <c r="M72" s="68" t="s">
        <v>107</v>
      </c>
    </row>
    <row r="73" spans="1:13" s="24" customFormat="1" ht="23.25">
      <c r="C73" s="73"/>
      <c r="D73" s="73"/>
      <c r="G73" s="133" t="s">
        <v>66</v>
      </c>
      <c r="H73" s="133"/>
      <c r="I73" s="133"/>
      <c r="J73" s="74"/>
      <c r="K73" s="133" t="s">
        <v>65</v>
      </c>
      <c r="L73" s="133"/>
      <c r="M73" s="133"/>
    </row>
    <row r="74" spans="1:13" s="24" customFormat="1" ht="23.25">
      <c r="C74" s="73"/>
      <c r="D74" s="73"/>
      <c r="E74" s="75" t="s">
        <v>0</v>
      </c>
      <c r="G74" s="76" t="str">
        <f>$G$6</f>
        <v>30 มิถุนายน 2565</v>
      </c>
      <c r="H74" s="77"/>
      <c r="I74" s="76" t="str">
        <f>$I$6</f>
        <v>31 ธันวาคม 2564</v>
      </c>
      <c r="J74" s="77"/>
      <c r="K74" s="76" t="str">
        <f>$K$6</f>
        <v>30 มิถุนายน 2565</v>
      </c>
      <c r="L74" s="77"/>
      <c r="M74" s="76" t="str">
        <f>$M$6</f>
        <v>31 ธันวาคม 2564</v>
      </c>
    </row>
    <row r="75" spans="1:13" s="24" customFormat="1" ht="23.25">
      <c r="C75" s="73"/>
      <c r="D75" s="73"/>
      <c r="E75" s="6"/>
      <c r="G75" s="103" t="s">
        <v>166</v>
      </c>
      <c r="H75" s="77"/>
      <c r="I75" s="103" t="s">
        <v>168</v>
      </c>
      <c r="J75" s="77"/>
      <c r="K75" s="103" t="s">
        <v>166</v>
      </c>
      <c r="L75" s="77"/>
      <c r="M75" s="103" t="s">
        <v>168</v>
      </c>
    </row>
    <row r="76" spans="1:13" s="24" customFormat="1" ht="23.25">
      <c r="C76" s="73"/>
      <c r="D76" s="73"/>
      <c r="E76" s="6"/>
      <c r="G76" s="103" t="s">
        <v>167</v>
      </c>
      <c r="H76" s="77"/>
      <c r="I76" s="103"/>
      <c r="J76" s="77"/>
      <c r="K76" s="103" t="s">
        <v>167</v>
      </c>
      <c r="L76" s="77"/>
      <c r="M76" s="103"/>
    </row>
    <row r="77" spans="1:13" ht="23.25">
      <c r="A77" s="11" t="s">
        <v>15</v>
      </c>
      <c r="D77" s="14"/>
      <c r="E77" s="15"/>
      <c r="F77" s="15"/>
      <c r="M77" s="19"/>
    </row>
    <row r="78" spans="1:13" ht="23.25">
      <c r="A78" s="12" t="s">
        <v>16</v>
      </c>
      <c r="D78" s="14"/>
      <c r="E78" s="15">
        <v>11</v>
      </c>
      <c r="F78" s="15"/>
      <c r="I78" s="19"/>
      <c r="M78" s="19"/>
    </row>
    <row r="79" spans="1:13" ht="23.25">
      <c r="A79" s="12" t="s">
        <v>17</v>
      </c>
      <c r="D79" s="14"/>
      <c r="E79" s="15"/>
      <c r="F79" s="15"/>
      <c r="I79" s="19"/>
      <c r="M79" s="19"/>
    </row>
    <row r="80" spans="1:13" ht="23.25">
      <c r="A80" s="12" t="s">
        <v>190</v>
      </c>
      <c r="D80" s="14"/>
      <c r="E80" s="15"/>
      <c r="F80" s="15"/>
      <c r="I80" s="19"/>
      <c r="M80" s="19"/>
    </row>
    <row r="81" spans="1:13" ht="23.25">
      <c r="A81" s="12" t="s">
        <v>153</v>
      </c>
      <c r="D81" s="14"/>
      <c r="E81" s="15"/>
      <c r="F81" s="15"/>
      <c r="I81" s="19"/>
      <c r="M81" s="19"/>
    </row>
    <row r="82" spans="1:13" ht="24" thickBot="1">
      <c r="A82" s="12" t="s">
        <v>154</v>
      </c>
      <c r="D82" s="14"/>
      <c r="E82" s="15"/>
      <c r="F82" s="15"/>
      <c r="G82" s="41">
        <v>356398</v>
      </c>
      <c r="H82" s="32"/>
      <c r="I82" s="41">
        <v>255463</v>
      </c>
      <c r="J82" s="32"/>
      <c r="K82" s="41">
        <v>356398</v>
      </c>
      <c r="L82" s="32"/>
      <c r="M82" s="41">
        <v>255463</v>
      </c>
    </row>
    <row r="83" spans="1:13" ht="24" thickTop="1">
      <c r="A83" s="12" t="s">
        <v>62</v>
      </c>
      <c r="D83" s="14"/>
      <c r="E83" s="15"/>
      <c r="F83" s="15"/>
      <c r="G83" s="31"/>
      <c r="H83" s="31"/>
      <c r="I83" s="31"/>
      <c r="J83" s="31"/>
      <c r="K83" s="31"/>
      <c r="L83" s="31"/>
      <c r="M83" s="31"/>
    </row>
    <row r="84" spans="1:13" ht="23.25">
      <c r="A84" s="12" t="s">
        <v>193</v>
      </c>
      <c r="D84" s="14"/>
      <c r="E84" s="15"/>
      <c r="F84" s="15"/>
      <c r="G84" s="12"/>
      <c r="K84" s="12"/>
    </row>
    <row r="85" spans="1:13" ht="23.25">
      <c r="A85" s="12" t="s">
        <v>153</v>
      </c>
      <c r="D85" s="14"/>
      <c r="E85" s="15"/>
      <c r="F85" s="15"/>
      <c r="G85" s="32"/>
      <c r="H85" s="32"/>
      <c r="I85" s="32"/>
      <c r="J85" s="32"/>
      <c r="K85" s="32"/>
      <c r="L85" s="32"/>
      <c r="M85" s="32"/>
    </row>
    <row r="86" spans="1:13" ht="23.25">
      <c r="A86" s="12" t="s">
        <v>154</v>
      </c>
      <c r="D86" s="14"/>
      <c r="E86" s="15"/>
      <c r="F86" s="15"/>
      <c r="G86" s="32">
        <v>280963</v>
      </c>
      <c r="H86" s="32"/>
      <c r="I86" s="32">
        <v>255463</v>
      </c>
      <c r="J86" s="32"/>
      <c r="K86" s="32">
        <v>280963</v>
      </c>
      <c r="L86" s="32"/>
      <c r="M86" s="32">
        <v>255463</v>
      </c>
    </row>
    <row r="87" spans="1:13" ht="23.25">
      <c r="A87" s="78" t="s">
        <v>18</v>
      </c>
      <c r="D87" s="14"/>
      <c r="E87" s="15">
        <v>11</v>
      </c>
      <c r="F87" s="15"/>
      <c r="G87" s="31">
        <v>221070</v>
      </c>
      <c r="H87" s="31"/>
      <c r="I87" s="31">
        <v>93569</v>
      </c>
      <c r="J87" s="31"/>
      <c r="K87" s="31">
        <v>221070</v>
      </c>
      <c r="L87" s="31"/>
      <c r="M87" s="31">
        <v>93569</v>
      </c>
    </row>
    <row r="88" spans="1:13" ht="23.25">
      <c r="A88" s="78" t="s">
        <v>131</v>
      </c>
      <c r="D88" s="14"/>
      <c r="E88" s="15"/>
      <c r="F88" s="15"/>
      <c r="G88" s="31">
        <v>4907</v>
      </c>
      <c r="H88" s="31"/>
      <c r="I88" s="31">
        <v>4907</v>
      </c>
      <c r="J88" s="31"/>
      <c r="K88" s="19">
        <v>0</v>
      </c>
      <c r="L88" s="31"/>
      <c r="M88" s="19">
        <v>0</v>
      </c>
    </row>
    <row r="89" spans="1:13" ht="23.25">
      <c r="A89" s="78" t="s">
        <v>199</v>
      </c>
      <c r="D89" s="14"/>
      <c r="E89" s="15"/>
      <c r="F89" s="15"/>
      <c r="G89" s="31"/>
      <c r="H89" s="31"/>
      <c r="I89" s="31"/>
      <c r="J89" s="31"/>
      <c r="K89" s="31"/>
      <c r="L89" s="31"/>
      <c r="M89" s="31"/>
    </row>
    <row r="90" spans="1:13" ht="23.25">
      <c r="A90" s="78" t="s">
        <v>102</v>
      </c>
      <c r="D90" s="14"/>
      <c r="E90" s="15">
        <v>5</v>
      </c>
      <c r="F90" s="15"/>
      <c r="G90" s="31">
        <v>-341</v>
      </c>
      <c r="H90" s="31"/>
      <c r="I90" s="31">
        <v>-159</v>
      </c>
      <c r="J90" s="33"/>
      <c r="K90" s="19">
        <v>0</v>
      </c>
      <c r="L90" s="33"/>
      <c r="M90" s="19">
        <v>0</v>
      </c>
    </row>
    <row r="91" spans="1:13" ht="23.25">
      <c r="A91" s="78" t="s">
        <v>170</v>
      </c>
      <c r="D91" s="14"/>
      <c r="E91" s="15">
        <v>10</v>
      </c>
      <c r="F91" s="15"/>
      <c r="G91" s="31">
        <v>6794</v>
      </c>
      <c r="H91" s="31"/>
      <c r="I91" s="19">
        <v>0</v>
      </c>
      <c r="J91" s="33"/>
      <c r="K91" s="31">
        <v>6794</v>
      </c>
      <c r="L91" s="33"/>
      <c r="M91" s="19">
        <v>0</v>
      </c>
    </row>
    <row r="92" spans="1:13" ht="23.25">
      <c r="A92" s="16" t="s">
        <v>19</v>
      </c>
      <c r="D92" s="14"/>
      <c r="E92" s="15"/>
      <c r="F92" s="15"/>
      <c r="G92" s="31"/>
      <c r="H92" s="31"/>
      <c r="I92" s="31"/>
      <c r="J92" s="31"/>
      <c r="K92" s="31"/>
      <c r="L92" s="31"/>
      <c r="M92" s="31"/>
    </row>
    <row r="93" spans="1:13" ht="23.25">
      <c r="A93" s="78" t="s">
        <v>20</v>
      </c>
      <c r="D93" s="14"/>
      <c r="E93" s="73"/>
      <c r="F93" s="15"/>
      <c r="G93" s="31">
        <v>16635</v>
      </c>
      <c r="H93" s="31"/>
      <c r="I93" s="31">
        <v>16635</v>
      </c>
      <c r="J93" s="31"/>
      <c r="K93" s="31">
        <v>16635</v>
      </c>
      <c r="L93" s="31"/>
      <c r="M93" s="31">
        <v>16635</v>
      </c>
    </row>
    <row r="94" spans="1:13" ht="23.25">
      <c r="A94" s="78" t="s">
        <v>21</v>
      </c>
      <c r="D94" s="14"/>
      <c r="E94" s="15"/>
      <c r="F94" s="15"/>
      <c r="G94" s="31">
        <v>-255956</v>
      </c>
      <c r="H94" s="31"/>
      <c r="I94" s="31">
        <v>-226595</v>
      </c>
      <c r="J94" s="31"/>
      <c r="K94" s="31">
        <v>-146875</v>
      </c>
      <c r="L94" s="31"/>
      <c r="M94" s="31">
        <v>-154896</v>
      </c>
    </row>
    <row r="95" spans="1:13" ht="23.25">
      <c r="A95" s="78" t="s">
        <v>67</v>
      </c>
      <c r="D95" s="14"/>
      <c r="E95" s="15"/>
      <c r="F95" s="15"/>
      <c r="G95" s="34">
        <v>235779</v>
      </c>
      <c r="H95" s="32"/>
      <c r="I95" s="34">
        <v>235779</v>
      </c>
      <c r="J95" s="32"/>
      <c r="K95" s="60">
        <v>0</v>
      </c>
      <c r="L95" s="32"/>
      <c r="M95" s="60">
        <v>0</v>
      </c>
    </row>
    <row r="96" spans="1:13" ht="23.25">
      <c r="A96" s="78" t="s">
        <v>78</v>
      </c>
      <c r="D96" s="14"/>
      <c r="E96" s="15"/>
      <c r="F96" s="15"/>
      <c r="G96" s="42">
        <f>SUM(G85:G95)</f>
        <v>509851</v>
      </c>
      <c r="H96" s="32"/>
      <c r="I96" s="42">
        <f>SUM(I85:I95)</f>
        <v>379599</v>
      </c>
      <c r="J96" s="32"/>
      <c r="K96" s="42">
        <f>SUM(K85:K95)</f>
        <v>378587</v>
      </c>
      <c r="L96" s="32"/>
      <c r="M96" s="42">
        <f>SUM(M85:M95)</f>
        <v>210771</v>
      </c>
    </row>
    <row r="97" spans="1:13" ht="23.25">
      <c r="A97" s="78" t="s">
        <v>79</v>
      </c>
      <c r="D97" s="14"/>
      <c r="E97" s="15"/>
      <c r="F97" s="15"/>
      <c r="G97" s="34">
        <v>13722</v>
      </c>
      <c r="H97" s="32"/>
      <c r="I97" s="34">
        <v>17432</v>
      </c>
      <c r="J97" s="32"/>
      <c r="K97" s="60">
        <v>0</v>
      </c>
      <c r="L97" s="32"/>
      <c r="M97" s="60">
        <v>0</v>
      </c>
    </row>
    <row r="98" spans="1:13" ht="23.25">
      <c r="A98" s="18" t="s">
        <v>22</v>
      </c>
      <c r="D98" s="14"/>
      <c r="E98" s="15"/>
      <c r="F98" s="15"/>
      <c r="G98" s="34">
        <f>SUM(G96:G97)</f>
        <v>523573</v>
      </c>
      <c r="H98" s="32"/>
      <c r="I98" s="34">
        <f>SUM(I96:I97)</f>
        <v>397031</v>
      </c>
      <c r="J98" s="32"/>
      <c r="K98" s="34">
        <f>SUM(K96:K97)</f>
        <v>378587</v>
      </c>
      <c r="L98" s="32"/>
      <c r="M98" s="34">
        <f>SUM(M96:M97)</f>
        <v>210771</v>
      </c>
    </row>
    <row r="99" spans="1:13" ht="24" thickBot="1">
      <c r="A99" s="11" t="s">
        <v>23</v>
      </c>
      <c r="D99" s="14"/>
      <c r="E99" s="15"/>
      <c r="F99" s="15"/>
      <c r="G99" s="41">
        <f>SUM(G65+G98)</f>
        <v>1181900</v>
      </c>
      <c r="H99" s="32"/>
      <c r="I99" s="41">
        <f>SUM(I65+I98)</f>
        <v>1007157</v>
      </c>
      <c r="J99" s="32"/>
      <c r="K99" s="41">
        <f>SUM(K65+K98)</f>
        <v>725967</v>
      </c>
      <c r="L99" s="32"/>
      <c r="M99" s="41">
        <f>SUM(M65+M98)</f>
        <v>558843</v>
      </c>
    </row>
    <row r="100" spans="1:13" ht="24" thickTop="1">
      <c r="D100" s="14"/>
      <c r="E100" s="15"/>
      <c r="F100" s="15"/>
      <c r="G100" s="31">
        <f>G99-G30</f>
        <v>0</v>
      </c>
      <c r="H100" s="31"/>
      <c r="I100" s="31">
        <f>I99-I30</f>
        <v>0</v>
      </c>
      <c r="J100" s="31"/>
      <c r="K100" s="31">
        <f>K99-K30</f>
        <v>0</v>
      </c>
      <c r="L100" s="31"/>
      <c r="M100" s="31">
        <f>M99-M30</f>
        <v>0</v>
      </c>
    </row>
    <row r="101" spans="1:13" ht="23.25">
      <c r="D101" s="14"/>
      <c r="E101" s="15"/>
      <c r="F101" s="15"/>
      <c r="G101" s="31"/>
      <c r="H101" s="31"/>
      <c r="I101" s="31"/>
      <c r="J101" s="31"/>
      <c r="K101" s="31"/>
      <c r="L101" s="31"/>
      <c r="M101" s="31"/>
    </row>
    <row r="102" spans="1:13" ht="23.25">
      <c r="A102" s="12" t="s">
        <v>194</v>
      </c>
      <c r="D102" s="14"/>
      <c r="E102" s="15"/>
      <c r="F102" s="15"/>
    </row>
    <row r="103" spans="1:13" ht="23.25">
      <c r="D103" s="14"/>
      <c r="E103" s="15"/>
      <c r="F103" s="15"/>
    </row>
    <row r="104" spans="1:13" ht="23.25">
      <c r="D104" s="14"/>
      <c r="E104" s="15"/>
      <c r="F104" s="15"/>
    </row>
    <row r="105" spans="1:13" ht="23.25">
      <c r="A105" s="80"/>
      <c r="B105" s="80"/>
      <c r="C105" s="80"/>
      <c r="D105" s="80"/>
      <c r="E105" s="80"/>
      <c r="F105" s="15"/>
    </row>
    <row r="106" spans="1:13" ht="23.25">
      <c r="D106" s="14"/>
      <c r="E106" s="15"/>
      <c r="F106" s="15"/>
    </row>
    <row r="107" spans="1:13" ht="23.25">
      <c r="F107" s="15"/>
      <c r="G107" s="14" t="s">
        <v>24</v>
      </c>
    </row>
    <row r="108" spans="1:13" ht="23.25">
      <c r="A108" s="80"/>
      <c r="B108" s="80"/>
      <c r="C108" s="80"/>
      <c r="D108" s="80"/>
      <c r="E108" s="80"/>
      <c r="F108" s="15"/>
    </row>
  </sheetData>
  <mergeCells count="6">
    <mergeCell ref="G5:I5"/>
    <mergeCell ref="K5:M5"/>
    <mergeCell ref="G38:I38"/>
    <mergeCell ref="K38:M38"/>
    <mergeCell ref="G73:I73"/>
    <mergeCell ref="K73:M73"/>
  </mergeCells>
  <pageMargins left="0.6692913385826772" right="0.23622047244094491" top="0.78740157480314965" bottom="0.39370078740157483" header="0.19685039370078741" footer="0.19685039370078741"/>
  <pageSetup paperSize="9" scale="78" orientation="portrait" r:id="rId1"/>
  <rowBreaks count="2" manualBreakCount="2">
    <brk id="33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2EB0-FABE-4B02-AE32-5D00647823AE}">
  <dimension ref="A1:L116"/>
  <sheetViews>
    <sheetView showGridLines="0" view="pageBreakPreview" topLeftCell="A71" zoomScale="80" zoomScaleNormal="100" zoomScaleSheetLayoutView="80" workbookViewId="0">
      <selection activeCell="F72" sqref="F72"/>
    </sheetView>
  </sheetViews>
  <sheetFormatPr defaultColWidth="10.5703125" defaultRowHeight="24" customHeight="1"/>
  <cols>
    <col min="1" max="1" width="11.5703125" style="12" customWidth="1"/>
    <col min="2" max="2" width="15.42578125" style="12" customWidth="1"/>
    <col min="3" max="3" width="11.42578125" style="12" customWidth="1"/>
    <col min="4" max="4" width="8.5703125" style="13" customWidth="1"/>
    <col min="5" max="5" width="2" style="13" customWidth="1"/>
    <col min="6" max="6" width="14.5703125" style="12" customWidth="1"/>
    <col min="7" max="7" width="2" style="12" customWidth="1"/>
    <col min="8" max="8" width="14.5703125" style="12" customWidth="1"/>
    <col min="9" max="9" width="2" style="12" customWidth="1"/>
    <col min="10" max="10" width="14.5703125" style="12" customWidth="1"/>
    <col min="11" max="11" width="2" style="12" customWidth="1"/>
    <col min="12" max="12" width="14.5703125" style="12" customWidth="1"/>
    <col min="13" max="13" width="11.5703125" style="12" bestFit="1" customWidth="1"/>
    <col min="14" max="249" width="10.5703125" style="12"/>
    <col min="250" max="250" width="11.5703125" style="12" customWidth="1"/>
    <col min="251" max="251" width="15.42578125" style="12" customWidth="1"/>
    <col min="252" max="252" width="12.42578125" style="12" customWidth="1"/>
    <col min="253" max="253" width="11.42578125" style="12" customWidth="1"/>
    <col min="254" max="254" width="6.5703125" style="12" customWidth="1"/>
    <col min="255" max="255" width="4" style="12" customWidth="1"/>
    <col min="256" max="256" width="13.42578125" style="12" customWidth="1"/>
    <col min="257" max="257" width="2.5703125" style="12" customWidth="1"/>
    <col min="258" max="258" width="13.42578125" style="12" customWidth="1"/>
    <col min="259" max="505" width="10.5703125" style="12"/>
    <col min="506" max="506" width="11.5703125" style="12" customWidth="1"/>
    <col min="507" max="507" width="15.42578125" style="12" customWidth="1"/>
    <col min="508" max="508" width="12.42578125" style="12" customWidth="1"/>
    <col min="509" max="509" width="11.42578125" style="12" customWidth="1"/>
    <col min="510" max="510" width="6.5703125" style="12" customWidth="1"/>
    <col min="511" max="511" width="4" style="12" customWidth="1"/>
    <col min="512" max="512" width="13.42578125" style="12" customWidth="1"/>
    <col min="513" max="513" width="2.5703125" style="12" customWidth="1"/>
    <col min="514" max="514" width="13.42578125" style="12" customWidth="1"/>
    <col min="515" max="761" width="10.5703125" style="12"/>
    <col min="762" max="762" width="11.5703125" style="12" customWidth="1"/>
    <col min="763" max="763" width="15.42578125" style="12" customWidth="1"/>
    <col min="764" max="764" width="12.42578125" style="12" customWidth="1"/>
    <col min="765" max="765" width="11.42578125" style="12" customWidth="1"/>
    <col min="766" max="766" width="6.5703125" style="12" customWidth="1"/>
    <col min="767" max="767" width="4" style="12" customWidth="1"/>
    <col min="768" max="768" width="13.42578125" style="12" customWidth="1"/>
    <col min="769" max="769" width="2.5703125" style="12" customWidth="1"/>
    <col min="770" max="770" width="13.42578125" style="12" customWidth="1"/>
    <col min="771" max="1017" width="10.5703125" style="12"/>
    <col min="1018" max="1018" width="11.5703125" style="12" customWidth="1"/>
    <col min="1019" max="1019" width="15.42578125" style="12" customWidth="1"/>
    <col min="1020" max="1020" width="12.42578125" style="12" customWidth="1"/>
    <col min="1021" max="1021" width="11.42578125" style="12" customWidth="1"/>
    <col min="1022" max="1022" width="6.5703125" style="12" customWidth="1"/>
    <col min="1023" max="1023" width="4" style="12" customWidth="1"/>
    <col min="1024" max="1024" width="13.42578125" style="12" customWidth="1"/>
    <col min="1025" max="1025" width="2.5703125" style="12" customWidth="1"/>
    <col min="1026" max="1026" width="13.42578125" style="12" customWidth="1"/>
    <col min="1027" max="1273" width="10.5703125" style="12"/>
    <col min="1274" max="1274" width="11.5703125" style="12" customWidth="1"/>
    <col min="1275" max="1275" width="15.42578125" style="12" customWidth="1"/>
    <col min="1276" max="1276" width="12.42578125" style="12" customWidth="1"/>
    <col min="1277" max="1277" width="11.42578125" style="12" customWidth="1"/>
    <col min="1278" max="1278" width="6.5703125" style="12" customWidth="1"/>
    <col min="1279" max="1279" width="4" style="12" customWidth="1"/>
    <col min="1280" max="1280" width="13.42578125" style="12" customWidth="1"/>
    <col min="1281" max="1281" width="2.5703125" style="12" customWidth="1"/>
    <col min="1282" max="1282" width="13.42578125" style="12" customWidth="1"/>
    <col min="1283" max="1529" width="10.5703125" style="12"/>
    <col min="1530" max="1530" width="11.5703125" style="12" customWidth="1"/>
    <col min="1531" max="1531" width="15.42578125" style="12" customWidth="1"/>
    <col min="1532" max="1532" width="12.42578125" style="12" customWidth="1"/>
    <col min="1533" max="1533" width="11.42578125" style="12" customWidth="1"/>
    <col min="1534" max="1534" width="6.5703125" style="12" customWidth="1"/>
    <col min="1535" max="1535" width="4" style="12" customWidth="1"/>
    <col min="1536" max="1536" width="13.42578125" style="12" customWidth="1"/>
    <col min="1537" max="1537" width="2.5703125" style="12" customWidth="1"/>
    <col min="1538" max="1538" width="13.42578125" style="12" customWidth="1"/>
    <col min="1539" max="1785" width="10.5703125" style="12"/>
    <col min="1786" max="1786" width="11.5703125" style="12" customWidth="1"/>
    <col min="1787" max="1787" width="15.42578125" style="12" customWidth="1"/>
    <col min="1788" max="1788" width="12.42578125" style="12" customWidth="1"/>
    <col min="1789" max="1789" width="11.42578125" style="12" customWidth="1"/>
    <col min="1790" max="1790" width="6.5703125" style="12" customWidth="1"/>
    <col min="1791" max="1791" width="4" style="12" customWidth="1"/>
    <col min="1792" max="1792" width="13.42578125" style="12" customWidth="1"/>
    <col min="1793" max="1793" width="2.5703125" style="12" customWidth="1"/>
    <col min="1794" max="1794" width="13.42578125" style="12" customWidth="1"/>
    <col min="1795" max="2041" width="10.5703125" style="12"/>
    <col min="2042" max="2042" width="11.5703125" style="12" customWidth="1"/>
    <col min="2043" max="2043" width="15.42578125" style="12" customWidth="1"/>
    <col min="2044" max="2044" width="12.42578125" style="12" customWidth="1"/>
    <col min="2045" max="2045" width="11.42578125" style="12" customWidth="1"/>
    <col min="2046" max="2046" width="6.5703125" style="12" customWidth="1"/>
    <col min="2047" max="2047" width="4" style="12" customWidth="1"/>
    <col min="2048" max="2048" width="13.42578125" style="12" customWidth="1"/>
    <col min="2049" max="2049" width="2.5703125" style="12" customWidth="1"/>
    <col min="2050" max="2050" width="13.42578125" style="12" customWidth="1"/>
    <col min="2051" max="2297" width="10.5703125" style="12"/>
    <col min="2298" max="2298" width="11.5703125" style="12" customWidth="1"/>
    <col min="2299" max="2299" width="15.42578125" style="12" customWidth="1"/>
    <col min="2300" max="2300" width="12.42578125" style="12" customWidth="1"/>
    <col min="2301" max="2301" width="11.42578125" style="12" customWidth="1"/>
    <col min="2302" max="2302" width="6.5703125" style="12" customWidth="1"/>
    <col min="2303" max="2303" width="4" style="12" customWidth="1"/>
    <col min="2304" max="2304" width="13.42578125" style="12" customWidth="1"/>
    <col min="2305" max="2305" width="2.5703125" style="12" customWidth="1"/>
    <col min="2306" max="2306" width="13.42578125" style="12" customWidth="1"/>
    <col min="2307" max="2553" width="10.5703125" style="12"/>
    <col min="2554" max="2554" width="11.5703125" style="12" customWidth="1"/>
    <col min="2555" max="2555" width="15.42578125" style="12" customWidth="1"/>
    <col min="2556" max="2556" width="12.42578125" style="12" customWidth="1"/>
    <col min="2557" max="2557" width="11.42578125" style="12" customWidth="1"/>
    <col min="2558" max="2558" width="6.5703125" style="12" customWidth="1"/>
    <col min="2559" max="2559" width="4" style="12" customWidth="1"/>
    <col min="2560" max="2560" width="13.42578125" style="12" customWidth="1"/>
    <col min="2561" max="2561" width="2.5703125" style="12" customWidth="1"/>
    <col min="2562" max="2562" width="13.42578125" style="12" customWidth="1"/>
    <col min="2563" max="2809" width="10.5703125" style="12"/>
    <col min="2810" max="2810" width="11.5703125" style="12" customWidth="1"/>
    <col min="2811" max="2811" width="15.42578125" style="12" customWidth="1"/>
    <col min="2812" max="2812" width="12.42578125" style="12" customWidth="1"/>
    <col min="2813" max="2813" width="11.42578125" style="12" customWidth="1"/>
    <col min="2814" max="2814" width="6.5703125" style="12" customWidth="1"/>
    <col min="2815" max="2815" width="4" style="12" customWidth="1"/>
    <col min="2816" max="2816" width="13.42578125" style="12" customWidth="1"/>
    <col min="2817" max="2817" width="2.5703125" style="12" customWidth="1"/>
    <col min="2818" max="2818" width="13.42578125" style="12" customWidth="1"/>
    <col min="2819" max="3065" width="10.5703125" style="12"/>
    <col min="3066" max="3066" width="11.5703125" style="12" customWidth="1"/>
    <col min="3067" max="3067" width="15.42578125" style="12" customWidth="1"/>
    <col min="3068" max="3068" width="12.42578125" style="12" customWidth="1"/>
    <col min="3069" max="3069" width="11.42578125" style="12" customWidth="1"/>
    <col min="3070" max="3070" width="6.5703125" style="12" customWidth="1"/>
    <col min="3071" max="3071" width="4" style="12" customWidth="1"/>
    <col min="3072" max="3072" width="13.42578125" style="12" customWidth="1"/>
    <col min="3073" max="3073" width="2.5703125" style="12" customWidth="1"/>
    <col min="3074" max="3074" width="13.42578125" style="12" customWidth="1"/>
    <col min="3075" max="3321" width="10.5703125" style="12"/>
    <col min="3322" max="3322" width="11.5703125" style="12" customWidth="1"/>
    <col min="3323" max="3323" width="15.42578125" style="12" customWidth="1"/>
    <col min="3324" max="3324" width="12.42578125" style="12" customWidth="1"/>
    <col min="3325" max="3325" width="11.42578125" style="12" customWidth="1"/>
    <col min="3326" max="3326" width="6.5703125" style="12" customWidth="1"/>
    <col min="3327" max="3327" width="4" style="12" customWidth="1"/>
    <col min="3328" max="3328" width="13.42578125" style="12" customWidth="1"/>
    <col min="3329" max="3329" width="2.5703125" style="12" customWidth="1"/>
    <col min="3330" max="3330" width="13.42578125" style="12" customWidth="1"/>
    <col min="3331" max="3577" width="10.5703125" style="12"/>
    <col min="3578" max="3578" width="11.5703125" style="12" customWidth="1"/>
    <col min="3579" max="3579" width="15.42578125" style="12" customWidth="1"/>
    <col min="3580" max="3580" width="12.42578125" style="12" customWidth="1"/>
    <col min="3581" max="3581" width="11.42578125" style="12" customWidth="1"/>
    <col min="3582" max="3582" width="6.5703125" style="12" customWidth="1"/>
    <col min="3583" max="3583" width="4" style="12" customWidth="1"/>
    <col min="3584" max="3584" width="13.42578125" style="12" customWidth="1"/>
    <col min="3585" max="3585" width="2.5703125" style="12" customWidth="1"/>
    <col min="3586" max="3586" width="13.42578125" style="12" customWidth="1"/>
    <col min="3587" max="3833" width="10.5703125" style="12"/>
    <col min="3834" max="3834" width="11.5703125" style="12" customWidth="1"/>
    <col min="3835" max="3835" width="15.42578125" style="12" customWidth="1"/>
    <col min="3836" max="3836" width="12.42578125" style="12" customWidth="1"/>
    <col min="3837" max="3837" width="11.42578125" style="12" customWidth="1"/>
    <col min="3838" max="3838" width="6.5703125" style="12" customWidth="1"/>
    <col min="3839" max="3839" width="4" style="12" customWidth="1"/>
    <col min="3840" max="3840" width="13.42578125" style="12" customWidth="1"/>
    <col min="3841" max="3841" width="2.5703125" style="12" customWidth="1"/>
    <col min="3842" max="3842" width="13.42578125" style="12" customWidth="1"/>
    <col min="3843" max="4089" width="10.5703125" style="12"/>
    <col min="4090" max="4090" width="11.5703125" style="12" customWidth="1"/>
    <col min="4091" max="4091" width="15.42578125" style="12" customWidth="1"/>
    <col min="4092" max="4092" width="12.42578125" style="12" customWidth="1"/>
    <col min="4093" max="4093" width="11.42578125" style="12" customWidth="1"/>
    <col min="4094" max="4094" width="6.5703125" style="12" customWidth="1"/>
    <col min="4095" max="4095" width="4" style="12" customWidth="1"/>
    <col min="4096" max="4096" width="13.42578125" style="12" customWidth="1"/>
    <col min="4097" max="4097" width="2.5703125" style="12" customWidth="1"/>
    <col min="4098" max="4098" width="13.42578125" style="12" customWidth="1"/>
    <col min="4099" max="4345" width="10.5703125" style="12"/>
    <col min="4346" max="4346" width="11.5703125" style="12" customWidth="1"/>
    <col min="4347" max="4347" width="15.42578125" style="12" customWidth="1"/>
    <col min="4348" max="4348" width="12.42578125" style="12" customWidth="1"/>
    <col min="4349" max="4349" width="11.42578125" style="12" customWidth="1"/>
    <col min="4350" max="4350" width="6.5703125" style="12" customWidth="1"/>
    <col min="4351" max="4351" width="4" style="12" customWidth="1"/>
    <col min="4352" max="4352" width="13.42578125" style="12" customWidth="1"/>
    <col min="4353" max="4353" width="2.5703125" style="12" customWidth="1"/>
    <col min="4354" max="4354" width="13.42578125" style="12" customWidth="1"/>
    <col min="4355" max="4601" width="10.5703125" style="12"/>
    <col min="4602" max="4602" width="11.5703125" style="12" customWidth="1"/>
    <col min="4603" max="4603" width="15.42578125" style="12" customWidth="1"/>
    <col min="4604" max="4604" width="12.42578125" style="12" customWidth="1"/>
    <col min="4605" max="4605" width="11.42578125" style="12" customWidth="1"/>
    <col min="4606" max="4606" width="6.5703125" style="12" customWidth="1"/>
    <col min="4607" max="4607" width="4" style="12" customWidth="1"/>
    <col min="4608" max="4608" width="13.42578125" style="12" customWidth="1"/>
    <col min="4609" max="4609" width="2.5703125" style="12" customWidth="1"/>
    <col min="4610" max="4610" width="13.42578125" style="12" customWidth="1"/>
    <col min="4611" max="4857" width="10.5703125" style="12"/>
    <col min="4858" max="4858" width="11.5703125" style="12" customWidth="1"/>
    <col min="4859" max="4859" width="15.42578125" style="12" customWidth="1"/>
    <col min="4860" max="4860" width="12.42578125" style="12" customWidth="1"/>
    <col min="4861" max="4861" width="11.42578125" style="12" customWidth="1"/>
    <col min="4862" max="4862" width="6.5703125" style="12" customWidth="1"/>
    <col min="4863" max="4863" width="4" style="12" customWidth="1"/>
    <col min="4864" max="4864" width="13.42578125" style="12" customWidth="1"/>
    <col min="4865" max="4865" width="2.5703125" style="12" customWidth="1"/>
    <col min="4866" max="4866" width="13.42578125" style="12" customWidth="1"/>
    <col min="4867" max="5113" width="10.5703125" style="12"/>
    <col min="5114" max="5114" width="11.5703125" style="12" customWidth="1"/>
    <col min="5115" max="5115" width="15.42578125" style="12" customWidth="1"/>
    <col min="5116" max="5116" width="12.42578125" style="12" customWidth="1"/>
    <col min="5117" max="5117" width="11.42578125" style="12" customWidth="1"/>
    <col min="5118" max="5118" width="6.5703125" style="12" customWidth="1"/>
    <col min="5119" max="5119" width="4" style="12" customWidth="1"/>
    <col min="5120" max="5120" width="13.42578125" style="12" customWidth="1"/>
    <col min="5121" max="5121" width="2.5703125" style="12" customWidth="1"/>
    <col min="5122" max="5122" width="13.42578125" style="12" customWidth="1"/>
    <col min="5123" max="5369" width="10.5703125" style="12"/>
    <col min="5370" max="5370" width="11.5703125" style="12" customWidth="1"/>
    <col min="5371" max="5371" width="15.42578125" style="12" customWidth="1"/>
    <col min="5372" max="5372" width="12.42578125" style="12" customWidth="1"/>
    <col min="5373" max="5373" width="11.42578125" style="12" customWidth="1"/>
    <col min="5374" max="5374" width="6.5703125" style="12" customWidth="1"/>
    <col min="5375" max="5375" width="4" style="12" customWidth="1"/>
    <col min="5376" max="5376" width="13.42578125" style="12" customWidth="1"/>
    <col min="5377" max="5377" width="2.5703125" style="12" customWidth="1"/>
    <col min="5378" max="5378" width="13.42578125" style="12" customWidth="1"/>
    <col min="5379" max="5625" width="10.5703125" style="12"/>
    <col min="5626" max="5626" width="11.5703125" style="12" customWidth="1"/>
    <col min="5627" max="5627" width="15.42578125" style="12" customWidth="1"/>
    <col min="5628" max="5628" width="12.42578125" style="12" customWidth="1"/>
    <col min="5629" max="5629" width="11.42578125" style="12" customWidth="1"/>
    <col min="5630" max="5630" width="6.5703125" style="12" customWidth="1"/>
    <col min="5631" max="5631" width="4" style="12" customWidth="1"/>
    <col min="5632" max="5632" width="13.42578125" style="12" customWidth="1"/>
    <col min="5633" max="5633" width="2.5703125" style="12" customWidth="1"/>
    <col min="5634" max="5634" width="13.42578125" style="12" customWidth="1"/>
    <col min="5635" max="5881" width="10.5703125" style="12"/>
    <col min="5882" max="5882" width="11.5703125" style="12" customWidth="1"/>
    <col min="5883" max="5883" width="15.42578125" style="12" customWidth="1"/>
    <col min="5884" max="5884" width="12.42578125" style="12" customWidth="1"/>
    <col min="5885" max="5885" width="11.42578125" style="12" customWidth="1"/>
    <col min="5886" max="5886" width="6.5703125" style="12" customWidth="1"/>
    <col min="5887" max="5887" width="4" style="12" customWidth="1"/>
    <col min="5888" max="5888" width="13.42578125" style="12" customWidth="1"/>
    <col min="5889" max="5889" width="2.5703125" style="12" customWidth="1"/>
    <col min="5890" max="5890" width="13.42578125" style="12" customWidth="1"/>
    <col min="5891" max="6137" width="10.5703125" style="12"/>
    <col min="6138" max="6138" width="11.5703125" style="12" customWidth="1"/>
    <col min="6139" max="6139" width="15.42578125" style="12" customWidth="1"/>
    <col min="6140" max="6140" width="12.42578125" style="12" customWidth="1"/>
    <col min="6141" max="6141" width="11.42578125" style="12" customWidth="1"/>
    <col min="6142" max="6142" width="6.5703125" style="12" customWidth="1"/>
    <col min="6143" max="6143" width="4" style="12" customWidth="1"/>
    <col min="6144" max="6144" width="13.42578125" style="12" customWidth="1"/>
    <col min="6145" max="6145" width="2.5703125" style="12" customWidth="1"/>
    <col min="6146" max="6146" width="13.42578125" style="12" customWidth="1"/>
    <col min="6147" max="6393" width="10.5703125" style="12"/>
    <col min="6394" max="6394" width="11.5703125" style="12" customWidth="1"/>
    <col min="6395" max="6395" width="15.42578125" style="12" customWidth="1"/>
    <col min="6396" max="6396" width="12.42578125" style="12" customWidth="1"/>
    <col min="6397" max="6397" width="11.42578125" style="12" customWidth="1"/>
    <col min="6398" max="6398" width="6.5703125" style="12" customWidth="1"/>
    <col min="6399" max="6399" width="4" style="12" customWidth="1"/>
    <col min="6400" max="6400" width="13.42578125" style="12" customWidth="1"/>
    <col min="6401" max="6401" width="2.5703125" style="12" customWidth="1"/>
    <col min="6402" max="6402" width="13.42578125" style="12" customWidth="1"/>
    <col min="6403" max="6649" width="10.5703125" style="12"/>
    <col min="6650" max="6650" width="11.5703125" style="12" customWidth="1"/>
    <col min="6651" max="6651" width="15.42578125" style="12" customWidth="1"/>
    <col min="6652" max="6652" width="12.42578125" style="12" customWidth="1"/>
    <col min="6653" max="6653" width="11.42578125" style="12" customWidth="1"/>
    <col min="6654" max="6654" width="6.5703125" style="12" customWidth="1"/>
    <col min="6655" max="6655" width="4" style="12" customWidth="1"/>
    <col min="6656" max="6656" width="13.42578125" style="12" customWidth="1"/>
    <col min="6657" max="6657" width="2.5703125" style="12" customWidth="1"/>
    <col min="6658" max="6658" width="13.42578125" style="12" customWidth="1"/>
    <col min="6659" max="6905" width="10.5703125" style="12"/>
    <col min="6906" max="6906" width="11.5703125" style="12" customWidth="1"/>
    <col min="6907" max="6907" width="15.42578125" style="12" customWidth="1"/>
    <col min="6908" max="6908" width="12.42578125" style="12" customWidth="1"/>
    <col min="6909" max="6909" width="11.42578125" style="12" customWidth="1"/>
    <col min="6910" max="6910" width="6.5703125" style="12" customWidth="1"/>
    <col min="6911" max="6911" width="4" style="12" customWidth="1"/>
    <col min="6912" max="6912" width="13.42578125" style="12" customWidth="1"/>
    <col min="6913" max="6913" width="2.5703125" style="12" customWidth="1"/>
    <col min="6914" max="6914" width="13.42578125" style="12" customWidth="1"/>
    <col min="6915" max="7161" width="10.5703125" style="12"/>
    <col min="7162" max="7162" width="11.5703125" style="12" customWidth="1"/>
    <col min="7163" max="7163" width="15.42578125" style="12" customWidth="1"/>
    <col min="7164" max="7164" width="12.42578125" style="12" customWidth="1"/>
    <col min="7165" max="7165" width="11.42578125" style="12" customWidth="1"/>
    <col min="7166" max="7166" width="6.5703125" style="12" customWidth="1"/>
    <col min="7167" max="7167" width="4" style="12" customWidth="1"/>
    <col min="7168" max="7168" width="13.42578125" style="12" customWidth="1"/>
    <col min="7169" max="7169" width="2.5703125" style="12" customWidth="1"/>
    <col min="7170" max="7170" width="13.42578125" style="12" customWidth="1"/>
    <col min="7171" max="7417" width="10.5703125" style="12"/>
    <col min="7418" max="7418" width="11.5703125" style="12" customWidth="1"/>
    <col min="7419" max="7419" width="15.42578125" style="12" customWidth="1"/>
    <col min="7420" max="7420" width="12.42578125" style="12" customWidth="1"/>
    <col min="7421" max="7421" width="11.42578125" style="12" customWidth="1"/>
    <col min="7422" max="7422" width="6.5703125" style="12" customWidth="1"/>
    <col min="7423" max="7423" width="4" style="12" customWidth="1"/>
    <col min="7424" max="7424" width="13.42578125" style="12" customWidth="1"/>
    <col min="7425" max="7425" width="2.5703125" style="12" customWidth="1"/>
    <col min="7426" max="7426" width="13.42578125" style="12" customWidth="1"/>
    <col min="7427" max="7673" width="10.5703125" style="12"/>
    <col min="7674" max="7674" width="11.5703125" style="12" customWidth="1"/>
    <col min="7675" max="7675" width="15.42578125" style="12" customWidth="1"/>
    <col min="7676" max="7676" width="12.42578125" style="12" customWidth="1"/>
    <col min="7677" max="7677" width="11.42578125" style="12" customWidth="1"/>
    <col min="7678" max="7678" width="6.5703125" style="12" customWidth="1"/>
    <col min="7679" max="7679" width="4" style="12" customWidth="1"/>
    <col min="7680" max="7680" width="13.42578125" style="12" customWidth="1"/>
    <col min="7681" max="7681" width="2.5703125" style="12" customWidth="1"/>
    <col min="7682" max="7682" width="13.42578125" style="12" customWidth="1"/>
    <col min="7683" max="7929" width="10.5703125" style="12"/>
    <col min="7930" max="7930" width="11.5703125" style="12" customWidth="1"/>
    <col min="7931" max="7931" width="15.42578125" style="12" customWidth="1"/>
    <col min="7932" max="7932" width="12.42578125" style="12" customWidth="1"/>
    <col min="7933" max="7933" width="11.42578125" style="12" customWidth="1"/>
    <col min="7934" max="7934" width="6.5703125" style="12" customWidth="1"/>
    <col min="7935" max="7935" width="4" style="12" customWidth="1"/>
    <col min="7936" max="7936" width="13.42578125" style="12" customWidth="1"/>
    <col min="7937" max="7937" width="2.5703125" style="12" customWidth="1"/>
    <col min="7938" max="7938" width="13.42578125" style="12" customWidth="1"/>
    <col min="7939" max="8185" width="10.5703125" style="12"/>
    <col min="8186" max="8186" width="11.5703125" style="12" customWidth="1"/>
    <col min="8187" max="8187" width="15.42578125" style="12" customWidth="1"/>
    <col min="8188" max="8188" width="12.42578125" style="12" customWidth="1"/>
    <col min="8189" max="8189" width="11.42578125" style="12" customWidth="1"/>
    <col min="8190" max="8190" width="6.5703125" style="12" customWidth="1"/>
    <col min="8191" max="8191" width="4" style="12" customWidth="1"/>
    <col min="8192" max="8192" width="13.42578125" style="12" customWidth="1"/>
    <col min="8193" max="8193" width="2.5703125" style="12" customWidth="1"/>
    <col min="8194" max="8194" width="13.42578125" style="12" customWidth="1"/>
    <col min="8195" max="8441" width="10.5703125" style="12"/>
    <col min="8442" max="8442" width="11.5703125" style="12" customWidth="1"/>
    <col min="8443" max="8443" width="15.42578125" style="12" customWidth="1"/>
    <col min="8444" max="8444" width="12.42578125" style="12" customWidth="1"/>
    <col min="8445" max="8445" width="11.42578125" style="12" customWidth="1"/>
    <col min="8446" max="8446" width="6.5703125" style="12" customWidth="1"/>
    <col min="8447" max="8447" width="4" style="12" customWidth="1"/>
    <col min="8448" max="8448" width="13.42578125" style="12" customWidth="1"/>
    <col min="8449" max="8449" width="2.5703125" style="12" customWidth="1"/>
    <col min="8450" max="8450" width="13.42578125" style="12" customWidth="1"/>
    <col min="8451" max="8697" width="10.5703125" style="12"/>
    <col min="8698" max="8698" width="11.5703125" style="12" customWidth="1"/>
    <col min="8699" max="8699" width="15.42578125" style="12" customWidth="1"/>
    <col min="8700" max="8700" width="12.42578125" style="12" customWidth="1"/>
    <col min="8701" max="8701" width="11.42578125" style="12" customWidth="1"/>
    <col min="8702" max="8702" width="6.5703125" style="12" customWidth="1"/>
    <col min="8703" max="8703" width="4" style="12" customWidth="1"/>
    <col min="8704" max="8704" width="13.42578125" style="12" customWidth="1"/>
    <col min="8705" max="8705" width="2.5703125" style="12" customWidth="1"/>
    <col min="8706" max="8706" width="13.42578125" style="12" customWidth="1"/>
    <col min="8707" max="8953" width="10.5703125" style="12"/>
    <col min="8954" max="8954" width="11.5703125" style="12" customWidth="1"/>
    <col min="8955" max="8955" width="15.42578125" style="12" customWidth="1"/>
    <col min="8956" max="8956" width="12.42578125" style="12" customWidth="1"/>
    <col min="8957" max="8957" width="11.42578125" style="12" customWidth="1"/>
    <col min="8958" max="8958" width="6.5703125" style="12" customWidth="1"/>
    <col min="8959" max="8959" width="4" style="12" customWidth="1"/>
    <col min="8960" max="8960" width="13.42578125" style="12" customWidth="1"/>
    <col min="8961" max="8961" width="2.5703125" style="12" customWidth="1"/>
    <col min="8962" max="8962" width="13.42578125" style="12" customWidth="1"/>
    <col min="8963" max="9209" width="10.5703125" style="12"/>
    <col min="9210" max="9210" width="11.5703125" style="12" customWidth="1"/>
    <col min="9211" max="9211" width="15.42578125" style="12" customWidth="1"/>
    <col min="9212" max="9212" width="12.42578125" style="12" customWidth="1"/>
    <col min="9213" max="9213" width="11.42578125" style="12" customWidth="1"/>
    <col min="9214" max="9214" width="6.5703125" style="12" customWidth="1"/>
    <col min="9215" max="9215" width="4" style="12" customWidth="1"/>
    <col min="9216" max="9216" width="13.42578125" style="12" customWidth="1"/>
    <col min="9217" max="9217" width="2.5703125" style="12" customWidth="1"/>
    <col min="9218" max="9218" width="13.42578125" style="12" customWidth="1"/>
    <col min="9219" max="9465" width="10.5703125" style="12"/>
    <col min="9466" max="9466" width="11.5703125" style="12" customWidth="1"/>
    <col min="9467" max="9467" width="15.42578125" style="12" customWidth="1"/>
    <col min="9468" max="9468" width="12.42578125" style="12" customWidth="1"/>
    <col min="9469" max="9469" width="11.42578125" style="12" customWidth="1"/>
    <col min="9470" max="9470" width="6.5703125" style="12" customWidth="1"/>
    <col min="9471" max="9471" width="4" style="12" customWidth="1"/>
    <col min="9472" max="9472" width="13.42578125" style="12" customWidth="1"/>
    <col min="9473" max="9473" width="2.5703125" style="12" customWidth="1"/>
    <col min="9474" max="9474" width="13.42578125" style="12" customWidth="1"/>
    <col min="9475" max="9721" width="10.5703125" style="12"/>
    <col min="9722" max="9722" width="11.5703125" style="12" customWidth="1"/>
    <col min="9723" max="9723" width="15.42578125" style="12" customWidth="1"/>
    <col min="9724" max="9724" width="12.42578125" style="12" customWidth="1"/>
    <col min="9725" max="9725" width="11.42578125" style="12" customWidth="1"/>
    <col min="9726" max="9726" width="6.5703125" style="12" customWidth="1"/>
    <col min="9727" max="9727" width="4" style="12" customWidth="1"/>
    <col min="9728" max="9728" width="13.42578125" style="12" customWidth="1"/>
    <col min="9729" max="9729" width="2.5703125" style="12" customWidth="1"/>
    <col min="9730" max="9730" width="13.42578125" style="12" customWidth="1"/>
    <col min="9731" max="9977" width="10.5703125" style="12"/>
    <col min="9978" max="9978" width="11.5703125" style="12" customWidth="1"/>
    <col min="9979" max="9979" width="15.42578125" style="12" customWidth="1"/>
    <col min="9980" max="9980" width="12.42578125" style="12" customWidth="1"/>
    <col min="9981" max="9981" width="11.42578125" style="12" customWidth="1"/>
    <col min="9982" max="9982" width="6.5703125" style="12" customWidth="1"/>
    <col min="9983" max="9983" width="4" style="12" customWidth="1"/>
    <col min="9984" max="9984" width="13.42578125" style="12" customWidth="1"/>
    <col min="9985" max="9985" width="2.5703125" style="12" customWidth="1"/>
    <col min="9986" max="9986" width="13.42578125" style="12" customWidth="1"/>
    <col min="9987" max="10233" width="10.5703125" style="12"/>
    <col min="10234" max="10234" width="11.5703125" style="12" customWidth="1"/>
    <col min="10235" max="10235" width="15.42578125" style="12" customWidth="1"/>
    <col min="10236" max="10236" width="12.42578125" style="12" customWidth="1"/>
    <col min="10237" max="10237" width="11.42578125" style="12" customWidth="1"/>
    <col min="10238" max="10238" width="6.5703125" style="12" customWidth="1"/>
    <col min="10239" max="10239" width="4" style="12" customWidth="1"/>
    <col min="10240" max="10240" width="13.42578125" style="12" customWidth="1"/>
    <col min="10241" max="10241" width="2.5703125" style="12" customWidth="1"/>
    <col min="10242" max="10242" width="13.42578125" style="12" customWidth="1"/>
    <col min="10243" max="10489" width="10.5703125" style="12"/>
    <col min="10490" max="10490" width="11.5703125" style="12" customWidth="1"/>
    <col min="10491" max="10491" width="15.42578125" style="12" customWidth="1"/>
    <col min="10492" max="10492" width="12.42578125" style="12" customWidth="1"/>
    <col min="10493" max="10493" width="11.42578125" style="12" customWidth="1"/>
    <col min="10494" max="10494" width="6.5703125" style="12" customWidth="1"/>
    <col min="10495" max="10495" width="4" style="12" customWidth="1"/>
    <col min="10496" max="10496" width="13.42578125" style="12" customWidth="1"/>
    <col min="10497" max="10497" width="2.5703125" style="12" customWidth="1"/>
    <col min="10498" max="10498" width="13.42578125" style="12" customWidth="1"/>
    <col min="10499" max="10745" width="10.5703125" style="12"/>
    <col min="10746" max="10746" width="11.5703125" style="12" customWidth="1"/>
    <col min="10747" max="10747" width="15.42578125" style="12" customWidth="1"/>
    <col min="10748" max="10748" width="12.42578125" style="12" customWidth="1"/>
    <col min="10749" max="10749" width="11.42578125" style="12" customWidth="1"/>
    <col min="10750" max="10750" width="6.5703125" style="12" customWidth="1"/>
    <col min="10751" max="10751" width="4" style="12" customWidth="1"/>
    <col min="10752" max="10752" width="13.42578125" style="12" customWidth="1"/>
    <col min="10753" max="10753" width="2.5703125" style="12" customWidth="1"/>
    <col min="10754" max="10754" width="13.42578125" style="12" customWidth="1"/>
    <col min="10755" max="11001" width="10.5703125" style="12"/>
    <col min="11002" max="11002" width="11.5703125" style="12" customWidth="1"/>
    <col min="11003" max="11003" width="15.42578125" style="12" customWidth="1"/>
    <col min="11004" max="11004" width="12.42578125" style="12" customWidth="1"/>
    <col min="11005" max="11005" width="11.42578125" style="12" customWidth="1"/>
    <col min="11006" max="11006" width="6.5703125" style="12" customWidth="1"/>
    <col min="11007" max="11007" width="4" style="12" customWidth="1"/>
    <col min="11008" max="11008" width="13.42578125" style="12" customWidth="1"/>
    <col min="11009" max="11009" width="2.5703125" style="12" customWidth="1"/>
    <col min="11010" max="11010" width="13.42578125" style="12" customWidth="1"/>
    <col min="11011" max="11257" width="10.5703125" style="12"/>
    <col min="11258" max="11258" width="11.5703125" style="12" customWidth="1"/>
    <col min="11259" max="11259" width="15.42578125" style="12" customWidth="1"/>
    <col min="11260" max="11260" width="12.42578125" style="12" customWidth="1"/>
    <col min="11261" max="11261" width="11.42578125" style="12" customWidth="1"/>
    <col min="11262" max="11262" width="6.5703125" style="12" customWidth="1"/>
    <col min="11263" max="11263" width="4" style="12" customWidth="1"/>
    <col min="11264" max="11264" width="13.42578125" style="12" customWidth="1"/>
    <col min="11265" max="11265" width="2.5703125" style="12" customWidth="1"/>
    <col min="11266" max="11266" width="13.42578125" style="12" customWidth="1"/>
    <col min="11267" max="11513" width="10.5703125" style="12"/>
    <col min="11514" max="11514" width="11.5703125" style="12" customWidth="1"/>
    <col min="11515" max="11515" width="15.42578125" style="12" customWidth="1"/>
    <col min="11516" max="11516" width="12.42578125" style="12" customWidth="1"/>
    <col min="11517" max="11517" width="11.42578125" style="12" customWidth="1"/>
    <col min="11518" max="11518" width="6.5703125" style="12" customWidth="1"/>
    <col min="11519" max="11519" width="4" style="12" customWidth="1"/>
    <col min="11520" max="11520" width="13.42578125" style="12" customWidth="1"/>
    <col min="11521" max="11521" width="2.5703125" style="12" customWidth="1"/>
    <col min="11522" max="11522" width="13.42578125" style="12" customWidth="1"/>
    <col min="11523" max="11769" width="10.5703125" style="12"/>
    <col min="11770" max="11770" width="11.5703125" style="12" customWidth="1"/>
    <col min="11771" max="11771" width="15.42578125" style="12" customWidth="1"/>
    <col min="11772" max="11772" width="12.42578125" style="12" customWidth="1"/>
    <col min="11773" max="11773" width="11.42578125" style="12" customWidth="1"/>
    <col min="11774" max="11774" width="6.5703125" style="12" customWidth="1"/>
    <col min="11775" max="11775" width="4" style="12" customWidth="1"/>
    <col min="11776" max="11776" width="13.42578125" style="12" customWidth="1"/>
    <col min="11777" max="11777" width="2.5703125" style="12" customWidth="1"/>
    <col min="11778" max="11778" width="13.42578125" style="12" customWidth="1"/>
    <col min="11779" max="12025" width="10.5703125" style="12"/>
    <col min="12026" max="12026" width="11.5703125" style="12" customWidth="1"/>
    <col min="12027" max="12027" width="15.42578125" style="12" customWidth="1"/>
    <col min="12028" max="12028" width="12.42578125" style="12" customWidth="1"/>
    <col min="12029" max="12029" width="11.42578125" style="12" customWidth="1"/>
    <col min="12030" max="12030" width="6.5703125" style="12" customWidth="1"/>
    <col min="12031" max="12031" width="4" style="12" customWidth="1"/>
    <col min="12032" max="12032" width="13.42578125" style="12" customWidth="1"/>
    <col min="12033" max="12033" width="2.5703125" style="12" customWidth="1"/>
    <col min="12034" max="12034" width="13.42578125" style="12" customWidth="1"/>
    <col min="12035" max="12281" width="10.5703125" style="12"/>
    <col min="12282" max="12282" width="11.5703125" style="12" customWidth="1"/>
    <col min="12283" max="12283" width="15.42578125" style="12" customWidth="1"/>
    <col min="12284" max="12284" width="12.42578125" style="12" customWidth="1"/>
    <col min="12285" max="12285" width="11.42578125" style="12" customWidth="1"/>
    <col min="12286" max="12286" width="6.5703125" style="12" customWidth="1"/>
    <col min="12287" max="12287" width="4" style="12" customWidth="1"/>
    <col min="12288" max="12288" width="13.42578125" style="12" customWidth="1"/>
    <col min="12289" max="12289" width="2.5703125" style="12" customWidth="1"/>
    <col min="12290" max="12290" width="13.42578125" style="12" customWidth="1"/>
    <col min="12291" max="12537" width="10.5703125" style="12"/>
    <col min="12538" max="12538" width="11.5703125" style="12" customWidth="1"/>
    <col min="12539" max="12539" width="15.42578125" style="12" customWidth="1"/>
    <col min="12540" max="12540" width="12.42578125" style="12" customWidth="1"/>
    <col min="12541" max="12541" width="11.42578125" style="12" customWidth="1"/>
    <col min="12542" max="12542" width="6.5703125" style="12" customWidth="1"/>
    <col min="12543" max="12543" width="4" style="12" customWidth="1"/>
    <col min="12544" max="12544" width="13.42578125" style="12" customWidth="1"/>
    <col min="12545" max="12545" width="2.5703125" style="12" customWidth="1"/>
    <col min="12546" max="12546" width="13.42578125" style="12" customWidth="1"/>
    <col min="12547" max="12793" width="10.5703125" style="12"/>
    <col min="12794" max="12794" width="11.5703125" style="12" customWidth="1"/>
    <col min="12795" max="12795" width="15.42578125" style="12" customWidth="1"/>
    <col min="12796" max="12796" width="12.42578125" style="12" customWidth="1"/>
    <col min="12797" max="12797" width="11.42578125" style="12" customWidth="1"/>
    <col min="12798" max="12798" width="6.5703125" style="12" customWidth="1"/>
    <col min="12799" max="12799" width="4" style="12" customWidth="1"/>
    <col min="12800" max="12800" width="13.42578125" style="12" customWidth="1"/>
    <col min="12801" max="12801" width="2.5703125" style="12" customWidth="1"/>
    <col min="12802" max="12802" width="13.42578125" style="12" customWidth="1"/>
    <col min="12803" max="13049" width="10.5703125" style="12"/>
    <col min="13050" max="13050" width="11.5703125" style="12" customWidth="1"/>
    <col min="13051" max="13051" width="15.42578125" style="12" customWidth="1"/>
    <col min="13052" max="13052" width="12.42578125" style="12" customWidth="1"/>
    <col min="13053" max="13053" width="11.42578125" style="12" customWidth="1"/>
    <col min="13054" max="13054" width="6.5703125" style="12" customWidth="1"/>
    <col min="13055" max="13055" width="4" style="12" customWidth="1"/>
    <col min="13056" max="13056" width="13.42578125" style="12" customWidth="1"/>
    <col min="13057" max="13057" width="2.5703125" style="12" customWidth="1"/>
    <col min="13058" max="13058" width="13.42578125" style="12" customWidth="1"/>
    <col min="13059" max="13305" width="10.5703125" style="12"/>
    <col min="13306" max="13306" width="11.5703125" style="12" customWidth="1"/>
    <col min="13307" max="13307" width="15.42578125" style="12" customWidth="1"/>
    <col min="13308" max="13308" width="12.42578125" style="12" customWidth="1"/>
    <col min="13309" max="13309" width="11.42578125" style="12" customWidth="1"/>
    <col min="13310" max="13310" width="6.5703125" style="12" customWidth="1"/>
    <col min="13311" max="13311" width="4" style="12" customWidth="1"/>
    <col min="13312" max="13312" width="13.42578125" style="12" customWidth="1"/>
    <col min="13313" max="13313" width="2.5703125" style="12" customWidth="1"/>
    <col min="13314" max="13314" width="13.42578125" style="12" customWidth="1"/>
    <col min="13315" max="13561" width="10.5703125" style="12"/>
    <col min="13562" max="13562" width="11.5703125" style="12" customWidth="1"/>
    <col min="13563" max="13563" width="15.42578125" style="12" customWidth="1"/>
    <col min="13564" max="13564" width="12.42578125" style="12" customWidth="1"/>
    <col min="13565" max="13565" width="11.42578125" style="12" customWidth="1"/>
    <col min="13566" max="13566" width="6.5703125" style="12" customWidth="1"/>
    <col min="13567" max="13567" width="4" style="12" customWidth="1"/>
    <col min="13568" max="13568" width="13.42578125" style="12" customWidth="1"/>
    <col min="13569" max="13569" width="2.5703125" style="12" customWidth="1"/>
    <col min="13570" max="13570" width="13.42578125" style="12" customWidth="1"/>
    <col min="13571" max="13817" width="10.5703125" style="12"/>
    <col min="13818" max="13818" width="11.5703125" style="12" customWidth="1"/>
    <col min="13819" max="13819" width="15.42578125" style="12" customWidth="1"/>
    <col min="13820" max="13820" width="12.42578125" style="12" customWidth="1"/>
    <col min="13821" max="13821" width="11.42578125" style="12" customWidth="1"/>
    <col min="13822" max="13822" width="6.5703125" style="12" customWidth="1"/>
    <col min="13823" max="13823" width="4" style="12" customWidth="1"/>
    <col min="13824" max="13824" width="13.42578125" style="12" customWidth="1"/>
    <col min="13825" max="13825" width="2.5703125" style="12" customWidth="1"/>
    <col min="13826" max="13826" width="13.42578125" style="12" customWidth="1"/>
    <col min="13827" max="14073" width="10.5703125" style="12"/>
    <col min="14074" max="14074" width="11.5703125" style="12" customWidth="1"/>
    <col min="14075" max="14075" width="15.42578125" style="12" customWidth="1"/>
    <col min="14076" max="14076" width="12.42578125" style="12" customWidth="1"/>
    <col min="14077" max="14077" width="11.42578125" style="12" customWidth="1"/>
    <col min="14078" max="14078" width="6.5703125" style="12" customWidth="1"/>
    <col min="14079" max="14079" width="4" style="12" customWidth="1"/>
    <col min="14080" max="14080" width="13.42578125" style="12" customWidth="1"/>
    <col min="14081" max="14081" width="2.5703125" style="12" customWidth="1"/>
    <col min="14082" max="14082" width="13.42578125" style="12" customWidth="1"/>
    <col min="14083" max="14329" width="10.5703125" style="12"/>
    <col min="14330" max="14330" width="11.5703125" style="12" customWidth="1"/>
    <col min="14331" max="14331" width="15.42578125" style="12" customWidth="1"/>
    <col min="14332" max="14332" width="12.42578125" style="12" customWidth="1"/>
    <col min="14333" max="14333" width="11.42578125" style="12" customWidth="1"/>
    <col min="14334" max="14334" width="6.5703125" style="12" customWidth="1"/>
    <col min="14335" max="14335" width="4" style="12" customWidth="1"/>
    <col min="14336" max="14336" width="13.42578125" style="12" customWidth="1"/>
    <col min="14337" max="14337" width="2.5703125" style="12" customWidth="1"/>
    <col min="14338" max="14338" width="13.42578125" style="12" customWidth="1"/>
    <col min="14339" max="14585" width="10.5703125" style="12"/>
    <col min="14586" max="14586" width="11.5703125" style="12" customWidth="1"/>
    <col min="14587" max="14587" width="15.42578125" style="12" customWidth="1"/>
    <col min="14588" max="14588" width="12.42578125" style="12" customWidth="1"/>
    <col min="14589" max="14589" width="11.42578125" style="12" customWidth="1"/>
    <col min="14590" max="14590" width="6.5703125" style="12" customWidth="1"/>
    <col min="14591" max="14591" width="4" style="12" customWidth="1"/>
    <col min="14592" max="14592" width="13.42578125" style="12" customWidth="1"/>
    <col min="14593" max="14593" width="2.5703125" style="12" customWidth="1"/>
    <col min="14594" max="14594" width="13.42578125" style="12" customWidth="1"/>
    <col min="14595" max="14841" width="10.5703125" style="12"/>
    <col min="14842" max="14842" width="11.5703125" style="12" customWidth="1"/>
    <col min="14843" max="14843" width="15.42578125" style="12" customWidth="1"/>
    <col min="14844" max="14844" width="12.42578125" style="12" customWidth="1"/>
    <col min="14845" max="14845" width="11.42578125" style="12" customWidth="1"/>
    <col min="14846" max="14846" width="6.5703125" style="12" customWidth="1"/>
    <col min="14847" max="14847" width="4" style="12" customWidth="1"/>
    <col min="14848" max="14848" width="13.42578125" style="12" customWidth="1"/>
    <col min="14849" max="14849" width="2.5703125" style="12" customWidth="1"/>
    <col min="14850" max="14850" width="13.42578125" style="12" customWidth="1"/>
    <col min="14851" max="15097" width="10.5703125" style="12"/>
    <col min="15098" max="15098" width="11.5703125" style="12" customWidth="1"/>
    <col min="15099" max="15099" width="15.42578125" style="12" customWidth="1"/>
    <col min="15100" max="15100" width="12.42578125" style="12" customWidth="1"/>
    <col min="15101" max="15101" width="11.42578125" style="12" customWidth="1"/>
    <col min="15102" max="15102" width="6.5703125" style="12" customWidth="1"/>
    <col min="15103" max="15103" width="4" style="12" customWidth="1"/>
    <col min="15104" max="15104" width="13.42578125" style="12" customWidth="1"/>
    <col min="15105" max="15105" width="2.5703125" style="12" customWidth="1"/>
    <col min="15106" max="15106" width="13.42578125" style="12" customWidth="1"/>
    <col min="15107" max="15353" width="10.5703125" style="12"/>
    <col min="15354" max="15354" width="11.5703125" style="12" customWidth="1"/>
    <col min="15355" max="15355" width="15.42578125" style="12" customWidth="1"/>
    <col min="15356" max="15356" width="12.42578125" style="12" customWidth="1"/>
    <col min="15357" max="15357" width="11.42578125" style="12" customWidth="1"/>
    <col min="15358" max="15358" width="6.5703125" style="12" customWidth="1"/>
    <col min="15359" max="15359" width="4" style="12" customWidth="1"/>
    <col min="15360" max="15360" width="13.42578125" style="12" customWidth="1"/>
    <col min="15361" max="15361" width="2.5703125" style="12" customWidth="1"/>
    <col min="15362" max="15362" width="13.42578125" style="12" customWidth="1"/>
    <col min="15363" max="15609" width="10.5703125" style="12"/>
    <col min="15610" max="15610" width="11.5703125" style="12" customWidth="1"/>
    <col min="15611" max="15611" width="15.42578125" style="12" customWidth="1"/>
    <col min="15612" max="15612" width="12.42578125" style="12" customWidth="1"/>
    <col min="15613" max="15613" width="11.42578125" style="12" customWidth="1"/>
    <col min="15614" max="15614" width="6.5703125" style="12" customWidth="1"/>
    <col min="15615" max="15615" width="4" style="12" customWidth="1"/>
    <col min="15616" max="15616" width="13.42578125" style="12" customWidth="1"/>
    <col min="15617" max="15617" width="2.5703125" style="12" customWidth="1"/>
    <col min="15618" max="15618" width="13.42578125" style="12" customWidth="1"/>
    <col min="15619" max="15865" width="10.5703125" style="12"/>
    <col min="15866" max="15866" width="11.5703125" style="12" customWidth="1"/>
    <col min="15867" max="15867" width="15.42578125" style="12" customWidth="1"/>
    <col min="15868" max="15868" width="12.42578125" style="12" customWidth="1"/>
    <col min="15869" max="15869" width="11.42578125" style="12" customWidth="1"/>
    <col min="15870" max="15870" width="6.5703125" style="12" customWidth="1"/>
    <col min="15871" max="15871" width="4" style="12" customWidth="1"/>
    <col min="15872" max="15872" width="13.42578125" style="12" customWidth="1"/>
    <col min="15873" max="15873" width="2.5703125" style="12" customWidth="1"/>
    <col min="15874" max="15874" width="13.42578125" style="12" customWidth="1"/>
    <col min="15875" max="16121" width="10.5703125" style="12"/>
    <col min="16122" max="16122" width="11.5703125" style="12" customWidth="1"/>
    <col min="16123" max="16123" width="15.42578125" style="12" customWidth="1"/>
    <col min="16124" max="16124" width="12.42578125" style="12" customWidth="1"/>
    <col min="16125" max="16125" width="11.42578125" style="12" customWidth="1"/>
    <col min="16126" max="16126" width="6.5703125" style="12" customWidth="1"/>
    <col min="16127" max="16127" width="4" style="12" customWidth="1"/>
    <col min="16128" max="16128" width="13.42578125" style="12" customWidth="1"/>
    <col min="16129" max="16129" width="2.5703125" style="12" customWidth="1"/>
    <col min="16130" max="16130" width="13.42578125" style="12" customWidth="1"/>
    <col min="16131" max="16384" width="10.5703125" style="12"/>
  </cols>
  <sheetData>
    <row r="1" spans="1:12" ht="24" customHeight="1">
      <c r="L1" s="68" t="s">
        <v>106</v>
      </c>
    </row>
    <row r="2" spans="1:12" s="1" customFormat="1" ht="24" customHeight="1">
      <c r="A2" s="1" t="s">
        <v>127</v>
      </c>
      <c r="D2" s="3"/>
      <c r="E2" s="3"/>
    </row>
    <row r="3" spans="1:12" s="1" customFormat="1" ht="24" customHeight="1">
      <c r="A3" s="1" t="s">
        <v>54</v>
      </c>
      <c r="D3" s="3"/>
      <c r="E3" s="3"/>
    </row>
    <row r="4" spans="1:12" s="2" customFormat="1" ht="24" customHeight="1">
      <c r="A4" s="2" t="s">
        <v>186</v>
      </c>
      <c r="F4" s="4"/>
      <c r="G4" s="4"/>
      <c r="H4" s="4"/>
      <c r="I4" s="4"/>
      <c r="J4" s="4"/>
      <c r="K4" s="4"/>
      <c r="L4" s="4"/>
    </row>
    <row r="5" spans="1:12" s="5" customFormat="1" ht="24" customHeight="1">
      <c r="C5" s="6"/>
      <c r="F5" s="7"/>
      <c r="G5" s="7"/>
      <c r="H5" s="7"/>
      <c r="I5" s="7"/>
      <c r="J5" s="7"/>
      <c r="K5" s="7"/>
      <c r="L5" s="8" t="s">
        <v>107</v>
      </c>
    </row>
    <row r="6" spans="1:12" s="5" customFormat="1" ht="24" customHeight="1">
      <c r="C6" s="6"/>
      <c r="F6" s="133" t="s">
        <v>66</v>
      </c>
      <c r="G6" s="133"/>
      <c r="H6" s="133"/>
      <c r="I6" s="7"/>
      <c r="J6" s="133" t="s">
        <v>65</v>
      </c>
      <c r="K6" s="133"/>
      <c r="L6" s="133"/>
    </row>
    <row r="7" spans="1:12" s="9" customFormat="1" ht="24" customHeight="1">
      <c r="C7" s="10"/>
      <c r="D7" s="26" t="s">
        <v>0</v>
      </c>
      <c r="F7" s="26">
        <v>2565</v>
      </c>
      <c r="G7" s="81"/>
      <c r="H7" s="26">
        <v>2564</v>
      </c>
      <c r="I7" s="81"/>
      <c r="J7" s="26">
        <v>2565</v>
      </c>
      <c r="K7" s="81"/>
      <c r="L7" s="26">
        <v>2564</v>
      </c>
    </row>
    <row r="8" spans="1:12" ht="24" customHeight="1">
      <c r="A8" s="11" t="s">
        <v>55</v>
      </c>
      <c r="D8" s="15"/>
      <c r="E8" s="15"/>
    </row>
    <row r="9" spans="1:12" ht="24" customHeight="1">
      <c r="A9" s="12" t="s">
        <v>132</v>
      </c>
      <c r="D9" s="15"/>
      <c r="E9" s="15"/>
      <c r="F9" s="19">
        <v>318039</v>
      </c>
      <c r="G9" s="19"/>
      <c r="H9" s="19">
        <v>114854</v>
      </c>
      <c r="I9" s="19"/>
      <c r="J9" s="19">
        <v>100133</v>
      </c>
      <c r="K9" s="19"/>
      <c r="L9" s="19">
        <v>66475</v>
      </c>
    </row>
    <row r="10" spans="1:12" ht="24" customHeight="1">
      <c r="A10" s="78" t="s">
        <v>133</v>
      </c>
      <c r="D10" s="15"/>
      <c r="E10" s="15"/>
      <c r="F10" s="22">
        <v>-256033</v>
      </c>
      <c r="G10" s="19"/>
      <c r="H10" s="22">
        <v>-115720</v>
      </c>
      <c r="I10" s="19"/>
      <c r="J10" s="22">
        <v>-78077</v>
      </c>
      <c r="K10" s="19"/>
      <c r="L10" s="22">
        <v>-68595</v>
      </c>
    </row>
    <row r="11" spans="1:12" ht="24" customHeight="1">
      <c r="A11" s="11" t="s">
        <v>139</v>
      </c>
      <c r="D11" s="15"/>
      <c r="E11" s="15"/>
      <c r="F11" s="20">
        <f>SUM(F9:F10)</f>
        <v>62006</v>
      </c>
      <c r="G11" s="20"/>
      <c r="H11" s="20">
        <f>SUM(H9:H10)</f>
        <v>-866</v>
      </c>
      <c r="I11" s="20"/>
      <c r="J11" s="20">
        <f>SUM(J9:J10)</f>
        <v>22056</v>
      </c>
      <c r="K11" s="20"/>
      <c r="L11" s="20">
        <f>SUM(L9:L10)</f>
        <v>-2120</v>
      </c>
    </row>
    <row r="12" spans="1:12" ht="24" customHeight="1">
      <c r="A12" s="12" t="s">
        <v>25</v>
      </c>
      <c r="D12" s="15"/>
      <c r="E12" s="15"/>
      <c r="F12" s="22">
        <v>1980</v>
      </c>
      <c r="G12" s="20"/>
      <c r="H12" s="22">
        <v>711</v>
      </c>
      <c r="I12" s="20"/>
      <c r="J12" s="22">
        <v>10522</v>
      </c>
      <c r="K12" s="20"/>
      <c r="L12" s="22">
        <v>3928</v>
      </c>
    </row>
    <row r="13" spans="1:12" ht="24" customHeight="1">
      <c r="A13" s="11" t="s">
        <v>140</v>
      </c>
      <c r="D13" s="15"/>
      <c r="E13" s="15"/>
      <c r="F13" s="20">
        <f>SUM(F11:F12)</f>
        <v>63986</v>
      </c>
      <c r="G13" s="20"/>
      <c r="H13" s="20">
        <f>SUM(H11:H12)</f>
        <v>-155</v>
      </c>
      <c r="I13" s="20"/>
      <c r="J13" s="20">
        <f>SUM(J11:J12)</f>
        <v>32578</v>
      </c>
      <c r="K13" s="20"/>
      <c r="L13" s="20">
        <f>SUM(L11:L12)</f>
        <v>1808</v>
      </c>
    </row>
    <row r="14" spans="1:12" ht="24" customHeight="1">
      <c r="A14" s="78" t="s">
        <v>171</v>
      </c>
      <c r="D14" s="15"/>
      <c r="E14" s="15"/>
      <c r="F14" s="19">
        <v>-3599</v>
      </c>
      <c r="G14" s="19"/>
      <c r="H14" s="19">
        <v>-1840</v>
      </c>
      <c r="I14" s="19"/>
      <c r="J14" s="19">
        <v>-754</v>
      </c>
      <c r="K14" s="19"/>
      <c r="L14" s="19">
        <v>-450</v>
      </c>
    </row>
    <row r="15" spans="1:12" ht="24" customHeight="1">
      <c r="A15" s="78" t="s">
        <v>26</v>
      </c>
      <c r="D15" s="15"/>
      <c r="E15" s="15"/>
      <c r="F15" s="22">
        <v>-43631</v>
      </c>
      <c r="G15" s="20"/>
      <c r="H15" s="22">
        <v>-28077</v>
      </c>
      <c r="I15" s="20"/>
      <c r="J15" s="22">
        <v>-22202</v>
      </c>
      <c r="K15" s="20"/>
      <c r="L15" s="22">
        <v>-15820</v>
      </c>
    </row>
    <row r="16" spans="1:12" ht="24" customHeight="1">
      <c r="A16" s="11" t="s">
        <v>27</v>
      </c>
      <c r="D16" s="15"/>
      <c r="E16" s="15"/>
      <c r="F16" s="22">
        <f>SUM(F14:F15)</f>
        <v>-47230</v>
      </c>
      <c r="G16" s="20"/>
      <c r="H16" s="22">
        <f>SUM(H14:H15)</f>
        <v>-29917</v>
      </c>
      <c r="I16" s="20"/>
      <c r="J16" s="22">
        <f>SUM(J14:J15)</f>
        <v>-22956</v>
      </c>
      <c r="K16" s="20"/>
      <c r="L16" s="22">
        <f>SUM(L14:L15)</f>
        <v>-16270</v>
      </c>
    </row>
    <row r="17" spans="1:12" ht="24" customHeight="1">
      <c r="A17" s="11" t="s">
        <v>172</v>
      </c>
      <c r="D17" s="15"/>
      <c r="E17" s="15"/>
      <c r="F17" s="20">
        <f>F13+F16</f>
        <v>16756</v>
      </c>
      <c r="G17" s="20"/>
      <c r="H17" s="20">
        <f>H13+H16</f>
        <v>-30072</v>
      </c>
      <c r="I17" s="20"/>
      <c r="J17" s="20">
        <f>J13+J16</f>
        <v>9622</v>
      </c>
      <c r="K17" s="20"/>
      <c r="L17" s="20">
        <f>L13+L16</f>
        <v>-14462</v>
      </c>
    </row>
    <row r="18" spans="1:12" ht="24" customHeight="1">
      <c r="A18" s="12" t="s">
        <v>96</v>
      </c>
      <c r="D18" s="15"/>
      <c r="E18" s="15"/>
      <c r="F18" s="22">
        <v>-5645</v>
      </c>
      <c r="G18" s="20"/>
      <c r="H18" s="22">
        <v>-5413</v>
      </c>
      <c r="I18" s="20"/>
      <c r="J18" s="22">
        <v>-3310</v>
      </c>
      <c r="K18" s="20"/>
      <c r="L18" s="22">
        <v>-2943</v>
      </c>
    </row>
    <row r="19" spans="1:12" ht="24" customHeight="1">
      <c r="A19" s="11" t="s">
        <v>163</v>
      </c>
      <c r="D19" s="15"/>
      <c r="E19" s="15"/>
      <c r="F19" s="20">
        <f>SUM(F17:F18)</f>
        <v>11111</v>
      </c>
      <c r="G19" s="20"/>
      <c r="H19" s="20">
        <f>SUM(H17:H18)</f>
        <v>-35485</v>
      </c>
      <c r="I19" s="20"/>
      <c r="J19" s="20">
        <f>SUM(J17:J18)</f>
        <v>6312</v>
      </c>
      <c r="K19" s="20"/>
      <c r="L19" s="20">
        <f>SUM(L17:L18)</f>
        <v>-17405</v>
      </c>
    </row>
    <row r="20" spans="1:12" ht="24" customHeight="1">
      <c r="A20" s="16" t="s">
        <v>195</v>
      </c>
      <c r="D20" s="15">
        <v>12</v>
      </c>
      <c r="E20" s="15"/>
      <c r="F20" s="22">
        <v>-976</v>
      </c>
      <c r="G20" s="20"/>
      <c r="H20" s="22">
        <v>-512</v>
      </c>
      <c r="I20" s="20"/>
      <c r="J20" s="22">
        <v>-11</v>
      </c>
      <c r="K20" s="20"/>
      <c r="L20" s="22">
        <v>102</v>
      </c>
    </row>
    <row r="21" spans="1:12" ht="24" customHeight="1">
      <c r="A21" s="18" t="s">
        <v>114</v>
      </c>
      <c r="D21" s="15"/>
      <c r="E21" s="15"/>
      <c r="F21" s="61">
        <f>SUM(F19:F20)</f>
        <v>10135</v>
      </c>
      <c r="G21" s="20"/>
      <c r="H21" s="61">
        <f>SUM(H19:H20)</f>
        <v>-35997</v>
      </c>
      <c r="I21" s="20"/>
      <c r="J21" s="61">
        <f>SUM(J19:J20)</f>
        <v>6301</v>
      </c>
      <c r="K21" s="20"/>
      <c r="L21" s="61">
        <f>SUM(L19:L20)</f>
        <v>-17303</v>
      </c>
    </row>
    <row r="22" spans="1:12" ht="24" customHeight="1">
      <c r="A22" s="18"/>
      <c r="D22" s="15"/>
      <c r="E22" s="15"/>
      <c r="F22" s="20"/>
      <c r="G22" s="20"/>
      <c r="H22" s="20"/>
      <c r="I22" s="20"/>
      <c r="J22" s="20"/>
      <c r="K22" s="20"/>
      <c r="L22" s="20"/>
    </row>
    <row r="23" spans="1:12" ht="24" customHeight="1">
      <c r="A23" s="1" t="s">
        <v>56</v>
      </c>
      <c r="D23" s="15"/>
      <c r="E23" s="15"/>
      <c r="F23" s="20"/>
      <c r="G23" s="20"/>
      <c r="H23" s="20"/>
      <c r="I23" s="20"/>
      <c r="J23" s="20"/>
      <c r="K23" s="20"/>
      <c r="L23" s="20"/>
    </row>
    <row r="24" spans="1:12" ht="24" customHeight="1">
      <c r="A24" s="1" t="s">
        <v>110</v>
      </c>
      <c r="D24" s="15"/>
      <c r="E24" s="15"/>
      <c r="F24" s="22">
        <v>0</v>
      </c>
      <c r="G24" s="20"/>
      <c r="H24" s="22">
        <v>0</v>
      </c>
      <c r="I24" s="20"/>
      <c r="J24" s="22">
        <v>0</v>
      </c>
      <c r="K24" s="20"/>
      <c r="L24" s="22">
        <v>0</v>
      </c>
    </row>
    <row r="25" spans="1:12" ht="24" customHeight="1" thickBot="1">
      <c r="A25" s="18" t="s">
        <v>111</v>
      </c>
      <c r="D25" s="15"/>
      <c r="E25" s="15"/>
      <c r="F25" s="23">
        <f>SUM(F21,F24)</f>
        <v>10135</v>
      </c>
      <c r="G25" s="20"/>
      <c r="H25" s="23">
        <f>SUM(H21,H24)</f>
        <v>-35997</v>
      </c>
      <c r="I25" s="20"/>
      <c r="J25" s="23">
        <f>SUM(J21,J24)</f>
        <v>6301</v>
      </c>
      <c r="K25" s="20"/>
      <c r="L25" s="23">
        <f>SUM(L21,L24)</f>
        <v>-17303</v>
      </c>
    </row>
    <row r="26" spans="1:12" ht="24" customHeight="1" thickTop="1">
      <c r="A26" s="18"/>
      <c r="D26" s="15"/>
      <c r="E26" s="15"/>
      <c r="F26" s="20"/>
      <c r="G26" s="20"/>
      <c r="H26" s="20"/>
      <c r="I26" s="20"/>
      <c r="J26" s="20" t="s">
        <v>105</v>
      </c>
      <c r="K26" s="20"/>
      <c r="L26" s="20"/>
    </row>
    <row r="27" spans="1:12" ht="24" customHeight="1">
      <c r="A27" s="18"/>
      <c r="D27" s="15"/>
      <c r="E27" s="15"/>
      <c r="F27" s="20"/>
      <c r="G27" s="20"/>
      <c r="H27" s="20"/>
      <c r="I27" s="20"/>
      <c r="J27" s="20"/>
      <c r="K27" s="20"/>
      <c r="L27" s="20"/>
    </row>
    <row r="28" spans="1:12" ht="24" customHeight="1">
      <c r="A28" s="12" t="s">
        <v>194</v>
      </c>
      <c r="D28" s="15"/>
      <c r="E28" s="15"/>
    </row>
    <row r="29" spans="1:12" ht="24" customHeight="1">
      <c r="D29" s="15"/>
      <c r="E29" s="15"/>
      <c r="L29" s="68" t="s">
        <v>106</v>
      </c>
    </row>
    <row r="30" spans="1:12" s="1" customFormat="1" ht="24" customHeight="1">
      <c r="A30" s="1" t="s">
        <v>127</v>
      </c>
      <c r="D30" s="3"/>
      <c r="E30" s="3"/>
    </row>
    <row r="31" spans="1:12" s="1" customFormat="1" ht="24" customHeight="1">
      <c r="A31" s="1" t="s">
        <v>80</v>
      </c>
      <c r="D31" s="3"/>
      <c r="E31" s="3"/>
    </row>
    <row r="32" spans="1:12" s="2" customFormat="1" ht="24" customHeight="1">
      <c r="A32" s="2" t="s">
        <v>186</v>
      </c>
      <c r="F32" s="4"/>
      <c r="G32" s="4"/>
      <c r="H32" s="4"/>
      <c r="I32" s="4"/>
      <c r="J32" s="4"/>
      <c r="K32" s="4"/>
      <c r="L32" s="4"/>
    </row>
    <row r="33" spans="1:12" s="5" customFormat="1" ht="24" customHeight="1">
      <c r="C33" s="6"/>
      <c r="F33" s="7"/>
      <c r="G33" s="7"/>
      <c r="H33" s="7"/>
      <c r="I33" s="7"/>
      <c r="J33" s="7"/>
      <c r="K33" s="7"/>
      <c r="L33" s="8" t="s">
        <v>107</v>
      </c>
    </row>
    <row r="34" spans="1:12" s="5" customFormat="1" ht="24" customHeight="1">
      <c r="C34" s="6"/>
      <c r="F34" s="133" t="s">
        <v>66</v>
      </c>
      <c r="G34" s="133"/>
      <c r="H34" s="133"/>
      <c r="I34" s="7"/>
      <c r="J34" s="133" t="s">
        <v>65</v>
      </c>
      <c r="K34" s="133"/>
      <c r="L34" s="133"/>
    </row>
    <row r="35" spans="1:12" s="9" customFormat="1" ht="24" customHeight="1">
      <c r="C35" s="10"/>
      <c r="D35" s="26" t="s">
        <v>0</v>
      </c>
      <c r="F35" s="26">
        <f>F7</f>
        <v>2565</v>
      </c>
      <c r="G35" s="81"/>
      <c r="H35" s="26">
        <f>H7</f>
        <v>2564</v>
      </c>
      <c r="I35" s="81"/>
      <c r="J35" s="26">
        <f>J7</f>
        <v>2565</v>
      </c>
      <c r="K35" s="81"/>
      <c r="L35" s="26">
        <f>L7</f>
        <v>2564</v>
      </c>
    </row>
    <row r="36" spans="1:12" ht="24" customHeight="1">
      <c r="A36" s="11" t="s">
        <v>219</v>
      </c>
      <c r="D36" s="15"/>
      <c r="E36" s="15"/>
    </row>
    <row r="37" spans="1:12" ht="24" customHeight="1" thickBot="1">
      <c r="A37" s="12" t="s">
        <v>81</v>
      </c>
      <c r="D37" s="15"/>
      <c r="E37" s="15"/>
      <c r="F37" s="25">
        <v>6491</v>
      </c>
      <c r="H37" s="25">
        <v>-36494</v>
      </c>
      <c r="J37" s="23">
        <f>SUM(J21)</f>
        <v>6301</v>
      </c>
      <c r="L37" s="23">
        <f>SUM(L21)</f>
        <v>-17303</v>
      </c>
    </row>
    <row r="38" spans="1:12" ht="24" customHeight="1" thickTop="1">
      <c r="A38" s="12" t="s">
        <v>204</v>
      </c>
      <c r="D38" s="15"/>
      <c r="E38" s="15"/>
      <c r="F38" s="25"/>
      <c r="H38" s="25"/>
      <c r="J38" s="20"/>
      <c r="L38" s="20"/>
    </row>
    <row r="39" spans="1:12" ht="24" customHeight="1">
      <c r="A39" s="12" t="s">
        <v>205</v>
      </c>
      <c r="D39" s="15"/>
      <c r="E39" s="15"/>
      <c r="F39" s="19">
        <v>3644</v>
      </c>
      <c r="G39" s="19"/>
      <c r="H39" s="19">
        <v>497</v>
      </c>
      <c r="I39" s="19"/>
      <c r="J39" s="19"/>
      <c r="K39" s="19"/>
      <c r="L39" s="19"/>
    </row>
    <row r="40" spans="1:12" ht="24" customHeight="1" thickBot="1">
      <c r="D40" s="15"/>
      <c r="E40" s="15"/>
      <c r="F40" s="30">
        <f>SUM(F37:F39)</f>
        <v>10135</v>
      </c>
      <c r="G40" s="19"/>
      <c r="H40" s="30">
        <f>SUM(H37:H39)</f>
        <v>-35997</v>
      </c>
      <c r="I40" s="19"/>
      <c r="J40" s="19"/>
      <c r="K40" s="19"/>
      <c r="L40" s="19"/>
    </row>
    <row r="41" spans="1:12" ht="24" customHeight="1" thickTop="1">
      <c r="A41" s="78"/>
      <c r="D41" s="15"/>
      <c r="E41" s="15"/>
      <c r="F41" s="17"/>
      <c r="G41" s="17"/>
      <c r="H41" s="17"/>
      <c r="I41" s="17"/>
      <c r="J41" s="17"/>
      <c r="K41" s="17"/>
      <c r="L41" s="17"/>
    </row>
    <row r="42" spans="1:12" ht="24" customHeight="1">
      <c r="A42" s="11" t="s">
        <v>220</v>
      </c>
      <c r="D42" s="15"/>
      <c r="E42" s="15"/>
      <c r="F42" s="17"/>
      <c r="G42" s="17"/>
      <c r="H42" s="17"/>
      <c r="I42" s="17"/>
      <c r="J42" s="17"/>
      <c r="K42" s="17"/>
      <c r="L42" s="17"/>
    </row>
    <row r="43" spans="1:12" ht="24" customHeight="1" thickBot="1">
      <c r="A43" s="12" t="s">
        <v>81</v>
      </c>
      <c r="D43" s="15"/>
      <c r="E43" s="15"/>
      <c r="F43" s="19">
        <v>6491</v>
      </c>
      <c r="H43" s="19">
        <v>-36494</v>
      </c>
      <c r="J43" s="23">
        <f>SUM(J25)</f>
        <v>6301</v>
      </c>
      <c r="L43" s="23">
        <f>SUM(L25)</f>
        <v>-17303</v>
      </c>
    </row>
    <row r="44" spans="1:12" ht="24" customHeight="1" thickTop="1">
      <c r="A44" s="12" t="s">
        <v>204</v>
      </c>
      <c r="D44" s="15"/>
      <c r="E44" s="15"/>
      <c r="F44" s="106"/>
      <c r="H44" s="106"/>
      <c r="J44" s="20"/>
      <c r="L44" s="20"/>
    </row>
    <row r="45" spans="1:12" ht="24" customHeight="1">
      <c r="A45" s="12" t="s">
        <v>205</v>
      </c>
      <c r="D45" s="15"/>
      <c r="E45" s="15"/>
      <c r="F45" s="19">
        <v>3644</v>
      </c>
      <c r="G45" s="19"/>
      <c r="H45" s="19">
        <v>497</v>
      </c>
      <c r="I45" s="19"/>
      <c r="J45" s="19"/>
      <c r="K45" s="19"/>
      <c r="L45" s="19"/>
    </row>
    <row r="46" spans="1:12" ht="24" customHeight="1" thickBot="1">
      <c r="A46" s="78"/>
      <c r="D46" s="15"/>
      <c r="E46" s="15"/>
      <c r="F46" s="30">
        <f>SUM(F43:F45)</f>
        <v>10135</v>
      </c>
      <c r="G46" s="19"/>
      <c r="H46" s="30">
        <f>SUM(H43:H45)</f>
        <v>-35997</v>
      </c>
      <c r="I46" s="19"/>
      <c r="J46" s="19"/>
      <c r="K46" s="19"/>
      <c r="L46" s="19"/>
    </row>
    <row r="47" spans="1:12" ht="24" customHeight="1" thickTop="1">
      <c r="A47" s="78"/>
      <c r="D47" s="15"/>
      <c r="E47" s="15"/>
      <c r="F47" s="20"/>
      <c r="G47" s="20"/>
      <c r="H47" s="20"/>
      <c r="I47" s="20"/>
      <c r="J47" s="20"/>
      <c r="K47" s="20"/>
      <c r="L47" s="20"/>
    </row>
    <row r="48" spans="1:12" ht="24" customHeight="1">
      <c r="A48" s="1" t="s">
        <v>221</v>
      </c>
      <c r="D48" s="15">
        <v>13</v>
      </c>
      <c r="E48" s="15"/>
      <c r="F48" s="20"/>
      <c r="G48" s="20"/>
      <c r="H48" s="20"/>
      <c r="I48" s="20"/>
      <c r="J48" s="20"/>
      <c r="K48" s="20"/>
      <c r="L48" s="20"/>
    </row>
    <row r="49" spans="1:12" ht="24" customHeight="1">
      <c r="A49" s="78" t="s">
        <v>115</v>
      </c>
      <c r="D49" s="15"/>
      <c r="E49" s="15"/>
    </row>
    <row r="50" spans="1:12" ht="24" customHeight="1" thickBot="1">
      <c r="A50" s="16" t="s">
        <v>125</v>
      </c>
      <c r="D50" s="15"/>
      <c r="E50" s="15"/>
      <c r="F50" s="83">
        <f>F37/bs!G86+0.01</f>
        <v>3.3102686118812799E-2</v>
      </c>
      <c r="G50" s="20"/>
      <c r="H50" s="83">
        <f>H37/bs!I86</f>
        <v>-0.14285434681343287</v>
      </c>
      <c r="I50" s="20"/>
      <c r="J50" s="83">
        <f>J37/bs!K86</f>
        <v>2.242644049216445E-2</v>
      </c>
      <c r="K50" s="20"/>
      <c r="L50" s="83">
        <v>-0.06</v>
      </c>
    </row>
    <row r="51" spans="1:12" ht="24" customHeight="1" thickTop="1">
      <c r="A51" s="16" t="s">
        <v>206</v>
      </c>
      <c r="D51" s="15"/>
      <c r="E51" s="15"/>
      <c r="F51" s="101"/>
      <c r="G51" s="20"/>
      <c r="H51" s="101"/>
      <c r="I51" s="20"/>
      <c r="J51" s="101"/>
      <c r="K51" s="20"/>
      <c r="L51" s="101"/>
    </row>
    <row r="52" spans="1:12" ht="24" customHeight="1" thickBot="1">
      <c r="A52" s="16" t="s">
        <v>207</v>
      </c>
      <c r="D52" s="15"/>
      <c r="E52" s="15"/>
      <c r="F52" s="83">
        <v>0</v>
      </c>
      <c r="G52" s="20"/>
      <c r="H52" s="83">
        <v>0</v>
      </c>
      <c r="I52" s="20"/>
      <c r="J52" s="83">
        <v>0.02</v>
      </c>
      <c r="K52" s="20"/>
      <c r="L52" s="83">
        <v>0</v>
      </c>
    </row>
    <row r="53" spans="1:12" ht="24" customHeight="1" thickTop="1">
      <c r="A53" s="16"/>
      <c r="D53" s="15"/>
      <c r="E53" s="15"/>
      <c r="F53" s="21"/>
      <c r="G53" s="21"/>
      <c r="H53" s="21"/>
      <c r="I53" s="21"/>
      <c r="J53" s="63"/>
      <c r="K53" s="21"/>
      <c r="L53" s="63"/>
    </row>
    <row r="54" spans="1:12" ht="24" customHeight="1">
      <c r="A54" s="16"/>
      <c r="D54" s="15"/>
      <c r="E54" s="15"/>
      <c r="F54" s="21"/>
      <c r="G54" s="21"/>
      <c r="H54" s="21"/>
      <c r="I54" s="21"/>
      <c r="J54" s="63"/>
      <c r="K54" s="21"/>
      <c r="L54" s="21"/>
    </row>
    <row r="55" spans="1:12" ht="24" customHeight="1">
      <c r="A55" s="12" t="s">
        <v>194</v>
      </c>
      <c r="D55" s="15"/>
      <c r="E55" s="15"/>
    </row>
    <row r="56" spans="1:12" ht="24" customHeight="1">
      <c r="L56" s="68" t="s">
        <v>106</v>
      </c>
    </row>
    <row r="57" spans="1:12" ht="24" customHeight="1">
      <c r="A57" s="1" t="s">
        <v>127</v>
      </c>
      <c r="B57" s="1"/>
      <c r="C57" s="1"/>
      <c r="D57" s="3"/>
      <c r="E57" s="3"/>
      <c r="F57" s="1"/>
      <c r="G57" s="1"/>
      <c r="H57" s="1"/>
      <c r="I57" s="1"/>
      <c r="J57" s="1"/>
      <c r="K57" s="1"/>
      <c r="L57" s="1"/>
    </row>
    <row r="58" spans="1:12" ht="24" customHeight="1">
      <c r="A58" s="1" t="s">
        <v>54</v>
      </c>
      <c r="B58" s="1"/>
      <c r="C58" s="1"/>
      <c r="D58" s="3"/>
      <c r="E58" s="3"/>
      <c r="F58" s="1"/>
      <c r="G58" s="1"/>
      <c r="H58" s="1"/>
      <c r="I58" s="1"/>
      <c r="J58" s="1"/>
      <c r="K58" s="1"/>
      <c r="L58" s="1"/>
    </row>
    <row r="59" spans="1:12" ht="24" customHeight="1">
      <c r="A59" s="2" t="s">
        <v>187</v>
      </c>
      <c r="B59" s="2"/>
      <c r="C59" s="2"/>
      <c r="D59" s="2"/>
      <c r="E59" s="2"/>
      <c r="F59" s="4"/>
      <c r="G59" s="4"/>
      <c r="H59" s="4"/>
      <c r="I59" s="4"/>
      <c r="J59" s="4"/>
      <c r="K59" s="4"/>
      <c r="L59" s="4"/>
    </row>
    <row r="60" spans="1:12" ht="24" customHeight="1">
      <c r="A60" s="5"/>
      <c r="B60" s="5"/>
      <c r="C60" s="6"/>
      <c r="D60" s="5"/>
      <c r="E60" s="5"/>
      <c r="F60" s="7"/>
      <c r="G60" s="7"/>
      <c r="H60" s="7"/>
      <c r="I60" s="7"/>
      <c r="J60" s="7"/>
      <c r="K60" s="7"/>
      <c r="L60" s="8" t="s">
        <v>107</v>
      </c>
    </row>
    <row r="61" spans="1:12" ht="24" customHeight="1">
      <c r="A61" s="5"/>
      <c r="B61" s="5"/>
      <c r="C61" s="6"/>
      <c r="D61" s="5"/>
      <c r="E61" s="5"/>
      <c r="F61" s="133" t="s">
        <v>66</v>
      </c>
      <c r="G61" s="133"/>
      <c r="H61" s="133"/>
      <c r="I61" s="7"/>
      <c r="J61" s="133" t="s">
        <v>65</v>
      </c>
      <c r="K61" s="133"/>
      <c r="L61" s="133"/>
    </row>
    <row r="62" spans="1:12" ht="24" customHeight="1">
      <c r="A62" s="9"/>
      <c r="B62" s="9"/>
      <c r="C62" s="10"/>
      <c r="D62" s="26" t="s">
        <v>0</v>
      </c>
      <c r="E62" s="9"/>
      <c r="F62" s="26">
        <v>2565</v>
      </c>
      <c r="G62" s="81"/>
      <c r="H62" s="26">
        <v>2564</v>
      </c>
      <c r="I62" s="81"/>
      <c r="J62" s="26">
        <v>2565</v>
      </c>
      <c r="K62" s="81"/>
      <c r="L62" s="26">
        <v>2564</v>
      </c>
    </row>
    <row r="63" spans="1:12" ht="24" customHeight="1">
      <c r="A63" s="11" t="s">
        <v>55</v>
      </c>
      <c r="D63" s="15"/>
      <c r="E63" s="15"/>
    </row>
    <row r="64" spans="1:12" ht="24" customHeight="1">
      <c r="A64" s="12" t="s">
        <v>132</v>
      </c>
      <c r="D64" s="15"/>
      <c r="E64" s="15"/>
      <c r="F64" s="19">
        <v>466771</v>
      </c>
      <c r="G64" s="19"/>
      <c r="H64" s="19">
        <v>253661</v>
      </c>
      <c r="I64" s="19"/>
      <c r="J64" s="19">
        <v>181051</v>
      </c>
      <c r="K64" s="19"/>
      <c r="L64" s="19">
        <v>158233</v>
      </c>
    </row>
    <row r="65" spans="1:12" ht="24" customHeight="1">
      <c r="A65" s="78" t="s">
        <v>133</v>
      </c>
      <c r="D65" s="15"/>
      <c r="E65" s="15"/>
      <c r="F65" s="22">
        <v>-390249</v>
      </c>
      <c r="G65" s="19"/>
      <c r="H65" s="22">
        <v>-258789</v>
      </c>
      <c r="I65" s="19"/>
      <c r="J65" s="22">
        <v>-151486</v>
      </c>
      <c r="K65" s="19"/>
      <c r="L65" s="22">
        <v>-160132</v>
      </c>
    </row>
    <row r="66" spans="1:12" ht="24" customHeight="1">
      <c r="A66" s="11" t="s">
        <v>139</v>
      </c>
      <c r="D66" s="15"/>
      <c r="E66" s="15"/>
      <c r="F66" s="20">
        <f>SUM(F64:F65)</f>
        <v>76522</v>
      </c>
      <c r="G66" s="20"/>
      <c r="H66" s="20">
        <f>SUM(H64:H65)</f>
        <v>-5128</v>
      </c>
      <c r="I66" s="20"/>
      <c r="J66" s="20">
        <f>SUM(J64:J65)</f>
        <v>29565</v>
      </c>
      <c r="K66" s="20"/>
      <c r="L66" s="20">
        <f>SUM(L64:L65)</f>
        <v>-1899</v>
      </c>
    </row>
    <row r="67" spans="1:12" ht="24" customHeight="1">
      <c r="A67" s="12" t="s">
        <v>25</v>
      </c>
      <c r="D67" s="15"/>
      <c r="E67" s="15"/>
      <c r="F67" s="20">
        <v>3815</v>
      </c>
      <c r="G67" s="20"/>
      <c r="H67" s="20">
        <v>1768</v>
      </c>
      <c r="I67" s="20"/>
      <c r="J67" s="20">
        <v>15660</v>
      </c>
      <c r="K67" s="20"/>
      <c r="L67" s="20">
        <v>7724</v>
      </c>
    </row>
    <row r="68" spans="1:12" ht="24" customHeight="1">
      <c r="A68" s="12" t="s">
        <v>160</v>
      </c>
      <c r="D68" s="15"/>
      <c r="E68" s="15"/>
      <c r="F68" s="22">
        <v>0</v>
      </c>
      <c r="G68" s="19"/>
      <c r="H68" s="22">
        <v>0</v>
      </c>
      <c r="I68" s="19"/>
      <c r="J68" s="22">
        <v>6550</v>
      </c>
      <c r="K68" s="19"/>
      <c r="L68" s="22">
        <v>0</v>
      </c>
    </row>
    <row r="69" spans="1:12" ht="24" customHeight="1">
      <c r="A69" s="11" t="s">
        <v>140</v>
      </c>
      <c r="D69" s="15"/>
      <c r="E69" s="15"/>
      <c r="F69" s="20">
        <f>SUM(F66:F68)</f>
        <v>80337</v>
      </c>
      <c r="G69" s="20"/>
      <c r="H69" s="20">
        <f>SUM(H66:H68)</f>
        <v>-3360</v>
      </c>
      <c r="I69" s="20"/>
      <c r="J69" s="20">
        <f>SUM(J66:J68)</f>
        <v>51775</v>
      </c>
      <c r="K69" s="20"/>
      <c r="L69" s="20">
        <f>SUM(L66:L68)</f>
        <v>5825</v>
      </c>
    </row>
    <row r="70" spans="1:12" ht="24" customHeight="1">
      <c r="A70" s="78" t="s">
        <v>171</v>
      </c>
      <c r="D70" s="15"/>
      <c r="E70" s="15"/>
      <c r="F70" s="19">
        <v>-7891</v>
      </c>
      <c r="G70" s="19"/>
      <c r="H70" s="19">
        <v>-3509</v>
      </c>
      <c r="I70" s="19"/>
      <c r="J70" s="19">
        <v>-2497</v>
      </c>
      <c r="K70" s="19"/>
      <c r="L70" s="19">
        <v>-965</v>
      </c>
    </row>
    <row r="71" spans="1:12" ht="24" customHeight="1">
      <c r="A71" s="78" t="s">
        <v>26</v>
      </c>
      <c r="D71" s="15"/>
      <c r="E71" s="15"/>
      <c r="F71" s="22">
        <v>-89406</v>
      </c>
      <c r="G71" s="20"/>
      <c r="H71" s="22">
        <v>-61970</v>
      </c>
      <c r="I71" s="20"/>
      <c r="J71" s="22">
        <v>-34922</v>
      </c>
      <c r="K71" s="20"/>
      <c r="L71" s="22">
        <v>-33738</v>
      </c>
    </row>
    <row r="72" spans="1:12" ht="24" customHeight="1">
      <c r="A72" s="11" t="s">
        <v>27</v>
      </c>
      <c r="D72" s="15"/>
      <c r="E72" s="15"/>
      <c r="F72" s="22">
        <f>SUM(F70:F71)</f>
        <v>-97297</v>
      </c>
      <c r="G72" s="20"/>
      <c r="H72" s="22">
        <f>SUM(H70:H71)</f>
        <v>-65479</v>
      </c>
      <c r="I72" s="20"/>
      <c r="J72" s="22">
        <f>SUM(J70:J71)</f>
        <v>-37419</v>
      </c>
      <c r="K72" s="20"/>
      <c r="L72" s="22">
        <f>SUM(L70:L71)</f>
        <v>-34703</v>
      </c>
    </row>
    <row r="73" spans="1:12" ht="24" customHeight="1">
      <c r="A73" s="11" t="s">
        <v>172</v>
      </c>
      <c r="D73" s="15"/>
      <c r="E73" s="15"/>
      <c r="F73" s="20">
        <f>F69+F72</f>
        <v>-16960</v>
      </c>
      <c r="G73" s="20"/>
      <c r="H73" s="20">
        <f>H69+H72</f>
        <v>-68839</v>
      </c>
      <c r="I73" s="20"/>
      <c r="J73" s="20">
        <f>J69+J72</f>
        <v>14356</v>
      </c>
      <c r="K73" s="20"/>
      <c r="L73" s="20">
        <f>L69+L72</f>
        <v>-28878</v>
      </c>
    </row>
    <row r="74" spans="1:12" ht="24" customHeight="1">
      <c r="A74" s="12" t="s">
        <v>96</v>
      </c>
      <c r="D74" s="15"/>
      <c r="E74" s="15"/>
      <c r="F74" s="22">
        <v>-10619</v>
      </c>
      <c r="G74" s="20"/>
      <c r="H74" s="22">
        <v>-11056</v>
      </c>
      <c r="I74" s="20"/>
      <c r="J74" s="22">
        <v>-6465</v>
      </c>
      <c r="K74" s="20"/>
      <c r="L74" s="22">
        <v>-6173</v>
      </c>
    </row>
    <row r="75" spans="1:12" ht="24" customHeight="1">
      <c r="A75" s="11" t="s">
        <v>163</v>
      </c>
      <c r="D75" s="15"/>
      <c r="E75" s="15"/>
      <c r="F75" s="20">
        <f>SUM(F73:F74)</f>
        <v>-27579</v>
      </c>
      <c r="G75" s="20"/>
      <c r="H75" s="20">
        <f>SUM(H73:H74)</f>
        <v>-79895</v>
      </c>
      <c r="I75" s="20"/>
      <c r="J75" s="20">
        <f>SUM(J73:J74)</f>
        <v>7891</v>
      </c>
      <c r="K75" s="20"/>
      <c r="L75" s="20">
        <f>SUM(L73:L74)</f>
        <v>-35051</v>
      </c>
    </row>
    <row r="76" spans="1:12" ht="24" customHeight="1">
      <c r="A76" s="16" t="s">
        <v>195</v>
      </c>
      <c r="D76" s="15">
        <v>12</v>
      </c>
      <c r="E76" s="15"/>
      <c r="F76" s="22">
        <v>-695</v>
      </c>
      <c r="G76" s="20"/>
      <c r="H76" s="22">
        <v>7749</v>
      </c>
      <c r="I76" s="20"/>
      <c r="J76" s="22">
        <v>130</v>
      </c>
      <c r="K76" s="20"/>
      <c r="L76" s="22">
        <v>3541</v>
      </c>
    </row>
    <row r="77" spans="1:12" ht="24" customHeight="1">
      <c r="A77" s="18" t="s">
        <v>114</v>
      </c>
      <c r="D77" s="15"/>
      <c r="E77" s="15"/>
      <c r="F77" s="61">
        <f>SUM(F75:F76)</f>
        <v>-28274</v>
      </c>
      <c r="G77" s="20"/>
      <c r="H77" s="61">
        <f>SUM(H75:H76)</f>
        <v>-72146</v>
      </c>
      <c r="I77" s="20"/>
      <c r="J77" s="61">
        <f>SUM(J75:J76)</f>
        <v>8021</v>
      </c>
      <c r="K77" s="20"/>
      <c r="L77" s="61">
        <f>SUM(L75:L76)</f>
        <v>-31510</v>
      </c>
    </row>
    <row r="78" spans="1:12" ht="24" customHeight="1">
      <c r="A78" s="18"/>
      <c r="D78" s="15"/>
      <c r="E78" s="15"/>
      <c r="F78" s="20"/>
      <c r="G78" s="20"/>
      <c r="H78" s="20"/>
      <c r="I78" s="20"/>
      <c r="J78" s="20"/>
      <c r="K78" s="20"/>
      <c r="L78" s="20"/>
    </row>
    <row r="79" spans="1:12" ht="24" customHeight="1">
      <c r="A79" s="1" t="s">
        <v>56</v>
      </c>
      <c r="D79" s="15"/>
      <c r="E79" s="15"/>
      <c r="F79" s="20"/>
      <c r="G79" s="20"/>
      <c r="H79" s="20"/>
      <c r="I79" s="20"/>
      <c r="J79" s="20"/>
      <c r="K79" s="20"/>
      <c r="L79" s="20"/>
    </row>
    <row r="80" spans="1:12" ht="24" customHeight="1">
      <c r="A80" s="82" t="s">
        <v>208</v>
      </c>
      <c r="D80" s="15"/>
      <c r="E80" s="15"/>
      <c r="F80" s="20"/>
      <c r="G80" s="20"/>
      <c r="H80" s="20"/>
      <c r="I80" s="20"/>
      <c r="J80" s="20"/>
      <c r="K80" s="20"/>
      <c r="L80" s="20"/>
    </row>
    <row r="81" spans="1:12" ht="24" customHeight="1">
      <c r="A81" s="82" t="s">
        <v>209</v>
      </c>
      <c r="D81" s="15"/>
      <c r="E81" s="15"/>
      <c r="F81" s="20"/>
      <c r="G81" s="20"/>
      <c r="H81" s="20"/>
      <c r="I81" s="20"/>
      <c r="J81" s="20"/>
      <c r="K81" s="20"/>
      <c r="L81" s="20"/>
    </row>
    <row r="82" spans="1:12" ht="24" customHeight="1">
      <c r="A82" s="78" t="s">
        <v>165</v>
      </c>
      <c r="D82" s="15"/>
      <c r="E82" s="15"/>
      <c r="F82" s="22">
        <v>0</v>
      </c>
      <c r="G82" s="20"/>
      <c r="H82" s="22">
        <v>833</v>
      </c>
      <c r="I82" s="20"/>
      <c r="J82" s="22">
        <v>0</v>
      </c>
      <c r="K82" s="20"/>
      <c r="L82" s="22">
        <v>0</v>
      </c>
    </row>
    <row r="83" spans="1:12" ht="24" customHeight="1">
      <c r="A83" s="78" t="s">
        <v>210</v>
      </c>
      <c r="D83" s="15"/>
      <c r="E83" s="15"/>
      <c r="F83" s="20"/>
      <c r="G83" s="20"/>
      <c r="H83" s="20"/>
      <c r="I83" s="20"/>
      <c r="J83" s="20"/>
      <c r="K83" s="20"/>
      <c r="L83" s="20"/>
    </row>
    <row r="84" spans="1:12" ht="24" customHeight="1">
      <c r="A84" s="78" t="s">
        <v>211</v>
      </c>
      <c r="D84" s="15"/>
      <c r="E84" s="15"/>
      <c r="F84" s="22">
        <f>SUM(F82:F82)</f>
        <v>0</v>
      </c>
      <c r="G84" s="20"/>
      <c r="H84" s="22">
        <f>SUM(H82:H82)</f>
        <v>833</v>
      </c>
      <c r="I84" s="20"/>
      <c r="J84" s="22">
        <f>SUM(J82:J82)</f>
        <v>0</v>
      </c>
      <c r="K84" s="20"/>
      <c r="L84" s="22">
        <f>SUM(L82:L82)</f>
        <v>0</v>
      </c>
    </row>
    <row r="85" spans="1:12" ht="24" customHeight="1">
      <c r="A85" s="1" t="s">
        <v>110</v>
      </c>
      <c r="D85" s="15"/>
      <c r="E85" s="15"/>
      <c r="F85" s="22">
        <f>SUM(F82:F84)</f>
        <v>0</v>
      </c>
      <c r="G85" s="20"/>
      <c r="H85" s="22">
        <f>SUM(H84)</f>
        <v>833</v>
      </c>
      <c r="I85" s="20"/>
      <c r="J85" s="22">
        <f>SUM(J82:J84)</f>
        <v>0</v>
      </c>
      <c r="K85" s="20"/>
      <c r="L85" s="22">
        <f>SUM(L82:L84)</f>
        <v>0</v>
      </c>
    </row>
    <row r="86" spans="1:12" ht="24" customHeight="1" thickBot="1">
      <c r="A86" s="18" t="s">
        <v>111</v>
      </c>
      <c r="D86" s="15"/>
      <c r="E86" s="15"/>
      <c r="F86" s="23">
        <f>SUM(F77,F85)</f>
        <v>-28274</v>
      </c>
      <c r="G86" s="20"/>
      <c r="H86" s="23">
        <f>SUM(H77,H85)</f>
        <v>-71313</v>
      </c>
      <c r="I86" s="20"/>
      <c r="J86" s="23">
        <f>SUM(J77,J85)</f>
        <v>8021</v>
      </c>
      <c r="K86" s="20"/>
      <c r="L86" s="23">
        <f>SUM(L77,L85)</f>
        <v>-31510</v>
      </c>
    </row>
    <row r="87" spans="1:12" ht="24" customHeight="1" thickTop="1">
      <c r="A87" s="18"/>
      <c r="D87" s="15"/>
      <c r="E87" s="15"/>
      <c r="F87" s="20"/>
      <c r="G87" s="20"/>
      <c r="H87" s="20"/>
      <c r="I87" s="20"/>
      <c r="J87" s="20" t="s">
        <v>105</v>
      </c>
      <c r="K87" s="20"/>
      <c r="L87" s="20"/>
    </row>
    <row r="88" spans="1:12" ht="24" customHeight="1">
      <c r="A88" s="18"/>
      <c r="D88" s="15"/>
      <c r="E88" s="15"/>
      <c r="F88" s="20"/>
      <c r="G88" s="20"/>
      <c r="H88" s="20"/>
      <c r="I88" s="20"/>
      <c r="J88" s="20"/>
      <c r="K88" s="20"/>
      <c r="L88" s="20"/>
    </row>
    <row r="89" spans="1:12" ht="24" customHeight="1">
      <c r="A89" s="12" t="s">
        <v>194</v>
      </c>
      <c r="D89" s="15"/>
      <c r="E89" s="15"/>
    </row>
    <row r="90" spans="1:12" ht="24" customHeight="1">
      <c r="D90" s="15"/>
      <c r="E90" s="15"/>
      <c r="L90" s="68" t="s">
        <v>106</v>
      </c>
    </row>
    <row r="91" spans="1:12" ht="24" customHeight="1">
      <c r="A91" s="1" t="s">
        <v>127</v>
      </c>
      <c r="B91" s="1"/>
      <c r="C91" s="1"/>
      <c r="D91" s="3"/>
      <c r="E91" s="3"/>
      <c r="F91" s="1"/>
      <c r="G91" s="1"/>
      <c r="H91" s="1"/>
      <c r="I91" s="1"/>
      <c r="J91" s="1"/>
      <c r="K91" s="1"/>
      <c r="L91" s="1"/>
    </row>
    <row r="92" spans="1:12" ht="24" customHeight="1">
      <c r="A92" s="1" t="s">
        <v>80</v>
      </c>
      <c r="B92" s="1"/>
      <c r="C92" s="1"/>
      <c r="D92" s="3"/>
      <c r="E92" s="3"/>
      <c r="F92" s="1"/>
      <c r="G92" s="1"/>
      <c r="H92" s="1"/>
      <c r="I92" s="1"/>
      <c r="J92" s="1"/>
      <c r="K92" s="1"/>
      <c r="L92" s="1"/>
    </row>
    <row r="93" spans="1:12" ht="24" customHeight="1">
      <c r="A93" s="2" t="s">
        <v>187</v>
      </c>
      <c r="B93" s="2"/>
      <c r="C93" s="2"/>
      <c r="D93" s="2"/>
      <c r="E93" s="2"/>
      <c r="F93" s="4"/>
      <c r="G93" s="4"/>
      <c r="H93" s="4"/>
      <c r="I93" s="4"/>
      <c r="J93" s="4"/>
      <c r="K93" s="4"/>
      <c r="L93" s="4"/>
    </row>
    <row r="94" spans="1:12" ht="24" customHeight="1">
      <c r="A94" s="5"/>
      <c r="B94" s="5"/>
      <c r="C94" s="6"/>
      <c r="D94" s="5"/>
      <c r="E94" s="5"/>
      <c r="F94" s="7"/>
      <c r="G94" s="7"/>
      <c r="H94" s="7"/>
      <c r="I94" s="7"/>
      <c r="J94" s="7"/>
      <c r="K94" s="7"/>
      <c r="L94" s="8" t="s">
        <v>107</v>
      </c>
    </row>
    <row r="95" spans="1:12" ht="24" customHeight="1">
      <c r="A95" s="5"/>
      <c r="B95" s="5"/>
      <c r="C95" s="6"/>
      <c r="D95" s="5"/>
      <c r="E95" s="5"/>
      <c r="F95" s="133" t="s">
        <v>66</v>
      </c>
      <c r="G95" s="133"/>
      <c r="H95" s="133"/>
      <c r="I95" s="7"/>
      <c r="J95" s="133" t="s">
        <v>65</v>
      </c>
      <c r="K95" s="133"/>
      <c r="L95" s="133"/>
    </row>
    <row r="96" spans="1:12" ht="24" customHeight="1">
      <c r="A96" s="9"/>
      <c r="B96" s="9"/>
      <c r="C96" s="10"/>
      <c r="D96" s="26" t="s">
        <v>0</v>
      </c>
      <c r="E96" s="9"/>
      <c r="F96" s="26">
        <f>F62</f>
        <v>2565</v>
      </c>
      <c r="G96" s="81"/>
      <c r="H96" s="26">
        <f>H62</f>
        <v>2564</v>
      </c>
      <c r="I96" s="81"/>
      <c r="J96" s="26">
        <f>J62</f>
        <v>2565</v>
      </c>
      <c r="K96" s="81"/>
      <c r="L96" s="26">
        <f>L62</f>
        <v>2564</v>
      </c>
    </row>
    <row r="97" spans="1:12" ht="24" customHeight="1">
      <c r="A97" s="11" t="s">
        <v>219</v>
      </c>
      <c r="D97" s="15"/>
      <c r="E97" s="15"/>
    </row>
    <row r="98" spans="1:12" ht="24" customHeight="1" thickBot="1">
      <c r="A98" s="12" t="s">
        <v>81</v>
      </c>
      <c r="D98" s="15"/>
      <c r="E98" s="15"/>
      <c r="F98" s="25">
        <v>-29361</v>
      </c>
      <c r="H98" s="25">
        <v>-71965</v>
      </c>
      <c r="J98" s="23">
        <f>SUM(J77)</f>
        <v>8021</v>
      </c>
      <c r="L98" s="23">
        <f>SUM(L77)</f>
        <v>-31510</v>
      </c>
    </row>
    <row r="99" spans="1:12" ht="24" customHeight="1" thickTop="1">
      <c r="A99" s="12" t="s">
        <v>204</v>
      </c>
      <c r="D99" s="15"/>
      <c r="E99" s="15"/>
      <c r="F99" s="25"/>
      <c r="H99" s="25"/>
      <c r="J99" s="20"/>
      <c r="L99" s="20"/>
    </row>
    <row r="100" spans="1:12" ht="24" customHeight="1">
      <c r="A100" s="12" t="s">
        <v>205</v>
      </c>
      <c r="D100" s="15"/>
      <c r="E100" s="15"/>
      <c r="F100" s="19">
        <v>1087</v>
      </c>
      <c r="G100" s="19"/>
      <c r="H100" s="19">
        <v>-181</v>
      </c>
      <c r="I100" s="19"/>
      <c r="J100" s="19"/>
      <c r="K100" s="19"/>
      <c r="L100" s="19"/>
    </row>
    <row r="101" spans="1:12" ht="24" customHeight="1" thickBot="1">
      <c r="D101" s="15"/>
      <c r="E101" s="15"/>
      <c r="F101" s="30">
        <f>SUM(F98:F100)</f>
        <v>-28274</v>
      </c>
      <c r="G101" s="19"/>
      <c r="H101" s="30">
        <f>SUM(H98:H100)</f>
        <v>-72146</v>
      </c>
      <c r="I101" s="19"/>
      <c r="J101" s="19"/>
      <c r="K101" s="19"/>
      <c r="L101" s="19"/>
    </row>
    <row r="102" spans="1:12" ht="24" customHeight="1" thickTop="1">
      <c r="A102" s="78"/>
      <c r="D102" s="15"/>
      <c r="E102" s="15"/>
      <c r="F102" s="17"/>
      <c r="G102" s="17"/>
      <c r="H102" s="17"/>
      <c r="I102" s="17"/>
      <c r="J102" s="17"/>
      <c r="K102" s="17"/>
      <c r="L102" s="17"/>
    </row>
    <row r="103" spans="1:12" ht="24" customHeight="1">
      <c r="A103" s="11" t="s">
        <v>220</v>
      </c>
      <c r="D103" s="15"/>
      <c r="E103" s="15"/>
      <c r="F103" s="17"/>
      <c r="G103" s="17"/>
      <c r="H103" s="17"/>
      <c r="I103" s="17"/>
      <c r="J103" s="17"/>
      <c r="K103" s="17"/>
      <c r="L103" s="17"/>
    </row>
    <row r="104" spans="1:12" ht="24" customHeight="1" thickBot="1">
      <c r="A104" s="12" t="s">
        <v>81</v>
      </c>
      <c r="D104" s="15"/>
      <c r="E104" s="15"/>
      <c r="F104" s="19">
        <v>-29361</v>
      </c>
      <c r="H104" s="19">
        <v>-71632</v>
      </c>
      <c r="J104" s="23">
        <f>SUM(J86)</f>
        <v>8021</v>
      </c>
      <c r="L104" s="23">
        <f>SUM(L86)</f>
        <v>-31510</v>
      </c>
    </row>
    <row r="105" spans="1:12" ht="24" customHeight="1" thickTop="1">
      <c r="A105" s="12" t="s">
        <v>204</v>
      </c>
      <c r="D105" s="15"/>
      <c r="E105" s="15"/>
      <c r="F105" s="106"/>
      <c r="H105" s="106"/>
      <c r="J105" s="20"/>
      <c r="L105" s="20"/>
    </row>
    <row r="106" spans="1:12" ht="24" customHeight="1">
      <c r="A106" s="12" t="s">
        <v>205</v>
      </c>
      <c r="D106" s="15"/>
      <c r="E106" s="15"/>
      <c r="F106" s="19">
        <v>1087</v>
      </c>
      <c r="G106" s="19"/>
      <c r="H106" s="19">
        <v>319</v>
      </c>
      <c r="I106" s="19"/>
      <c r="J106" s="19"/>
      <c r="K106" s="19"/>
      <c r="L106" s="19"/>
    </row>
    <row r="107" spans="1:12" ht="24" customHeight="1" thickBot="1">
      <c r="A107" s="78"/>
      <c r="D107" s="15"/>
      <c r="E107" s="15"/>
      <c r="F107" s="30">
        <f>SUM(F104:F106)</f>
        <v>-28274</v>
      </c>
      <c r="G107" s="19"/>
      <c r="H107" s="30">
        <f>SUM(H104:H106)</f>
        <v>-71313</v>
      </c>
      <c r="I107" s="19"/>
      <c r="J107" s="19"/>
      <c r="K107" s="19"/>
      <c r="L107" s="19"/>
    </row>
    <row r="108" spans="1:12" ht="24" customHeight="1" thickTop="1">
      <c r="A108" s="78"/>
      <c r="D108" s="15"/>
      <c r="E108" s="15"/>
      <c r="F108" s="20"/>
      <c r="G108" s="20"/>
      <c r="H108" s="20"/>
      <c r="I108" s="20"/>
      <c r="J108" s="20"/>
      <c r="K108" s="20"/>
      <c r="L108" s="20"/>
    </row>
    <row r="109" spans="1:12" ht="24" customHeight="1">
      <c r="A109" s="1" t="s">
        <v>221</v>
      </c>
      <c r="D109" s="15">
        <v>13</v>
      </c>
      <c r="E109" s="15"/>
      <c r="F109" s="20"/>
      <c r="G109" s="20"/>
      <c r="H109" s="20"/>
      <c r="I109" s="20"/>
      <c r="J109" s="20"/>
      <c r="K109" s="20"/>
      <c r="L109" s="20"/>
    </row>
    <row r="110" spans="1:12" ht="24" customHeight="1">
      <c r="A110" s="78" t="s">
        <v>115</v>
      </c>
      <c r="D110" s="15"/>
      <c r="E110" s="15"/>
    </row>
    <row r="111" spans="1:12" ht="24" customHeight="1" thickBot="1">
      <c r="A111" s="16" t="s">
        <v>125</v>
      </c>
      <c r="D111" s="15"/>
      <c r="E111" s="15"/>
      <c r="F111" s="83">
        <f>F98/bs!G86-0.01</f>
        <v>-0.11450130444222192</v>
      </c>
      <c r="G111" s="20"/>
      <c r="H111" s="83">
        <f>H98/bs!I82</f>
        <v>-0.28170419982541506</v>
      </c>
      <c r="I111" s="20"/>
      <c r="J111" s="83">
        <f>J98/bs!K86</f>
        <v>2.8548243007086343E-2</v>
      </c>
      <c r="K111" s="20"/>
      <c r="L111" s="83">
        <f>L98/bs!M82</f>
        <v>-0.12334467222259192</v>
      </c>
    </row>
    <row r="112" spans="1:12" ht="24" customHeight="1" thickTop="1">
      <c r="A112" s="16" t="s">
        <v>206</v>
      </c>
      <c r="D112" s="15"/>
      <c r="E112" s="15"/>
      <c r="F112" s="101"/>
      <c r="G112" s="20"/>
      <c r="H112" s="101"/>
      <c r="I112" s="20"/>
      <c r="J112" s="101"/>
      <c r="K112" s="20"/>
      <c r="L112" s="101"/>
    </row>
    <row r="113" spans="1:12" ht="24" customHeight="1" thickBot="1">
      <c r="A113" s="16" t="s">
        <v>207</v>
      </c>
      <c r="D113" s="15"/>
      <c r="E113" s="15"/>
      <c r="F113" s="83">
        <v>0</v>
      </c>
      <c r="G113" s="20"/>
      <c r="H113" s="83">
        <v>0</v>
      </c>
      <c r="I113" s="20"/>
      <c r="J113" s="83">
        <v>0.03</v>
      </c>
      <c r="K113" s="20"/>
      <c r="L113" s="83">
        <v>0</v>
      </c>
    </row>
    <row r="114" spans="1:12" ht="24" customHeight="1" thickTop="1">
      <c r="A114" s="16"/>
      <c r="D114" s="15"/>
      <c r="E114" s="15"/>
      <c r="F114" s="21"/>
      <c r="G114" s="21"/>
      <c r="H114" s="21"/>
      <c r="I114" s="21"/>
      <c r="J114" s="63"/>
      <c r="K114" s="21"/>
      <c r="L114" s="63"/>
    </row>
    <row r="115" spans="1:12" ht="24" customHeight="1">
      <c r="A115" s="16"/>
      <c r="D115" s="15"/>
      <c r="E115" s="15"/>
      <c r="F115" s="21"/>
      <c r="G115" s="21"/>
      <c r="H115" s="21"/>
      <c r="I115" s="21"/>
      <c r="J115" s="63"/>
      <c r="K115" s="21"/>
      <c r="L115" s="21"/>
    </row>
    <row r="116" spans="1:12" ht="24" customHeight="1">
      <c r="A116" s="12" t="s">
        <v>194</v>
      </c>
      <c r="D116" s="15"/>
      <c r="E116" s="15"/>
    </row>
  </sheetData>
  <mergeCells count="8">
    <mergeCell ref="F95:H95"/>
    <mergeCell ref="J95:L95"/>
    <mergeCell ref="F34:H34"/>
    <mergeCell ref="J34:L34"/>
    <mergeCell ref="F6:H6"/>
    <mergeCell ref="J6:L6"/>
    <mergeCell ref="F61:H61"/>
    <mergeCell ref="J61:L61"/>
  </mergeCells>
  <pageMargins left="0.74803149606299213" right="0.39370078740157483" top="0.78740157480314965" bottom="0.39370078740157483" header="0.19685039370078741" footer="0.19685039370078741"/>
  <pageSetup paperSize="9" scale="78" orientation="portrait" r:id="rId1"/>
  <rowBreaks count="3" manualBreakCount="3">
    <brk id="28" max="12" man="1"/>
    <brk id="55" max="12" man="1"/>
    <brk id="8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52"/>
  <sheetViews>
    <sheetView showGridLines="0" view="pageBreakPreview" topLeftCell="A17" zoomScale="68" zoomScaleNormal="100" zoomScaleSheetLayoutView="68" workbookViewId="0">
      <selection activeCell="L24" sqref="L24"/>
    </sheetView>
  </sheetViews>
  <sheetFormatPr defaultRowHeight="22.35" customHeight="1"/>
  <cols>
    <col min="1" max="1" width="28.28515625" style="43" customWidth="1"/>
    <col min="2" max="2" width="3" style="43" customWidth="1"/>
    <col min="3" max="3" width="1.5703125" style="43" customWidth="1"/>
    <col min="4" max="4" width="17.5703125" style="43" customWidth="1"/>
    <col min="5" max="5" width="1.5703125" style="43" customWidth="1"/>
    <col min="6" max="6" width="17.5703125" style="43" customWidth="1"/>
    <col min="7" max="7" width="1.7109375" style="43" customWidth="1"/>
    <col min="8" max="8" width="17.5703125" style="43" customWidth="1"/>
    <col min="9" max="9" width="1.5703125" style="43" customWidth="1"/>
    <col min="10" max="10" width="17.5703125" style="43" customWidth="1"/>
    <col min="11" max="11" width="1.5703125" style="43" customWidth="1"/>
    <col min="12" max="12" width="17.5703125" style="43" customWidth="1"/>
    <col min="13" max="13" width="1.5703125" style="43" customWidth="1"/>
    <col min="14" max="14" width="17.5703125" style="43" customWidth="1"/>
    <col min="15" max="15" width="1.5703125" style="43" customWidth="1"/>
    <col min="16" max="16" width="17.5703125" style="43" customWidth="1"/>
    <col min="17" max="17" width="1.5703125" style="43" customWidth="1"/>
    <col min="18" max="18" width="17.5703125" style="43" customWidth="1"/>
    <col min="19" max="19" width="1.5703125" style="43" customWidth="1"/>
    <col min="20" max="20" width="17.5703125" style="43" customWidth="1"/>
    <col min="21" max="21" width="1.5703125" style="43" customWidth="1"/>
    <col min="22" max="22" width="17.5703125" style="43" customWidth="1"/>
    <col min="23" max="23" width="1.5703125" style="43" customWidth="1"/>
    <col min="24" max="24" width="17.5703125" style="43" customWidth="1"/>
    <col min="25" max="25" width="12.42578125" style="43" bestFit="1" customWidth="1"/>
    <col min="26" max="26" width="9.42578125" style="43"/>
    <col min="27" max="27" width="12.42578125" style="43" bestFit="1" customWidth="1"/>
    <col min="28" max="267" width="9.42578125" style="43"/>
    <col min="268" max="268" width="30.42578125" style="43" customWidth="1"/>
    <col min="269" max="269" width="6.5703125" style="43" customWidth="1"/>
    <col min="270" max="270" width="2" style="43" customWidth="1"/>
    <col min="271" max="271" width="11.5703125" style="43" customWidth="1"/>
    <col min="272" max="272" width="2" style="43" customWidth="1"/>
    <col min="273" max="273" width="12.5703125" style="43" customWidth="1"/>
    <col min="274" max="274" width="2" style="43" customWidth="1"/>
    <col min="275" max="275" width="14.5703125" style="43" customWidth="1"/>
    <col min="276" max="276" width="2" style="43" customWidth="1"/>
    <col min="277" max="277" width="11.5703125" style="43" customWidth="1"/>
    <col min="278" max="278" width="2" style="43" customWidth="1"/>
    <col min="279" max="279" width="11.5703125" style="43" customWidth="1"/>
    <col min="280" max="523" width="9.42578125" style="43"/>
    <col min="524" max="524" width="30.42578125" style="43" customWidth="1"/>
    <col min="525" max="525" width="6.5703125" style="43" customWidth="1"/>
    <col min="526" max="526" width="2" style="43" customWidth="1"/>
    <col min="527" max="527" width="11.5703125" style="43" customWidth="1"/>
    <col min="528" max="528" width="2" style="43" customWidth="1"/>
    <col min="529" max="529" width="12.5703125" style="43" customWidth="1"/>
    <col min="530" max="530" width="2" style="43" customWidth="1"/>
    <col min="531" max="531" width="14.5703125" style="43" customWidth="1"/>
    <col min="532" max="532" width="2" style="43" customWidth="1"/>
    <col min="533" max="533" width="11.5703125" style="43" customWidth="1"/>
    <col min="534" max="534" width="2" style="43" customWidth="1"/>
    <col min="535" max="535" width="11.5703125" style="43" customWidth="1"/>
    <col min="536" max="779" width="9.42578125" style="43"/>
    <col min="780" max="780" width="30.42578125" style="43" customWidth="1"/>
    <col min="781" max="781" width="6.5703125" style="43" customWidth="1"/>
    <col min="782" max="782" width="2" style="43" customWidth="1"/>
    <col min="783" max="783" width="11.5703125" style="43" customWidth="1"/>
    <col min="784" max="784" width="2" style="43" customWidth="1"/>
    <col min="785" max="785" width="12.5703125" style="43" customWidth="1"/>
    <col min="786" max="786" width="2" style="43" customWidth="1"/>
    <col min="787" max="787" width="14.5703125" style="43" customWidth="1"/>
    <col min="788" max="788" width="2" style="43" customWidth="1"/>
    <col min="789" max="789" width="11.5703125" style="43" customWidth="1"/>
    <col min="790" max="790" width="2" style="43" customWidth="1"/>
    <col min="791" max="791" width="11.5703125" style="43" customWidth="1"/>
    <col min="792" max="1035" width="9.42578125" style="43"/>
    <col min="1036" max="1036" width="30.42578125" style="43" customWidth="1"/>
    <col min="1037" max="1037" width="6.5703125" style="43" customWidth="1"/>
    <col min="1038" max="1038" width="2" style="43" customWidth="1"/>
    <col min="1039" max="1039" width="11.5703125" style="43" customWidth="1"/>
    <col min="1040" max="1040" width="2" style="43" customWidth="1"/>
    <col min="1041" max="1041" width="12.5703125" style="43" customWidth="1"/>
    <col min="1042" max="1042" width="2" style="43" customWidth="1"/>
    <col min="1043" max="1043" width="14.5703125" style="43" customWidth="1"/>
    <col min="1044" max="1044" width="2" style="43" customWidth="1"/>
    <col min="1045" max="1045" width="11.5703125" style="43" customWidth="1"/>
    <col min="1046" max="1046" width="2" style="43" customWidth="1"/>
    <col min="1047" max="1047" width="11.5703125" style="43" customWidth="1"/>
    <col min="1048" max="1291" width="9.42578125" style="43"/>
    <col min="1292" max="1292" width="30.42578125" style="43" customWidth="1"/>
    <col min="1293" max="1293" width="6.5703125" style="43" customWidth="1"/>
    <col min="1294" max="1294" width="2" style="43" customWidth="1"/>
    <col min="1295" max="1295" width="11.5703125" style="43" customWidth="1"/>
    <col min="1296" max="1296" width="2" style="43" customWidth="1"/>
    <col min="1297" max="1297" width="12.5703125" style="43" customWidth="1"/>
    <col min="1298" max="1298" width="2" style="43" customWidth="1"/>
    <col min="1299" max="1299" width="14.5703125" style="43" customWidth="1"/>
    <col min="1300" max="1300" width="2" style="43" customWidth="1"/>
    <col min="1301" max="1301" width="11.5703125" style="43" customWidth="1"/>
    <col min="1302" max="1302" width="2" style="43" customWidth="1"/>
    <col min="1303" max="1303" width="11.5703125" style="43" customWidth="1"/>
    <col min="1304" max="1547" width="9.42578125" style="43"/>
    <col min="1548" max="1548" width="30.42578125" style="43" customWidth="1"/>
    <col min="1549" max="1549" width="6.5703125" style="43" customWidth="1"/>
    <col min="1550" max="1550" width="2" style="43" customWidth="1"/>
    <col min="1551" max="1551" width="11.5703125" style="43" customWidth="1"/>
    <col min="1552" max="1552" width="2" style="43" customWidth="1"/>
    <col min="1553" max="1553" width="12.5703125" style="43" customWidth="1"/>
    <col min="1554" max="1554" width="2" style="43" customWidth="1"/>
    <col min="1555" max="1555" width="14.5703125" style="43" customWidth="1"/>
    <col min="1556" max="1556" width="2" style="43" customWidth="1"/>
    <col min="1557" max="1557" width="11.5703125" style="43" customWidth="1"/>
    <col min="1558" max="1558" width="2" style="43" customWidth="1"/>
    <col min="1559" max="1559" width="11.5703125" style="43" customWidth="1"/>
    <col min="1560" max="1803" width="9.42578125" style="43"/>
    <col min="1804" max="1804" width="30.42578125" style="43" customWidth="1"/>
    <col min="1805" max="1805" width="6.5703125" style="43" customWidth="1"/>
    <col min="1806" max="1806" width="2" style="43" customWidth="1"/>
    <col min="1807" max="1807" width="11.5703125" style="43" customWidth="1"/>
    <col min="1808" max="1808" width="2" style="43" customWidth="1"/>
    <col min="1809" max="1809" width="12.5703125" style="43" customWidth="1"/>
    <col min="1810" max="1810" width="2" style="43" customWidth="1"/>
    <col min="1811" max="1811" width="14.5703125" style="43" customWidth="1"/>
    <col min="1812" max="1812" width="2" style="43" customWidth="1"/>
    <col min="1813" max="1813" width="11.5703125" style="43" customWidth="1"/>
    <col min="1814" max="1814" width="2" style="43" customWidth="1"/>
    <col min="1815" max="1815" width="11.5703125" style="43" customWidth="1"/>
    <col min="1816" max="2059" width="9.42578125" style="43"/>
    <col min="2060" max="2060" width="30.42578125" style="43" customWidth="1"/>
    <col min="2061" max="2061" width="6.5703125" style="43" customWidth="1"/>
    <col min="2062" max="2062" width="2" style="43" customWidth="1"/>
    <col min="2063" max="2063" width="11.5703125" style="43" customWidth="1"/>
    <col min="2064" max="2064" width="2" style="43" customWidth="1"/>
    <col min="2065" max="2065" width="12.5703125" style="43" customWidth="1"/>
    <col min="2066" max="2066" width="2" style="43" customWidth="1"/>
    <col min="2067" max="2067" width="14.5703125" style="43" customWidth="1"/>
    <col min="2068" max="2068" width="2" style="43" customWidth="1"/>
    <col min="2069" max="2069" width="11.5703125" style="43" customWidth="1"/>
    <col min="2070" max="2070" width="2" style="43" customWidth="1"/>
    <col min="2071" max="2071" width="11.5703125" style="43" customWidth="1"/>
    <col min="2072" max="2315" width="9.42578125" style="43"/>
    <col min="2316" max="2316" width="30.42578125" style="43" customWidth="1"/>
    <col min="2317" max="2317" width="6.5703125" style="43" customWidth="1"/>
    <col min="2318" max="2318" width="2" style="43" customWidth="1"/>
    <col min="2319" max="2319" width="11.5703125" style="43" customWidth="1"/>
    <col min="2320" max="2320" width="2" style="43" customWidth="1"/>
    <col min="2321" max="2321" width="12.5703125" style="43" customWidth="1"/>
    <col min="2322" max="2322" width="2" style="43" customWidth="1"/>
    <col min="2323" max="2323" width="14.5703125" style="43" customWidth="1"/>
    <col min="2324" max="2324" width="2" style="43" customWidth="1"/>
    <col min="2325" max="2325" width="11.5703125" style="43" customWidth="1"/>
    <col min="2326" max="2326" width="2" style="43" customWidth="1"/>
    <col min="2327" max="2327" width="11.5703125" style="43" customWidth="1"/>
    <col min="2328" max="2571" width="9.42578125" style="43"/>
    <col min="2572" max="2572" width="30.42578125" style="43" customWidth="1"/>
    <col min="2573" max="2573" width="6.5703125" style="43" customWidth="1"/>
    <col min="2574" max="2574" width="2" style="43" customWidth="1"/>
    <col min="2575" max="2575" width="11.5703125" style="43" customWidth="1"/>
    <col min="2576" max="2576" width="2" style="43" customWidth="1"/>
    <col min="2577" max="2577" width="12.5703125" style="43" customWidth="1"/>
    <col min="2578" max="2578" width="2" style="43" customWidth="1"/>
    <col min="2579" max="2579" width="14.5703125" style="43" customWidth="1"/>
    <col min="2580" max="2580" width="2" style="43" customWidth="1"/>
    <col min="2581" max="2581" width="11.5703125" style="43" customWidth="1"/>
    <col min="2582" max="2582" width="2" style="43" customWidth="1"/>
    <col min="2583" max="2583" width="11.5703125" style="43" customWidth="1"/>
    <col min="2584" max="2827" width="9.42578125" style="43"/>
    <col min="2828" max="2828" width="30.42578125" style="43" customWidth="1"/>
    <col min="2829" max="2829" width="6.5703125" style="43" customWidth="1"/>
    <col min="2830" max="2830" width="2" style="43" customWidth="1"/>
    <col min="2831" max="2831" width="11.5703125" style="43" customWidth="1"/>
    <col min="2832" max="2832" width="2" style="43" customWidth="1"/>
    <col min="2833" max="2833" width="12.5703125" style="43" customWidth="1"/>
    <col min="2834" max="2834" width="2" style="43" customWidth="1"/>
    <col min="2835" max="2835" width="14.5703125" style="43" customWidth="1"/>
    <col min="2836" max="2836" width="2" style="43" customWidth="1"/>
    <col min="2837" max="2837" width="11.5703125" style="43" customWidth="1"/>
    <col min="2838" max="2838" width="2" style="43" customWidth="1"/>
    <col min="2839" max="2839" width="11.5703125" style="43" customWidth="1"/>
    <col min="2840" max="3083" width="9.42578125" style="43"/>
    <col min="3084" max="3084" width="30.42578125" style="43" customWidth="1"/>
    <col min="3085" max="3085" width="6.5703125" style="43" customWidth="1"/>
    <col min="3086" max="3086" width="2" style="43" customWidth="1"/>
    <col min="3087" max="3087" width="11.5703125" style="43" customWidth="1"/>
    <col min="3088" max="3088" width="2" style="43" customWidth="1"/>
    <col min="3089" max="3089" width="12.5703125" style="43" customWidth="1"/>
    <col min="3090" max="3090" width="2" style="43" customWidth="1"/>
    <col min="3091" max="3091" width="14.5703125" style="43" customWidth="1"/>
    <col min="3092" max="3092" width="2" style="43" customWidth="1"/>
    <col min="3093" max="3093" width="11.5703125" style="43" customWidth="1"/>
    <col min="3094" max="3094" width="2" style="43" customWidth="1"/>
    <col min="3095" max="3095" width="11.5703125" style="43" customWidth="1"/>
    <col min="3096" max="3339" width="9.42578125" style="43"/>
    <col min="3340" max="3340" width="30.42578125" style="43" customWidth="1"/>
    <col min="3341" max="3341" width="6.5703125" style="43" customWidth="1"/>
    <col min="3342" max="3342" width="2" style="43" customWidth="1"/>
    <col min="3343" max="3343" width="11.5703125" style="43" customWidth="1"/>
    <col min="3344" max="3344" width="2" style="43" customWidth="1"/>
    <col min="3345" max="3345" width="12.5703125" style="43" customWidth="1"/>
    <col min="3346" max="3346" width="2" style="43" customWidth="1"/>
    <col min="3347" max="3347" width="14.5703125" style="43" customWidth="1"/>
    <col min="3348" max="3348" width="2" style="43" customWidth="1"/>
    <col min="3349" max="3349" width="11.5703125" style="43" customWidth="1"/>
    <col min="3350" max="3350" width="2" style="43" customWidth="1"/>
    <col min="3351" max="3351" width="11.5703125" style="43" customWidth="1"/>
    <col min="3352" max="3595" width="9.42578125" style="43"/>
    <col min="3596" max="3596" width="30.42578125" style="43" customWidth="1"/>
    <col min="3597" max="3597" width="6.5703125" style="43" customWidth="1"/>
    <col min="3598" max="3598" width="2" style="43" customWidth="1"/>
    <col min="3599" max="3599" width="11.5703125" style="43" customWidth="1"/>
    <col min="3600" max="3600" width="2" style="43" customWidth="1"/>
    <col min="3601" max="3601" width="12.5703125" style="43" customWidth="1"/>
    <col min="3602" max="3602" width="2" style="43" customWidth="1"/>
    <col min="3603" max="3603" width="14.5703125" style="43" customWidth="1"/>
    <col min="3604" max="3604" width="2" style="43" customWidth="1"/>
    <col min="3605" max="3605" width="11.5703125" style="43" customWidth="1"/>
    <col min="3606" max="3606" width="2" style="43" customWidth="1"/>
    <col min="3607" max="3607" width="11.5703125" style="43" customWidth="1"/>
    <col min="3608" max="3851" width="9.42578125" style="43"/>
    <col min="3852" max="3852" width="30.42578125" style="43" customWidth="1"/>
    <col min="3853" max="3853" width="6.5703125" style="43" customWidth="1"/>
    <col min="3854" max="3854" width="2" style="43" customWidth="1"/>
    <col min="3855" max="3855" width="11.5703125" style="43" customWidth="1"/>
    <col min="3856" max="3856" width="2" style="43" customWidth="1"/>
    <col min="3857" max="3857" width="12.5703125" style="43" customWidth="1"/>
    <col min="3858" max="3858" width="2" style="43" customWidth="1"/>
    <col min="3859" max="3859" width="14.5703125" style="43" customWidth="1"/>
    <col min="3860" max="3860" width="2" style="43" customWidth="1"/>
    <col min="3861" max="3861" width="11.5703125" style="43" customWidth="1"/>
    <col min="3862" max="3862" width="2" style="43" customWidth="1"/>
    <col min="3863" max="3863" width="11.5703125" style="43" customWidth="1"/>
    <col min="3864" max="4107" width="9.42578125" style="43"/>
    <col min="4108" max="4108" width="30.42578125" style="43" customWidth="1"/>
    <col min="4109" max="4109" width="6.5703125" style="43" customWidth="1"/>
    <col min="4110" max="4110" width="2" style="43" customWidth="1"/>
    <col min="4111" max="4111" width="11.5703125" style="43" customWidth="1"/>
    <col min="4112" max="4112" width="2" style="43" customWidth="1"/>
    <col min="4113" max="4113" width="12.5703125" style="43" customWidth="1"/>
    <col min="4114" max="4114" width="2" style="43" customWidth="1"/>
    <col min="4115" max="4115" width="14.5703125" style="43" customWidth="1"/>
    <col min="4116" max="4116" width="2" style="43" customWidth="1"/>
    <col min="4117" max="4117" width="11.5703125" style="43" customWidth="1"/>
    <col min="4118" max="4118" width="2" style="43" customWidth="1"/>
    <col min="4119" max="4119" width="11.5703125" style="43" customWidth="1"/>
    <col min="4120" max="4363" width="9.42578125" style="43"/>
    <col min="4364" max="4364" width="30.42578125" style="43" customWidth="1"/>
    <col min="4365" max="4365" width="6.5703125" style="43" customWidth="1"/>
    <col min="4366" max="4366" width="2" style="43" customWidth="1"/>
    <col min="4367" max="4367" width="11.5703125" style="43" customWidth="1"/>
    <col min="4368" max="4368" width="2" style="43" customWidth="1"/>
    <col min="4369" max="4369" width="12.5703125" style="43" customWidth="1"/>
    <col min="4370" max="4370" width="2" style="43" customWidth="1"/>
    <col min="4371" max="4371" width="14.5703125" style="43" customWidth="1"/>
    <col min="4372" max="4372" width="2" style="43" customWidth="1"/>
    <col min="4373" max="4373" width="11.5703125" style="43" customWidth="1"/>
    <col min="4374" max="4374" width="2" style="43" customWidth="1"/>
    <col min="4375" max="4375" width="11.5703125" style="43" customWidth="1"/>
    <col min="4376" max="4619" width="9.42578125" style="43"/>
    <col min="4620" max="4620" width="30.42578125" style="43" customWidth="1"/>
    <col min="4621" max="4621" width="6.5703125" style="43" customWidth="1"/>
    <col min="4622" max="4622" width="2" style="43" customWidth="1"/>
    <col min="4623" max="4623" width="11.5703125" style="43" customWidth="1"/>
    <col min="4624" max="4624" width="2" style="43" customWidth="1"/>
    <col min="4625" max="4625" width="12.5703125" style="43" customWidth="1"/>
    <col min="4626" max="4626" width="2" style="43" customWidth="1"/>
    <col min="4627" max="4627" width="14.5703125" style="43" customWidth="1"/>
    <col min="4628" max="4628" width="2" style="43" customWidth="1"/>
    <col min="4629" max="4629" width="11.5703125" style="43" customWidth="1"/>
    <col min="4630" max="4630" width="2" style="43" customWidth="1"/>
    <col min="4631" max="4631" width="11.5703125" style="43" customWidth="1"/>
    <col min="4632" max="4875" width="9.42578125" style="43"/>
    <col min="4876" max="4876" width="30.42578125" style="43" customWidth="1"/>
    <col min="4877" max="4877" width="6.5703125" style="43" customWidth="1"/>
    <col min="4878" max="4878" width="2" style="43" customWidth="1"/>
    <col min="4879" max="4879" width="11.5703125" style="43" customWidth="1"/>
    <col min="4880" max="4880" width="2" style="43" customWidth="1"/>
    <col min="4881" max="4881" width="12.5703125" style="43" customWidth="1"/>
    <col min="4882" max="4882" width="2" style="43" customWidth="1"/>
    <col min="4883" max="4883" width="14.5703125" style="43" customWidth="1"/>
    <col min="4884" max="4884" width="2" style="43" customWidth="1"/>
    <col min="4885" max="4885" width="11.5703125" style="43" customWidth="1"/>
    <col min="4886" max="4886" width="2" style="43" customWidth="1"/>
    <col min="4887" max="4887" width="11.5703125" style="43" customWidth="1"/>
    <col min="4888" max="5131" width="9.42578125" style="43"/>
    <col min="5132" max="5132" width="30.42578125" style="43" customWidth="1"/>
    <col min="5133" max="5133" width="6.5703125" style="43" customWidth="1"/>
    <col min="5134" max="5134" width="2" style="43" customWidth="1"/>
    <col min="5135" max="5135" width="11.5703125" style="43" customWidth="1"/>
    <col min="5136" max="5136" width="2" style="43" customWidth="1"/>
    <col min="5137" max="5137" width="12.5703125" style="43" customWidth="1"/>
    <col min="5138" max="5138" width="2" style="43" customWidth="1"/>
    <col min="5139" max="5139" width="14.5703125" style="43" customWidth="1"/>
    <col min="5140" max="5140" width="2" style="43" customWidth="1"/>
    <col min="5141" max="5141" width="11.5703125" style="43" customWidth="1"/>
    <col min="5142" max="5142" width="2" style="43" customWidth="1"/>
    <col min="5143" max="5143" width="11.5703125" style="43" customWidth="1"/>
    <col min="5144" max="5387" width="9.42578125" style="43"/>
    <col min="5388" max="5388" width="30.42578125" style="43" customWidth="1"/>
    <col min="5389" max="5389" width="6.5703125" style="43" customWidth="1"/>
    <col min="5390" max="5390" width="2" style="43" customWidth="1"/>
    <col min="5391" max="5391" width="11.5703125" style="43" customWidth="1"/>
    <col min="5392" max="5392" width="2" style="43" customWidth="1"/>
    <col min="5393" max="5393" width="12.5703125" style="43" customWidth="1"/>
    <col min="5394" max="5394" width="2" style="43" customWidth="1"/>
    <col min="5395" max="5395" width="14.5703125" style="43" customWidth="1"/>
    <col min="5396" max="5396" width="2" style="43" customWidth="1"/>
    <col min="5397" max="5397" width="11.5703125" style="43" customWidth="1"/>
    <col min="5398" max="5398" width="2" style="43" customWidth="1"/>
    <col min="5399" max="5399" width="11.5703125" style="43" customWidth="1"/>
    <col min="5400" max="5643" width="9.42578125" style="43"/>
    <col min="5644" max="5644" width="30.42578125" style="43" customWidth="1"/>
    <col min="5645" max="5645" width="6.5703125" style="43" customWidth="1"/>
    <col min="5646" max="5646" width="2" style="43" customWidth="1"/>
    <col min="5647" max="5647" width="11.5703125" style="43" customWidth="1"/>
    <col min="5648" max="5648" width="2" style="43" customWidth="1"/>
    <col min="5649" max="5649" width="12.5703125" style="43" customWidth="1"/>
    <col min="5650" max="5650" width="2" style="43" customWidth="1"/>
    <col min="5651" max="5651" width="14.5703125" style="43" customWidth="1"/>
    <col min="5652" max="5652" width="2" style="43" customWidth="1"/>
    <col min="5653" max="5653" width="11.5703125" style="43" customWidth="1"/>
    <col min="5654" max="5654" width="2" style="43" customWidth="1"/>
    <col min="5655" max="5655" width="11.5703125" style="43" customWidth="1"/>
    <col min="5656" max="5899" width="9.42578125" style="43"/>
    <col min="5900" max="5900" width="30.42578125" style="43" customWidth="1"/>
    <col min="5901" max="5901" width="6.5703125" style="43" customWidth="1"/>
    <col min="5902" max="5902" width="2" style="43" customWidth="1"/>
    <col min="5903" max="5903" width="11.5703125" style="43" customWidth="1"/>
    <col min="5904" max="5904" width="2" style="43" customWidth="1"/>
    <col min="5905" max="5905" width="12.5703125" style="43" customWidth="1"/>
    <col min="5906" max="5906" width="2" style="43" customWidth="1"/>
    <col min="5907" max="5907" width="14.5703125" style="43" customWidth="1"/>
    <col min="5908" max="5908" width="2" style="43" customWidth="1"/>
    <col min="5909" max="5909" width="11.5703125" style="43" customWidth="1"/>
    <col min="5910" max="5910" width="2" style="43" customWidth="1"/>
    <col min="5911" max="5911" width="11.5703125" style="43" customWidth="1"/>
    <col min="5912" max="6155" width="9.42578125" style="43"/>
    <col min="6156" max="6156" width="30.42578125" style="43" customWidth="1"/>
    <col min="6157" max="6157" width="6.5703125" style="43" customWidth="1"/>
    <col min="6158" max="6158" width="2" style="43" customWidth="1"/>
    <col min="6159" max="6159" width="11.5703125" style="43" customWidth="1"/>
    <col min="6160" max="6160" width="2" style="43" customWidth="1"/>
    <col min="6161" max="6161" width="12.5703125" style="43" customWidth="1"/>
    <col min="6162" max="6162" width="2" style="43" customWidth="1"/>
    <col min="6163" max="6163" width="14.5703125" style="43" customWidth="1"/>
    <col min="6164" max="6164" width="2" style="43" customWidth="1"/>
    <col min="6165" max="6165" width="11.5703125" style="43" customWidth="1"/>
    <col min="6166" max="6166" width="2" style="43" customWidth="1"/>
    <col min="6167" max="6167" width="11.5703125" style="43" customWidth="1"/>
    <col min="6168" max="6411" width="9.42578125" style="43"/>
    <col min="6412" max="6412" width="30.42578125" style="43" customWidth="1"/>
    <col min="6413" max="6413" width="6.5703125" style="43" customWidth="1"/>
    <col min="6414" max="6414" width="2" style="43" customWidth="1"/>
    <col min="6415" max="6415" width="11.5703125" style="43" customWidth="1"/>
    <col min="6416" max="6416" width="2" style="43" customWidth="1"/>
    <col min="6417" max="6417" width="12.5703125" style="43" customWidth="1"/>
    <col min="6418" max="6418" width="2" style="43" customWidth="1"/>
    <col min="6419" max="6419" width="14.5703125" style="43" customWidth="1"/>
    <col min="6420" max="6420" width="2" style="43" customWidth="1"/>
    <col min="6421" max="6421" width="11.5703125" style="43" customWidth="1"/>
    <col min="6422" max="6422" width="2" style="43" customWidth="1"/>
    <col min="6423" max="6423" width="11.5703125" style="43" customWidth="1"/>
    <col min="6424" max="6667" width="9.42578125" style="43"/>
    <col min="6668" max="6668" width="30.42578125" style="43" customWidth="1"/>
    <col min="6669" max="6669" width="6.5703125" style="43" customWidth="1"/>
    <col min="6670" max="6670" width="2" style="43" customWidth="1"/>
    <col min="6671" max="6671" width="11.5703125" style="43" customWidth="1"/>
    <col min="6672" max="6672" width="2" style="43" customWidth="1"/>
    <col min="6673" max="6673" width="12.5703125" style="43" customWidth="1"/>
    <col min="6674" max="6674" width="2" style="43" customWidth="1"/>
    <col min="6675" max="6675" width="14.5703125" style="43" customWidth="1"/>
    <col min="6676" max="6676" width="2" style="43" customWidth="1"/>
    <col min="6677" max="6677" width="11.5703125" style="43" customWidth="1"/>
    <col min="6678" max="6678" width="2" style="43" customWidth="1"/>
    <col min="6679" max="6679" width="11.5703125" style="43" customWidth="1"/>
    <col min="6680" max="6923" width="9.42578125" style="43"/>
    <col min="6924" max="6924" width="30.42578125" style="43" customWidth="1"/>
    <col min="6925" max="6925" width="6.5703125" style="43" customWidth="1"/>
    <col min="6926" max="6926" width="2" style="43" customWidth="1"/>
    <col min="6927" max="6927" width="11.5703125" style="43" customWidth="1"/>
    <col min="6928" max="6928" width="2" style="43" customWidth="1"/>
    <col min="6929" max="6929" width="12.5703125" style="43" customWidth="1"/>
    <col min="6930" max="6930" width="2" style="43" customWidth="1"/>
    <col min="6931" max="6931" width="14.5703125" style="43" customWidth="1"/>
    <col min="6932" max="6932" width="2" style="43" customWidth="1"/>
    <col min="6933" max="6933" width="11.5703125" style="43" customWidth="1"/>
    <col min="6934" max="6934" width="2" style="43" customWidth="1"/>
    <col min="6935" max="6935" width="11.5703125" style="43" customWidth="1"/>
    <col min="6936" max="7179" width="9.42578125" style="43"/>
    <col min="7180" max="7180" width="30.42578125" style="43" customWidth="1"/>
    <col min="7181" max="7181" width="6.5703125" style="43" customWidth="1"/>
    <col min="7182" max="7182" width="2" style="43" customWidth="1"/>
    <col min="7183" max="7183" width="11.5703125" style="43" customWidth="1"/>
    <col min="7184" max="7184" width="2" style="43" customWidth="1"/>
    <col min="7185" max="7185" width="12.5703125" style="43" customWidth="1"/>
    <col min="7186" max="7186" width="2" style="43" customWidth="1"/>
    <col min="7187" max="7187" width="14.5703125" style="43" customWidth="1"/>
    <col min="7188" max="7188" width="2" style="43" customWidth="1"/>
    <col min="7189" max="7189" width="11.5703125" style="43" customWidth="1"/>
    <col min="7190" max="7190" width="2" style="43" customWidth="1"/>
    <col min="7191" max="7191" width="11.5703125" style="43" customWidth="1"/>
    <col min="7192" max="7435" width="9.42578125" style="43"/>
    <col min="7436" max="7436" width="30.42578125" style="43" customWidth="1"/>
    <col min="7437" max="7437" width="6.5703125" style="43" customWidth="1"/>
    <col min="7438" max="7438" width="2" style="43" customWidth="1"/>
    <col min="7439" max="7439" width="11.5703125" style="43" customWidth="1"/>
    <col min="7440" max="7440" width="2" style="43" customWidth="1"/>
    <col min="7441" max="7441" width="12.5703125" style="43" customWidth="1"/>
    <col min="7442" max="7442" width="2" style="43" customWidth="1"/>
    <col min="7443" max="7443" width="14.5703125" style="43" customWidth="1"/>
    <col min="7444" max="7444" width="2" style="43" customWidth="1"/>
    <col min="7445" max="7445" width="11.5703125" style="43" customWidth="1"/>
    <col min="7446" max="7446" width="2" style="43" customWidth="1"/>
    <col min="7447" max="7447" width="11.5703125" style="43" customWidth="1"/>
    <col min="7448" max="7691" width="9.42578125" style="43"/>
    <col min="7692" max="7692" width="30.42578125" style="43" customWidth="1"/>
    <col min="7693" max="7693" width="6.5703125" style="43" customWidth="1"/>
    <col min="7694" max="7694" width="2" style="43" customWidth="1"/>
    <col min="7695" max="7695" width="11.5703125" style="43" customWidth="1"/>
    <col min="7696" max="7696" width="2" style="43" customWidth="1"/>
    <col min="7697" max="7697" width="12.5703125" style="43" customWidth="1"/>
    <col min="7698" max="7698" width="2" style="43" customWidth="1"/>
    <col min="7699" max="7699" width="14.5703125" style="43" customWidth="1"/>
    <col min="7700" max="7700" width="2" style="43" customWidth="1"/>
    <col min="7701" max="7701" width="11.5703125" style="43" customWidth="1"/>
    <col min="7702" max="7702" width="2" style="43" customWidth="1"/>
    <col min="7703" max="7703" width="11.5703125" style="43" customWidth="1"/>
    <col min="7704" max="7947" width="9.42578125" style="43"/>
    <col min="7948" max="7948" width="30.42578125" style="43" customWidth="1"/>
    <col min="7949" max="7949" width="6.5703125" style="43" customWidth="1"/>
    <col min="7950" max="7950" width="2" style="43" customWidth="1"/>
    <col min="7951" max="7951" width="11.5703125" style="43" customWidth="1"/>
    <col min="7952" max="7952" width="2" style="43" customWidth="1"/>
    <col min="7953" max="7953" width="12.5703125" style="43" customWidth="1"/>
    <col min="7954" max="7954" width="2" style="43" customWidth="1"/>
    <col min="7955" max="7955" width="14.5703125" style="43" customWidth="1"/>
    <col min="7956" max="7956" width="2" style="43" customWidth="1"/>
    <col min="7957" max="7957" width="11.5703125" style="43" customWidth="1"/>
    <col min="7958" max="7958" width="2" style="43" customWidth="1"/>
    <col min="7959" max="7959" width="11.5703125" style="43" customWidth="1"/>
    <col min="7960" max="8203" width="9.42578125" style="43"/>
    <col min="8204" max="8204" width="30.42578125" style="43" customWidth="1"/>
    <col min="8205" max="8205" width="6.5703125" style="43" customWidth="1"/>
    <col min="8206" max="8206" width="2" style="43" customWidth="1"/>
    <col min="8207" max="8207" width="11.5703125" style="43" customWidth="1"/>
    <col min="8208" max="8208" width="2" style="43" customWidth="1"/>
    <col min="8209" max="8209" width="12.5703125" style="43" customWidth="1"/>
    <col min="8210" max="8210" width="2" style="43" customWidth="1"/>
    <col min="8211" max="8211" width="14.5703125" style="43" customWidth="1"/>
    <col min="8212" max="8212" width="2" style="43" customWidth="1"/>
    <col min="8213" max="8213" width="11.5703125" style="43" customWidth="1"/>
    <col min="8214" max="8214" width="2" style="43" customWidth="1"/>
    <col min="8215" max="8215" width="11.5703125" style="43" customWidth="1"/>
    <col min="8216" max="8459" width="9.42578125" style="43"/>
    <col min="8460" max="8460" width="30.42578125" style="43" customWidth="1"/>
    <col min="8461" max="8461" width="6.5703125" style="43" customWidth="1"/>
    <col min="8462" max="8462" width="2" style="43" customWidth="1"/>
    <col min="8463" max="8463" width="11.5703125" style="43" customWidth="1"/>
    <col min="8464" max="8464" width="2" style="43" customWidth="1"/>
    <col min="8465" max="8465" width="12.5703125" style="43" customWidth="1"/>
    <col min="8466" max="8466" width="2" style="43" customWidth="1"/>
    <col min="8467" max="8467" width="14.5703125" style="43" customWidth="1"/>
    <col min="8468" max="8468" width="2" style="43" customWidth="1"/>
    <col min="8469" max="8469" width="11.5703125" style="43" customWidth="1"/>
    <col min="8470" max="8470" width="2" style="43" customWidth="1"/>
    <col min="8471" max="8471" width="11.5703125" style="43" customWidth="1"/>
    <col min="8472" max="8715" width="9.42578125" style="43"/>
    <col min="8716" max="8716" width="30.42578125" style="43" customWidth="1"/>
    <col min="8717" max="8717" width="6.5703125" style="43" customWidth="1"/>
    <col min="8718" max="8718" width="2" style="43" customWidth="1"/>
    <col min="8719" max="8719" width="11.5703125" style="43" customWidth="1"/>
    <col min="8720" max="8720" width="2" style="43" customWidth="1"/>
    <col min="8721" max="8721" width="12.5703125" style="43" customWidth="1"/>
    <col min="8722" max="8722" width="2" style="43" customWidth="1"/>
    <col min="8723" max="8723" width="14.5703125" style="43" customWidth="1"/>
    <col min="8724" max="8724" width="2" style="43" customWidth="1"/>
    <col min="8725" max="8725" width="11.5703125" style="43" customWidth="1"/>
    <col min="8726" max="8726" width="2" style="43" customWidth="1"/>
    <col min="8727" max="8727" width="11.5703125" style="43" customWidth="1"/>
    <col min="8728" max="8971" width="9.42578125" style="43"/>
    <col min="8972" max="8972" width="30.42578125" style="43" customWidth="1"/>
    <col min="8973" max="8973" width="6.5703125" style="43" customWidth="1"/>
    <col min="8974" max="8974" width="2" style="43" customWidth="1"/>
    <col min="8975" max="8975" width="11.5703125" style="43" customWidth="1"/>
    <col min="8976" max="8976" width="2" style="43" customWidth="1"/>
    <col min="8977" max="8977" width="12.5703125" style="43" customWidth="1"/>
    <col min="8978" max="8978" width="2" style="43" customWidth="1"/>
    <col min="8979" max="8979" width="14.5703125" style="43" customWidth="1"/>
    <col min="8980" max="8980" width="2" style="43" customWidth="1"/>
    <col min="8981" max="8981" width="11.5703125" style="43" customWidth="1"/>
    <col min="8982" max="8982" width="2" style="43" customWidth="1"/>
    <col min="8983" max="8983" width="11.5703125" style="43" customWidth="1"/>
    <col min="8984" max="9227" width="9.42578125" style="43"/>
    <col min="9228" max="9228" width="30.42578125" style="43" customWidth="1"/>
    <col min="9229" max="9229" width="6.5703125" style="43" customWidth="1"/>
    <col min="9230" max="9230" width="2" style="43" customWidth="1"/>
    <col min="9231" max="9231" width="11.5703125" style="43" customWidth="1"/>
    <col min="9232" max="9232" width="2" style="43" customWidth="1"/>
    <col min="9233" max="9233" width="12.5703125" style="43" customWidth="1"/>
    <col min="9234" max="9234" width="2" style="43" customWidth="1"/>
    <col min="9235" max="9235" width="14.5703125" style="43" customWidth="1"/>
    <col min="9236" max="9236" width="2" style="43" customWidth="1"/>
    <col min="9237" max="9237" width="11.5703125" style="43" customWidth="1"/>
    <col min="9238" max="9238" width="2" style="43" customWidth="1"/>
    <col min="9239" max="9239" width="11.5703125" style="43" customWidth="1"/>
    <col min="9240" max="9483" width="9.42578125" style="43"/>
    <col min="9484" max="9484" width="30.42578125" style="43" customWidth="1"/>
    <col min="9485" max="9485" width="6.5703125" style="43" customWidth="1"/>
    <col min="9486" max="9486" width="2" style="43" customWidth="1"/>
    <col min="9487" max="9487" width="11.5703125" style="43" customWidth="1"/>
    <col min="9488" max="9488" width="2" style="43" customWidth="1"/>
    <col min="9489" max="9489" width="12.5703125" style="43" customWidth="1"/>
    <col min="9490" max="9490" width="2" style="43" customWidth="1"/>
    <col min="9491" max="9491" width="14.5703125" style="43" customWidth="1"/>
    <col min="9492" max="9492" width="2" style="43" customWidth="1"/>
    <col min="9493" max="9493" width="11.5703125" style="43" customWidth="1"/>
    <col min="9494" max="9494" width="2" style="43" customWidth="1"/>
    <col min="9495" max="9495" width="11.5703125" style="43" customWidth="1"/>
    <col min="9496" max="9739" width="9.42578125" style="43"/>
    <col min="9740" max="9740" width="30.42578125" style="43" customWidth="1"/>
    <col min="9741" max="9741" width="6.5703125" style="43" customWidth="1"/>
    <col min="9742" max="9742" width="2" style="43" customWidth="1"/>
    <col min="9743" max="9743" width="11.5703125" style="43" customWidth="1"/>
    <col min="9744" max="9744" width="2" style="43" customWidth="1"/>
    <col min="9745" max="9745" width="12.5703125" style="43" customWidth="1"/>
    <col min="9746" max="9746" width="2" style="43" customWidth="1"/>
    <col min="9747" max="9747" width="14.5703125" style="43" customWidth="1"/>
    <col min="9748" max="9748" width="2" style="43" customWidth="1"/>
    <col min="9749" max="9749" width="11.5703125" style="43" customWidth="1"/>
    <col min="9750" max="9750" width="2" style="43" customWidth="1"/>
    <col min="9751" max="9751" width="11.5703125" style="43" customWidth="1"/>
    <col min="9752" max="9995" width="9.42578125" style="43"/>
    <col min="9996" max="9996" width="30.42578125" style="43" customWidth="1"/>
    <col min="9997" max="9997" width="6.5703125" style="43" customWidth="1"/>
    <col min="9998" max="9998" width="2" style="43" customWidth="1"/>
    <col min="9999" max="9999" width="11.5703125" style="43" customWidth="1"/>
    <col min="10000" max="10000" width="2" style="43" customWidth="1"/>
    <col min="10001" max="10001" width="12.5703125" style="43" customWidth="1"/>
    <col min="10002" max="10002" width="2" style="43" customWidth="1"/>
    <col min="10003" max="10003" width="14.5703125" style="43" customWidth="1"/>
    <col min="10004" max="10004" width="2" style="43" customWidth="1"/>
    <col min="10005" max="10005" width="11.5703125" style="43" customWidth="1"/>
    <col min="10006" max="10006" width="2" style="43" customWidth="1"/>
    <col min="10007" max="10007" width="11.5703125" style="43" customWidth="1"/>
    <col min="10008" max="10251" width="9.42578125" style="43"/>
    <col min="10252" max="10252" width="30.42578125" style="43" customWidth="1"/>
    <col min="10253" max="10253" width="6.5703125" style="43" customWidth="1"/>
    <col min="10254" max="10254" width="2" style="43" customWidth="1"/>
    <col min="10255" max="10255" width="11.5703125" style="43" customWidth="1"/>
    <col min="10256" max="10256" width="2" style="43" customWidth="1"/>
    <col min="10257" max="10257" width="12.5703125" style="43" customWidth="1"/>
    <col min="10258" max="10258" width="2" style="43" customWidth="1"/>
    <col min="10259" max="10259" width="14.5703125" style="43" customWidth="1"/>
    <col min="10260" max="10260" width="2" style="43" customWidth="1"/>
    <col min="10261" max="10261" width="11.5703125" style="43" customWidth="1"/>
    <col min="10262" max="10262" width="2" style="43" customWidth="1"/>
    <col min="10263" max="10263" width="11.5703125" style="43" customWidth="1"/>
    <col min="10264" max="10507" width="9.42578125" style="43"/>
    <col min="10508" max="10508" width="30.42578125" style="43" customWidth="1"/>
    <col min="10509" max="10509" width="6.5703125" style="43" customWidth="1"/>
    <col min="10510" max="10510" width="2" style="43" customWidth="1"/>
    <col min="10511" max="10511" width="11.5703125" style="43" customWidth="1"/>
    <col min="10512" max="10512" width="2" style="43" customWidth="1"/>
    <col min="10513" max="10513" width="12.5703125" style="43" customWidth="1"/>
    <col min="10514" max="10514" width="2" style="43" customWidth="1"/>
    <col min="10515" max="10515" width="14.5703125" style="43" customWidth="1"/>
    <col min="10516" max="10516" width="2" style="43" customWidth="1"/>
    <col min="10517" max="10517" width="11.5703125" style="43" customWidth="1"/>
    <col min="10518" max="10518" width="2" style="43" customWidth="1"/>
    <col min="10519" max="10519" width="11.5703125" style="43" customWidth="1"/>
    <col min="10520" max="10763" width="9.42578125" style="43"/>
    <col min="10764" max="10764" width="30.42578125" style="43" customWidth="1"/>
    <col min="10765" max="10765" width="6.5703125" style="43" customWidth="1"/>
    <col min="10766" max="10766" width="2" style="43" customWidth="1"/>
    <col min="10767" max="10767" width="11.5703125" style="43" customWidth="1"/>
    <col min="10768" max="10768" width="2" style="43" customWidth="1"/>
    <col min="10769" max="10769" width="12.5703125" style="43" customWidth="1"/>
    <col min="10770" max="10770" width="2" style="43" customWidth="1"/>
    <col min="10771" max="10771" width="14.5703125" style="43" customWidth="1"/>
    <col min="10772" max="10772" width="2" style="43" customWidth="1"/>
    <col min="10773" max="10773" width="11.5703125" style="43" customWidth="1"/>
    <col min="10774" max="10774" width="2" style="43" customWidth="1"/>
    <col min="10775" max="10775" width="11.5703125" style="43" customWidth="1"/>
    <col min="10776" max="11019" width="9.42578125" style="43"/>
    <col min="11020" max="11020" width="30.42578125" style="43" customWidth="1"/>
    <col min="11021" max="11021" width="6.5703125" style="43" customWidth="1"/>
    <col min="11022" max="11022" width="2" style="43" customWidth="1"/>
    <col min="11023" max="11023" width="11.5703125" style="43" customWidth="1"/>
    <col min="11024" max="11024" width="2" style="43" customWidth="1"/>
    <col min="11025" max="11025" width="12.5703125" style="43" customWidth="1"/>
    <col min="11026" max="11026" width="2" style="43" customWidth="1"/>
    <col min="11027" max="11027" width="14.5703125" style="43" customWidth="1"/>
    <col min="11028" max="11028" width="2" style="43" customWidth="1"/>
    <col min="11029" max="11029" width="11.5703125" style="43" customWidth="1"/>
    <col min="11030" max="11030" width="2" style="43" customWidth="1"/>
    <col min="11031" max="11031" width="11.5703125" style="43" customWidth="1"/>
    <col min="11032" max="11275" width="9.42578125" style="43"/>
    <col min="11276" max="11276" width="30.42578125" style="43" customWidth="1"/>
    <col min="11277" max="11277" width="6.5703125" style="43" customWidth="1"/>
    <col min="11278" max="11278" width="2" style="43" customWidth="1"/>
    <col min="11279" max="11279" width="11.5703125" style="43" customWidth="1"/>
    <col min="11280" max="11280" width="2" style="43" customWidth="1"/>
    <col min="11281" max="11281" width="12.5703125" style="43" customWidth="1"/>
    <col min="11282" max="11282" width="2" style="43" customWidth="1"/>
    <col min="11283" max="11283" width="14.5703125" style="43" customWidth="1"/>
    <col min="11284" max="11284" width="2" style="43" customWidth="1"/>
    <col min="11285" max="11285" width="11.5703125" style="43" customWidth="1"/>
    <col min="11286" max="11286" width="2" style="43" customWidth="1"/>
    <col min="11287" max="11287" width="11.5703125" style="43" customWidth="1"/>
    <col min="11288" max="11531" width="9.42578125" style="43"/>
    <col min="11532" max="11532" width="30.42578125" style="43" customWidth="1"/>
    <col min="11533" max="11533" width="6.5703125" style="43" customWidth="1"/>
    <col min="11534" max="11534" width="2" style="43" customWidth="1"/>
    <col min="11535" max="11535" width="11.5703125" style="43" customWidth="1"/>
    <col min="11536" max="11536" width="2" style="43" customWidth="1"/>
    <col min="11537" max="11537" width="12.5703125" style="43" customWidth="1"/>
    <col min="11538" max="11538" width="2" style="43" customWidth="1"/>
    <col min="11539" max="11539" width="14.5703125" style="43" customWidth="1"/>
    <col min="11540" max="11540" width="2" style="43" customWidth="1"/>
    <col min="11541" max="11541" width="11.5703125" style="43" customWidth="1"/>
    <col min="11542" max="11542" width="2" style="43" customWidth="1"/>
    <col min="11543" max="11543" width="11.5703125" style="43" customWidth="1"/>
    <col min="11544" max="11787" width="9.42578125" style="43"/>
    <col min="11788" max="11788" width="30.42578125" style="43" customWidth="1"/>
    <col min="11789" max="11789" width="6.5703125" style="43" customWidth="1"/>
    <col min="11790" max="11790" width="2" style="43" customWidth="1"/>
    <col min="11791" max="11791" width="11.5703125" style="43" customWidth="1"/>
    <col min="11792" max="11792" width="2" style="43" customWidth="1"/>
    <col min="11793" max="11793" width="12.5703125" style="43" customWidth="1"/>
    <col min="11794" max="11794" width="2" style="43" customWidth="1"/>
    <col min="11795" max="11795" width="14.5703125" style="43" customWidth="1"/>
    <col min="11796" max="11796" width="2" style="43" customWidth="1"/>
    <col min="11797" max="11797" width="11.5703125" style="43" customWidth="1"/>
    <col min="11798" max="11798" width="2" style="43" customWidth="1"/>
    <col min="11799" max="11799" width="11.5703125" style="43" customWidth="1"/>
    <col min="11800" max="12043" width="9.42578125" style="43"/>
    <col min="12044" max="12044" width="30.42578125" style="43" customWidth="1"/>
    <col min="12045" max="12045" width="6.5703125" style="43" customWidth="1"/>
    <col min="12046" max="12046" width="2" style="43" customWidth="1"/>
    <col min="12047" max="12047" width="11.5703125" style="43" customWidth="1"/>
    <col min="12048" max="12048" width="2" style="43" customWidth="1"/>
    <col min="12049" max="12049" width="12.5703125" style="43" customWidth="1"/>
    <col min="12050" max="12050" width="2" style="43" customWidth="1"/>
    <col min="12051" max="12051" width="14.5703125" style="43" customWidth="1"/>
    <col min="12052" max="12052" width="2" style="43" customWidth="1"/>
    <col min="12053" max="12053" width="11.5703125" style="43" customWidth="1"/>
    <col min="12054" max="12054" width="2" style="43" customWidth="1"/>
    <col min="12055" max="12055" width="11.5703125" style="43" customWidth="1"/>
    <col min="12056" max="12299" width="9.42578125" style="43"/>
    <col min="12300" max="12300" width="30.42578125" style="43" customWidth="1"/>
    <col min="12301" max="12301" width="6.5703125" style="43" customWidth="1"/>
    <col min="12302" max="12302" width="2" style="43" customWidth="1"/>
    <col min="12303" max="12303" width="11.5703125" style="43" customWidth="1"/>
    <col min="12304" max="12304" width="2" style="43" customWidth="1"/>
    <col min="12305" max="12305" width="12.5703125" style="43" customWidth="1"/>
    <col min="12306" max="12306" width="2" style="43" customWidth="1"/>
    <col min="12307" max="12307" width="14.5703125" style="43" customWidth="1"/>
    <col min="12308" max="12308" width="2" style="43" customWidth="1"/>
    <col min="12309" max="12309" width="11.5703125" style="43" customWidth="1"/>
    <col min="12310" max="12310" width="2" style="43" customWidth="1"/>
    <col min="12311" max="12311" width="11.5703125" style="43" customWidth="1"/>
    <col min="12312" max="12555" width="9.42578125" style="43"/>
    <col min="12556" max="12556" width="30.42578125" style="43" customWidth="1"/>
    <col min="12557" max="12557" width="6.5703125" style="43" customWidth="1"/>
    <col min="12558" max="12558" width="2" style="43" customWidth="1"/>
    <col min="12559" max="12559" width="11.5703125" style="43" customWidth="1"/>
    <col min="12560" max="12560" width="2" style="43" customWidth="1"/>
    <col min="12561" max="12561" width="12.5703125" style="43" customWidth="1"/>
    <col min="12562" max="12562" width="2" style="43" customWidth="1"/>
    <col min="12563" max="12563" width="14.5703125" style="43" customWidth="1"/>
    <col min="12564" max="12564" width="2" style="43" customWidth="1"/>
    <col min="12565" max="12565" width="11.5703125" style="43" customWidth="1"/>
    <col min="12566" max="12566" width="2" style="43" customWidth="1"/>
    <col min="12567" max="12567" width="11.5703125" style="43" customWidth="1"/>
    <col min="12568" max="12811" width="9.42578125" style="43"/>
    <col min="12812" max="12812" width="30.42578125" style="43" customWidth="1"/>
    <col min="12813" max="12813" width="6.5703125" style="43" customWidth="1"/>
    <col min="12814" max="12814" width="2" style="43" customWidth="1"/>
    <col min="12815" max="12815" width="11.5703125" style="43" customWidth="1"/>
    <col min="12816" max="12816" width="2" style="43" customWidth="1"/>
    <col min="12817" max="12817" width="12.5703125" style="43" customWidth="1"/>
    <col min="12818" max="12818" width="2" style="43" customWidth="1"/>
    <col min="12819" max="12819" width="14.5703125" style="43" customWidth="1"/>
    <col min="12820" max="12820" width="2" style="43" customWidth="1"/>
    <col min="12821" max="12821" width="11.5703125" style="43" customWidth="1"/>
    <col min="12822" max="12822" width="2" style="43" customWidth="1"/>
    <col min="12823" max="12823" width="11.5703125" style="43" customWidth="1"/>
    <col min="12824" max="13067" width="9.42578125" style="43"/>
    <col min="13068" max="13068" width="30.42578125" style="43" customWidth="1"/>
    <col min="13069" max="13069" width="6.5703125" style="43" customWidth="1"/>
    <col min="13070" max="13070" width="2" style="43" customWidth="1"/>
    <col min="13071" max="13071" width="11.5703125" style="43" customWidth="1"/>
    <col min="13072" max="13072" width="2" style="43" customWidth="1"/>
    <col min="13073" max="13073" width="12.5703125" style="43" customWidth="1"/>
    <col min="13074" max="13074" width="2" style="43" customWidth="1"/>
    <col min="13075" max="13075" width="14.5703125" style="43" customWidth="1"/>
    <col min="13076" max="13076" width="2" style="43" customWidth="1"/>
    <col min="13077" max="13077" width="11.5703125" style="43" customWidth="1"/>
    <col min="13078" max="13078" width="2" style="43" customWidth="1"/>
    <col min="13079" max="13079" width="11.5703125" style="43" customWidth="1"/>
    <col min="13080" max="13323" width="9.42578125" style="43"/>
    <col min="13324" max="13324" width="30.42578125" style="43" customWidth="1"/>
    <col min="13325" max="13325" width="6.5703125" style="43" customWidth="1"/>
    <col min="13326" max="13326" width="2" style="43" customWidth="1"/>
    <col min="13327" max="13327" width="11.5703125" style="43" customWidth="1"/>
    <col min="13328" max="13328" width="2" style="43" customWidth="1"/>
    <col min="13329" max="13329" width="12.5703125" style="43" customWidth="1"/>
    <col min="13330" max="13330" width="2" style="43" customWidth="1"/>
    <col min="13331" max="13331" width="14.5703125" style="43" customWidth="1"/>
    <col min="13332" max="13332" width="2" style="43" customWidth="1"/>
    <col min="13333" max="13333" width="11.5703125" style="43" customWidth="1"/>
    <col min="13334" max="13334" width="2" style="43" customWidth="1"/>
    <col min="13335" max="13335" width="11.5703125" style="43" customWidth="1"/>
    <col min="13336" max="13579" width="9.42578125" style="43"/>
    <col min="13580" max="13580" width="30.42578125" style="43" customWidth="1"/>
    <col min="13581" max="13581" width="6.5703125" style="43" customWidth="1"/>
    <col min="13582" max="13582" width="2" style="43" customWidth="1"/>
    <col min="13583" max="13583" width="11.5703125" style="43" customWidth="1"/>
    <col min="13584" max="13584" width="2" style="43" customWidth="1"/>
    <col min="13585" max="13585" width="12.5703125" style="43" customWidth="1"/>
    <col min="13586" max="13586" width="2" style="43" customWidth="1"/>
    <col min="13587" max="13587" width="14.5703125" style="43" customWidth="1"/>
    <col min="13588" max="13588" width="2" style="43" customWidth="1"/>
    <col min="13589" max="13589" width="11.5703125" style="43" customWidth="1"/>
    <col min="13590" max="13590" width="2" style="43" customWidth="1"/>
    <col min="13591" max="13591" width="11.5703125" style="43" customWidth="1"/>
    <col min="13592" max="13835" width="9.42578125" style="43"/>
    <col min="13836" max="13836" width="30.42578125" style="43" customWidth="1"/>
    <col min="13837" max="13837" width="6.5703125" style="43" customWidth="1"/>
    <col min="13838" max="13838" width="2" style="43" customWidth="1"/>
    <col min="13839" max="13839" width="11.5703125" style="43" customWidth="1"/>
    <col min="13840" max="13840" width="2" style="43" customWidth="1"/>
    <col min="13841" max="13841" width="12.5703125" style="43" customWidth="1"/>
    <col min="13842" max="13842" width="2" style="43" customWidth="1"/>
    <col min="13843" max="13843" width="14.5703125" style="43" customWidth="1"/>
    <col min="13844" max="13844" width="2" style="43" customWidth="1"/>
    <col min="13845" max="13845" width="11.5703125" style="43" customWidth="1"/>
    <col min="13846" max="13846" width="2" style="43" customWidth="1"/>
    <col min="13847" max="13847" width="11.5703125" style="43" customWidth="1"/>
    <col min="13848" max="14091" width="9.42578125" style="43"/>
    <col min="14092" max="14092" width="30.42578125" style="43" customWidth="1"/>
    <col min="14093" max="14093" width="6.5703125" style="43" customWidth="1"/>
    <col min="14094" max="14094" width="2" style="43" customWidth="1"/>
    <col min="14095" max="14095" width="11.5703125" style="43" customWidth="1"/>
    <col min="14096" max="14096" width="2" style="43" customWidth="1"/>
    <col min="14097" max="14097" width="12.5703125" style="43" customWidth="1"/>
    <col min="14098" max="14098" width="2" style="43" customWidth="1"/>
    <col min="14099" max="14099" width="14.5703125" style="43" customWidth="1"/>
    <col min="14100" max="14100" width="2" style="43" customWidth="1"/>
    <col min="14101" max="14101" width="11.5703125" style="43" customWidth="1"/>
    <col min="14102" max="14102" width="2" style="43" customWidth="1"/>
    <col min="14103" max="14103" width="11.5703125" style="43" customWidth="1"/>
    <col min="14104" max="14347" width="9.42578125" style="43"/>
    <col min="14348" max="14348" width="30.42578125" style="43" customWidth="1"/>
    <col min="14349" max="14349" width="6.5703125" style="43" customWidth="1"/>
    <col min="14350" max="14350" width="2" style="43" customWidth="1"/>
    <col min="14351" max="14351" width="11.5703125" style="43" customWidth="1"/>
    <col min="14352" max="14352" width="2" style="43" customWidth="1"/>
    <col min="14353" max="14353" width="12.5703125" style="43" customWidth="1"/>
    <col min="14354" max="14354" width="2" style="43" customWidth="1"/>
    <col min="14355" max="14355" width="14.5703125" style="43" customWidth="1"/>
    <col min="14356" max="14356" width="2" style="43" customWidth="1"/>
    <col min="14357" max="14357" width="11.5703125" style="43" customWidth="1"/>
    <col min="14358" max="14358" width="2" style="43" customWidth="1"/>
    <col min="14359" max="14359" width="11.5703125" style="43" customWidth="1"/>
    <col min="14360" max="14603" width="9.42578125" style="43"/>
    <col min="14604" max="14604" width="30.42578125" style="43" customWidth="1"/>
    <col min="14605" max="14605" width="6.5703125" style="43" customWidth="1"/>
    <col min="14606" max="14606" width="2" style="43" customWidth="1"/>
    <col min="14607" max="14607" width="11.5703125" style="43" customWidth="1"/>
    <col min="14608" max="14608" width="2" style="43" customWidth="1"/>
    <col min="14609" max="14609" width="12.5703125" style="43" customWidth="1"/>
    <col min="14610" max="14610" width="2" style="43" customWidth="1"/>
    <col min="14611" max="14611" width="14.5703125" style="43" customWidth="1"/>
    <col min="14612" max="14612" width="2" style="43" customWidth="1"/>
    <col min="14613" max="14613" width="11.5703125" style="43" customWidth="1"/>
    <col min="14614" max="14614" width="2" style="43" customWidth="1"/>
    <col min="14615" max="14615" width="11.5703125" style="43" customWidth="1"/>
    <col min="14616" max="14859" width="9.42578125" style="43"/>
    <col min="14860" max="14860" width="30.42578125" style="43" customWidth="1"/>
    <col min="14861" max="14861" width="6.5703125" style="43" customWidth="1"/>
    <col min="14862" max="14862" width="2" style="43" customWidth="1"/>
    <col min="14863" max="14863" width="11.5703125" style="43" customWidth="1"/>
    <col min="14864" max="14864" width="2" style="43" customWidth="1"/>
    <col min="14865" max="14865" width="12.5703125" style="43" customWidth="1"/>
    <col min="14866" max="14866" width="2" style="43" customWidth="1"/>
    <col min="14867" max="14867" width="14.5703125" style="43" customWidth="1"/>
    <col min="14868" max="14868" width="2" style="43" customWidth="1"/>
    <col min="14869" max="14869" width="11.5703125" style="43" customWidth="1"/>
    <col min="14870" max="14870" width="2" style="43" customWidth="1"/>
    <col min="14871" max="14871" width="11.5703125" style="43" customWidth="1"/>
    <col min="14872" max="15115" width="9.42578125" style="43"/>
    <col min="15116" max="15116" width="30.42578125" style="43" customWidth="1"/>
    <col min="15117" max="15117" width="6.5703125" style="43" customWidth="1"/>
    <col min="15118" max="15118" width="2" style="43" customWidth="1"/>
    <col min="15119" max="15119" width="11.5703125" style="43" customWidth="1"/>
    <col min="15120" max="15120" width="2" style="43" customWidth="1"/>
    <col min="15121" max="15121" width="12.5703125" style="43" customWidth="1"/>
    <col min="15122" max="15122" width="2" style="43" customWidth="1"/>
    <col min="15123" max="15123" width="14.5703125" style="43" customWidth="1"/>
    <col min="15124" max="15124" width="2" style="43" customWidth="1"/>
    <col min="15125" max="15125" width="11.5703125" style="43" customWidth="1"/>
    <col min="15126" max="15126" width="2" style="43" customWidth="1"/>
    <col min="15127" max="15127" width="11.5703125" style="43" customWidth="1"/>
    <col min="15128" max="15371" width="9.42578125" style="43"/>
    <col min="15372" max="15372" width="30.42578125" style="43" customWidth="1"/>
    <col min="15373" max="15373" width="6.5703125" style="43" customWidth="1"/>
    <col min="15374" max="15374" width="2" style="43" customWidth="1"/>
    <col min="15375" max="15375" width="11.5703125" style="43" customWidth="1"/>
    <col min="15376" max="15376" width="2" style="43" customWidth="1"/>
    <col min="15377" max="15377" width="12.5703125" style="43" customWidth="1"/>
    <col min="15378" max="15378" width="2" style="43" customWidth="1"/>
    <col min="15379" max="15379" width="14.5703125" style="43" customWidth="1"/>
    <col min="15380" max="15380" width="2" style="43" customWidth="1"/>
    <col min="15381" max="15381" width="11.5703125" style="43" customWidth="1"/>
    <col min="15382" max="15382" width="2" style="43" customWidth="1"/>
    <col min="15383" max="15383" width="11.5703125" style="43" customWidth="1"/>
    <col min="15384" max="15627" width="9.42578125" style="43"/>
    <col min="15628" max="15628" width="30.42578125" style="43" customWidth="1"/>
    <col min="15629" max="15629" width="6.5703125" style="43" customWidth="1"/>
    <col min="15630" max="15630" width="2" style="43" customWidth="1"/>
    <col min="15631" max="15631" width="11.5703125" style="43" customWidth="1"/>
    <col min="15632" max="15632" width="2" style="43" customWidth="1"/>
    <col min="15633" max="15633" width="12.5703125" style="43" customWidth="1"/>
    <col min="15634" max="15634" width="2" style="43" customWidth="1"/>
    <col min="15635" max="15635" width="14.5703125" style="43" customWidth="1"/>
    <col min="15636" max="15636" width="2" style="43" customWidth="1"/>
    <col min="15637" max="15637" width="11.5703125" style="43" customWidth="1"/>
    <col min="15638" max="15638" width="2" style="43" customWidth="1"/>
    <col min="15639" max="15639" width="11.5703125" style="43" customWidth="1"/>
    <col min="15640" max="15883" width="9.42578125" style="43"/>
    <col min="15884" max="15884" width="30.42578125" style="43" customWidth="1"/>
    <col min="15885" max="15885" width="6.5703125" style="43" customWidth="1"/>
    <col min="15886" max="15886" width="2" style="43" customWidth="1"/>
    <col min="15887" max="15887" width="11.5703125" style="43" customWidth="1"/>
    <col min="15888" max="15888" width="2" style="43" customWidth="1"/>
    <col min="15889" max="15889" width="12.5703125" style="43" customWidth="1"/>
    <col min="15890" max="15890" width="2" style="43" customWidth="1"/>
    <col min="15891" max="15891" width="14.5703125" style="43" customWidth="1"/>
    <col min="15892" max="15892" width="2" style="43" customWidth="1"/>
    <col min="15893" max="15893" width="11.5703125" style="43" customWidth="1"/>
    <col min="15894" max="15894" width="2" style="43" customWidth="1"/>
    <col min="15895" max="15895" width="11.5703125" style="43" customWidth="1"/>
    <col min="15896" max="16139" width="9.42578125" style="43"/>
    <col min="16140" max="16140" width="30.42578125" style="43" customWidth="1"/>
    <col min="16141" max="16141" width="6.5703125" style="43" customWidth="1"/>
    <col min="16142" max="16142" width="2" style="43" customWidth="1"/>
    <col min="16143" max="16143" width="11.5703125" style="43" customWidth="1"/>
    <col min="16144" max="16144" width="2" style="43" customWidth="1"/>
    <col min="16145" max="16145" width="12.5703125" style="43" customWidth="1"/>
    <col min="16146" max="16146" width="2" style="43" customWidth="1"/>
    <col min="16147" max="16147" width="14.5703125" style="43" customWidth="1"/>
    <col min="16148" max="16148" width="2" style="43" customWidth="1"/>
    <col min="16149" max="16149" width="11.5703125" style="43" customWidth="1"/>
    <col min="16150" max="16150" width="2" style="43" customWidth="1"/>
    <col min="16151" max="16151" width="11.5703125" style="43" customWidth="1"/>
    <col min="16152" max="16384" width="9.42578125" style="43"/>
  </cols>
  <sheetData>
    <row r="1" spans="1:24" ht="22.35" customHeight="1">
      <c r="X1" s="44" t="s">
        <v>106</v>
      </c>
    </row>
    <row r="2" spans="1:24" s="46" customFormat="1" ht="22.35" customHeight="1">
      <c r="A2" s="48" t="s">
        <v>127</v>
      </c>
      <c r="B2" s="45"/>
      <c r="P2" s="47"/>
      <c r="Q2" s="45"/>
      <c r="R2" s="47"/>
      <c r="S2" s="45"/>
      <c r="T2" s="47"/>
      <c r="U2" s="45"/>
      <c r="V2" s="47"/>
      <c r="W2" s="45"/>
      <c r="X2" s="47"/>
    </row>
    <row r="3" spans="1:24" s="48" customFormat="1" ht="22.35" customHeight="1">
      <c r="A3" s="48" t="s">
        <v>39</v>
      </c>
    </row>
    <row r="4" spans="1:24" s="46" customFormat="1" ht="22.35" customHeight="1">
      <c r="A4" s="48" t="s">
        <v>187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s="37" customFormat="1" ht="22.35" customHeight="1">
      <c r="T5" s="44"/>
      <c r="V5" s="44"/>
      <c r="X5" s="44" t="s">
        <v>107</v>
      </c>
    </row>
    <row r="6" spans="1:24" s="37" customFormat="1" ht="22.35" customHeight="1">
      <c r="D6" s="135" t="s">
        <v>66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s="37" customFormat="1" ht="22.35" customHeight="1">
      <c r="D7" s="136" t="s">
        <v>78</v>
      </c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66"/>
      <c r="V7" s="66"/>
      <c r="W7" s="66"/>
      <c r="X7" s="66"/>
    </row>
    <row r="8" spans="1:24" s="37" customFormat="1" ht="22.35" customHeight="1"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8" t="s">
        <v>68</v>
      </c>
      <c r="S8" s="27"/>
      <c r="T8" s="27"/>
      <c r="U8" s="27"/>
      <c r="V8" s="27"/>
      <c r="W8" s="27"/>
      <c r="X8" s="27"/>
    </row>
    <row r="9" spans="1:24" s="37" customFormat="1" ht="22.35" customHeight="1">
      <c r="C9" s="27"/>
      <c r="D9" s="27"/>
      <c r="E9" s="27"/>
      <c r="F9" s="27"/>
      <c r="G9" s="27"/>
      <c r="H9" s="52" t="s">
        <v>134</v>
      </c>
      <c r="I9" s="27"/>
      <c r="J9" s="27"/>
      <c r="K9" s="27"/>
      <c r="L9" s="27"/>
      <c r="M9" s="27"/>
      <c r="N9" s="49"/>
      <c r="O9" s="49"/>
      <c r="P9" s="49"/>
      <c r="Q9" s="27"/>
      <c r="R9" s="29" t="s">
        <v>15</v>
      </c>
      <c r="S9" s="27"/>
      <c r="T9" s="27"/>
      <c r="U9" s="27"/>
      <c r="V9" s="27"/>
      <c r="W9" s="27"/>
      <c r="X9" s="27"/>
    </row>
    <row r="10" spans="1:24" s="37" customFormat="1" ht="22.35" customHeight="1">
      <c r="H10" s="52" t="s">
        <v>135</v>
      </c>
      <c r="J10" s="52" t="s">
        <v>203</v>
      </c>
      <c r="N10" s="134" t="s">
        <v>155</v>
      </c>
      <c r="O10" s="134"/>
      <c r="P10" s="134"/>
      <c r="Q10" s="49"/>
      <c r="R10" s="29" t="s">
        <v>69</v>
      </c>
      <c r="S10" s="49"/>
      <c r="T10" s="44"/>
      <c r="U10" s="49"/>
      <c r="V10" s="51" t="s">
        <v>84</v>
      </c>
      <c r="W10" s="49"/>
      <c r="X10" s="44"/>
    </row>
    <row r="11" spans="1:24" s="37" customFormat="1" ht="22.35" customHeight="1">
      <c r="D11" s="51" t="s">
        <v>40</v>
      </c>
      <c r="F11" s="52" t="s">
        <v>41</v>
      </c>
      <c r="G11" s="52"/>
      <c r="H11" s="52" t="s">
        <v>136</v>
      </c>
      <c r="I11" s="52"/>
      <c r="J11" s="52" t="s">
        <v>104</v>
      </c>
      <c r="K11" s="52"/>
      <c r="L11" s="52" t="s">
        <v>156</v>
      </c>
      <c r="M11" s="52"/>
      <c r="N11" s="50" t="s">
        <v>42</v>
      </c>
      <c r="O11" s="50"/>
      <c r="P11" s="50"/>
      <c r="Q11" s="49"/>
      <c r="R11" s="50" t="s">
        <v>103</v>
      </c>
      <c r="S11" s="49"/>
      <c r="T11" s="51" t="s">
        <v>82</v>
      </c>
      <c r="U11" s="49"/>
      <c r="V11" s="51" t="s">
        <v>85</v>
      </c>
      <c r="W11" s="49"/>
      <c r="X11" s="44"/>
    </row>
    <row r="12" spans="1:24" s="52" customFormat="1" ht="22.35" customHeight="1">
      <c r="B12" s="37"/>
      <c r="C12" s="50"/>
      <c r="D12" s="53" t="s">
        <v>43</v>
      </c>
      <c r="E12" s="50"/>
      <c r="F12" s="70" t="s">
        <v>44</v>
      </c>
      <c r="G12" s="50"/>
      <c r="H12" s="99" t="s">
        <v>137</v>
      </c>
      <c r="I12" s="50"/>
      <c r="J12" s="104" t="s">
        <v>112</v>
      </c>
      <c r="K12" s="50"/>
      <c r="L12" s="102" t="s">
        <v>174</v>
      </c>
      <c r="M12" s="50"/>
      <c r="N12" s="70" t="s">
        <v>45</v>
      </c>
      <c r="O12" s="50"/>
      <c r="P12" s="70" t="s">
        <v>46</v>
      </c>
      <c r="R12" s="70" t="s">
        <v>175</v>
      </c>
      <c r="T12" s="53" t="s">
        <v>83</v>
      </c>
      <c r="V12" s="53" t="s">
        <v>86</v>
      </c>
      <c r="X12" s="53" t="s">
        <v>47</v>
      </c>
    </row>
    <row r="13" spans="1:24" s="37" customFormat="1" ht="22.35" customHeight="1">
      <c r="A13" s="39" t="s">
        <v>108</v>
      </c>
      <c r="B13" s="71"/>
      <c r="C13" s="40"/>
      <c r="D13" s="40">
        <v>255463</v>
      </c>
      <c r="E13" s="40"/>
      <c r="F13" s="40">
        <v>93569</v>
      </c>
      <c r="G13" s="40"/>
      <c r="H13" s="40">
        <v>4907</v>
      </c>
      <c r="I13" s="40"/>
      <c r="J13" s="40">
        <v>-159</v>
      </c>
      <c r="K13" s="40"/>
      <c r="L13" s="40">
        <v>0</v>
      </c>
      <c r="M13" s="40"/>
      <c r="N13" s="40">
        <v>16635</v>
      </c>
      <c r="O13" s="40"/>
      <c r="P13" s="40">
        <v>-108569</v>
      </c>
      <c r="Q13" s="40"/>
      <c r="R13" s="40">
        <v>235779</v>
      </c>
      <c r="S13" s="40"/>
      <c r="T13" s="84">
        <f>SUM(D13:R13)</f>
        <v>497625</v>
      </c>
      <c r="U13" s="40"/>
      <c r="V13" s="40">
        <v>14288</v>
      </c>
      <c r="W13" s="40"/>
      <c r="X13" s="84">
        <f t="shared" ref="X13:X16" si="0">SUM(T13:V13)</f>
        <v>511913</v>
      </c>
    </row>
    <row r="14" spans="1:24" s="49" customFormat="1" ht="22.35" customHeight="1">
      <c r="A14" s="37" t="s">
        <v>173</v>
      </c>
      <c r="B14" s="71"/>
      <c r="C14" s="36"/>
      <c r="D14" s="84">
        <v>0</v>
      </c>
      <c r="E14" s="40"/>
      <c r="F14" s="84">
        <v>0</v>
      </c>
      <c r="G14" s="84"/>
      <c r="H14" s="84">
        <v>0</v>
      </c>
      <c r="I14" s="84"/>
      <c r="J14" s="84">
        <v>0</v>
      </c>
      <c r="K14" s="84"/>
      <c r="L14" s="84">
        <v>0</v>
      </c>
      <c r="M14" s="84"/>
      <c r="N14" s="84">
        <v>0</v>
      </c>
      <c r="O14" s="85"/>
      <c r="P14" s="84">
        <f>SUM(pl!H98)</f>
        <v>-71965</v>
      </c>
      <c r="Q14" s="40"/>
      <c r="R14" s="84">
        <v>0</v>
      </c>
      <c r="S14" s="40"/>
      <c r="T14" s="84">
        <f>SUM(D14:R14)</f>
        <v>-71965</v>
      </c>
      <c r="U14" s="40"/>
      <c r="V14" s="105">
        <v>-181</v>
      </c>
      <c r="W14" s="40"/>
      <c r="X14" s="84">
        <f t="shared" si="0"/>
        <v>-72146</v>
      </c>
    </row>
    <row r="15" spans="1:24" s="49" customFormat="1" ht="22.35" customHeight="1">
      <c r="A15" s="37" t="s">
        <v>110</v>
      </c>
      <c r="B15" s="71"/>
      <c r="C15" s="36"/>
      <c r="D15" s="86">
        <v>0</v>
      </c>
      <c r="E15" s="40"/>
      <c r="F15" s="86">
        <v>0</v>
      </c>
      <c r="G15" s="95"/>
      <c r="H15" s="86">
        <v>0</v>
      </c>
      <c r="I15" s="84"/>
      <c r="J15" s="86">
        <v>0</v>
      </c>
      <c r="K15" s="84"/>
      <c r="L15" s="86">
        <v>0</v>
      </c>
      <c r="M15" s="84"/>
      <c r="N15" s="86">
        <v>0</v>
      </c>
      <c r="O15" s="85"/>
      <c r="P15" s="86">
        <v>0</v>
      </c>
      <c r="Q15" s="40"/>
      <c r="R15" s="86">
        <v>333</v>
      </c>
      <c r="S15" s="40"/>
      <c r="T15" s="86">
        <f>SUM(D15:R15)</f>
        <v>333</v>
      </c>
      <c r="U15" s="40"/>
      <c r="V15" s="86">
        <v>500</v>
      </c>
      <c r="W15" s="40"/>
      <c r="X15" s="86">
        <f t="shared" si="0"/>
        <v>833</v>
      </c>
    </row>
    <row r="16" spans="1:24" s="37" customFormat="1" ht="22.35" customHeight="1">
      <c r="A16" s="49" t="s">
        <v>111</v>
      </c>
      <c r="B16" s="87"/>
      <c r="C16" s="36"/>
      <c r="D16" s="100">
        <f>SUM(D14:D15)</f>
        <v>0</v>
      </c>
      <c r="E16" s="40"/>
      <c r="F16" s="100">
        <f>SUM(F14:F15)</f>
        <v>0</v>
      </c>
      <c r="G16" s="95"/>
      <c r="H16" s="100">
        <f>SUM(H14:H15)</f>
        <v>0</v>
      </c>
      <c r="I16" s="84"/>
      <c r="J16" s="100">
        <f>SUM(J14:J15)</f>
        <v>0</v>
      </c>
      <c r="K16" s="84"/>
      <c r="L16" s="100">
        <f>SUM(L14:L15)</f>
        <v>0</v>
      </c>
      <c r="M16" s="84"/>
      <c r="N16" s="100">
        <f>SUM(N14:N15)</f>
        <v>0</v>
      </c>
      <c r="O16" s="85"/>
      <c r="P16" s="100">
        <f>SUM(P14:P15)</f>
        <v>-71965</v>
      </c>
      <c r="Q16" s="40"/>
      <c r="R16" s="100">
        <f>SUM(R14:R15)</f>
        <v>333</v>
      </c>
      <c r="S16" s="40"/>
      <c r="T16" s="100">
        <f>SUM(D16:R16)</f>
        <v>-71632</v>
      </c>
      <c r="U16" s="40"/>
      <c r="V16" s="100">
        <f>SUM(V14:V15)</f>
        <v>319</v>
      </c>
      <c r="W16" s="40"/>
      <c r="X16" s="100">
        <f t="shared" si="0"/>
        <v>-71313</v>
      </c>
    </row>
    <row r="17" spans="1:24" s="37" customFormat="1" ht="22.35" customHeight="1" thickBot="1">
      <c r="A17" s="39" t="s">
        <v>188</v>
      </c>
      <c r="B17" s="71"/>
      <c r="C17" s="40"/>
      <c r="D17" s="88">
        <f>SUM(D13:D13,D16:D16)</f>
        <v>255463</v>
      </c>
      <c r="E17" s="40"/>
      <c r="F17" s="88">
        <f>SUM(F13:F13,F16:F16)</f>
        <v>93569</v>
      </c>
      <c r="G17" s="36"/>
      <c r="H17" s="88">
        <f>SUM(H13:H13,H16:H16)</f>
        <v>4907</v>
      </c>
      <c r="I17" s="40"/>
      <c r="J17" s="88">
        <f>SUM(J13:J13,J16:J16)</f>
        <v>-159</v>
      </c>
      <c r="K17" s="40"/>
      <c r="L17" s="88">
        <f>SUM(L13:L13,L16:L16)</f>
        <v>0</v>
      </c>
      <c r="M17" s="40"/>
      <c r="N17" s="88">
        <f>SUM(N13:N13,N16:N16)</f>
        <v>16635</v>
      </c>
      <c r="O17" s="40"/>
      <c r="P17" s="88">
        <f>SUM(P13:P13,P16:P16)</f>
        <v>-180534</v>
      </c>
      <c r="Q17" s="40"/>
      <c r="R17" s="88">
        <f>SUM(R13:R13,R16:R16)</f>
        <v>236112</v>
      </c>
      <c r="S17" s="40"/>
      <c r="T17" s="88">
        <f>SUM(T13:T13,T16:T16)</f>
        <v>425993</v>
      </c>
      <c r="U17" s="40"/>
      <c r="V17" s="88">
        <f>SUM(V13:V13,V16:V16)</f>
        <v>14607</v>
      </c>
      <c r="W17" s="40"/>
      <c r="X17" s="88">
        <f>SUM(X13:X13,X16:X16)</f>
        <v>440600</v>
      </c>
    </row>
    <row r="18" spans="1:24" s="37" customFormat="1" ht="22.35" customHeight="1" thickTop="1">
      <c r="A18" s="39"/>
      <c r="B18" s="71"/>
      <c r="C18" s="40"/>
      <c r="D18" s="36"/>
      <c r="E18" s="40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40"/>
      <c r="R18" s="36"/>
      <c r="S18" s="40"/>
      <c r="T18" s="36"/>
      <c r="U18" s="40"/>
      <c r="V18" s="36"/>
      <c r="W18" s="40"/>
      <c r="X18" s="36"/>
    </row>
    <row r="19" spans="1:24" s="37" customFormat="1" ht="22.35" customHeight="1">
      <c r="A19" s="39" t="s">
        <v>119</v>
      </c>
      <c r="B19" s="71"/>
      <c r="C19" s="40"/>
      <c r="D19" s="40">
        <v>255463</v>
      </c>
      <c r="E19" s="40"/>
      <c r="F19" s="40">
        <v>93569</v>
      </c>
      <c r="G19" s="40"/>
      <c r="H19" s="40">
        <v>4907</v>
      </c>
      <c r="I19" s="40"/>
      <c r="J19" s="40">
        <v>-159</v>
      </c>
      <c r="K19" s="40"/>
      <c r="L19" s="40">
        <v>0</v>
      </c>
      <c r="M19" s="40"/>
      <c r="N19" s="40">
        <v>16635</v>
      </c>
      <c r="O19" s="40"/>
      <c r="P19" s="40">
        <v>-226595</v>
      </c>
      <c r="Q19" s="40"/>
      <c r="R19" s="40">
        <v>235779</v>
      </c>
      <c r="S19" s="40"/>
      <c r="T19" s="40">
        <f>SUM(D19:R19)</f>
        <v>379599</v>
      </c>
      <c r="U19" s="40"/>
      <c r="V19" s="40">
        <v>17432</v>
      </c>
      <c r="W19" s="40"/>
      <c r="X19" s="36">
        <f t="shared" ref="X19:X29" si="1">SUM(T19:V19)</f>
        <v>397031</v>
      </c>
    </row>
    <row r="20" spans="1:24" s="49" customFormat="1" ht="22.35" customHeight="1">
      <c r="A20" s="37" t="s">
        <v>114</v>
      </c>
      <c r="B20" s="71"/>
      <c r="C20" s="36"/>
      <c r="D20" s="84">
        <v>0</v>
      </c>
      <c r="E20" s="40"/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84"/>
      <c r="N20" s="84">
        <v>0</v>
      </c>
      <c r="O20" s="85"/>
      <c r="P20" s="84">
        <f>SUM(pl!F98)</f>
        <v>-29361</v>
      </c>
      <c r="Q20" s="40"/>
      <c r="R20" s="84">
        <v>0</v>
      </c>
      <c r="S20" s="40"/>
      <c r="T20" s="84">
        <f>SUM(D20:R20)</f>
        <v>-29361</v>
      </c>
      <c r="U20" s="40"/>
      <c r="V20" s="84">
        <f>pl!F100</f>
        <v>1087</v>
      </c>
      <c r="W20" s="40"/>
      <c r="X20" s="36">
        <f t="shared" si="1"/>
        <v>-28274</v>
      </c>
    </row>
    <row r="21" spans="1:24" s="49" customFormat="1" ht="22.35" customHeight="1">
      <c r="A21" s="37" t="s">
        <v>110</v>
      </c>
      <c r="B21" s="71"/>
      <c r="C21" s="36"/>
      <c r="D21" s="86">
        <v>0</v>
      </c>
      <c r="E21" s="40"/>
      <c r="F21" s="86">
        <v>0</v>
      </c>
      <c r="G21" s="95"/>
      <c r="H21" s="86">
        <v>0</v>
      </c>
      <c r="I21" s="84"/>
      <c r="J21" s="86">
        <v>0</v>
      </c>
      <c r="K21" s="84"/>
      <c r="L21" s="86">
        <v>0</v>
      </c>
      <c r="M21" s="84"/>
      <c r="N21" s="86">
        <v>0</v>
      </c>
      <c r="O21" s="85"/>
      <c r="P21" s="86">
        <v>0</v>
      </c>
      <c r="Q21" s="40"/>
      <c r="R21" s="86">
        <v>0</v>
      </c>
      <c r="S21" s="40"/>
      <c r="T21" s="86">
        <f>SUM(D21:R21)</f>
        <v>0</v>
      </c>
      <c r="U21" s="40"/>
      <c r="V21" s="86">
        <f>pl!F106-pl!F100</f>
        <v>0</v>
      </c>
      <c r="W21" s="40"/>
      <c r="X21" s="97">
        <f t="shared" si="1"/>
        <v>0</v>
      </c>
    </row>
    <row r="22" spans="1:24" s="37" customFormat="1" ht="22.35" customHeight="1">
      <c r="A22" s="49" t="s">
        <v>111</v>
      </c>
      <c r="B22" s="87"/>
      <c r="C22" s="36"/>
      <c r="D22" s="84">
        <f>SUM(D20:D21)</f>
        <v>0</v>
      </c>
      <c r="E22" s="40"/>
      <c r="F22" s="84">
        <f>SUM(F20:F21)</f>
        <v>0</v>
      </c>
      <c r="G22" s="84"/>
      <c r="H22" s="84">
        <f>SUM(H20:H21)</f>
        <v>0</v>
      </c>
      <c r="I22" s="84"/>
      <c r="J22" s="84">
        <f>SUM(J20:J21)</f>
        <v>0</v>
      </c>
      <c r="K22" s="84"/>
      <c r="L22" s="84">
        <f>SUM(L20:L21)</f>
        <v>0</v>
      </c>
      <c r="M22" s="84"/>
      <c r="N22" s="84">
        <f>SUM(N20:N21)</f>
        <v>0</v>
      </c>
      <c r="O22" s="40"/>
      <c r="P22" s="84">
        <f>SUM(P20:P21)</f>
        <v>-29361</v>
      </c>
      <c r="Q22" s="40"/>
      <c r="R22" s="84">
        <f>SUM(R20:R21)</f>
        <v>0</v>
      </c>
      <c r="S22" s="40"/>
      <c r="T22" s="84">
        <f>SUM(T20:T21)</f>
        <v>-29361</v>
      </c>
      <c r="U22" s="40"/>
      <c r="V22" s="84">
        <f>SUM(V20:V21)</f>
        <v>1087</v>
      </c>
      <c r="W22" s="40"/>
      <c r="X22" s="36">
        <f t="shared" si="1"/>
        <v>-28274</v>
      </c>
    </row>
    <row r="23" spans="1:24" s="37" customFormat="1" ht="22.35" customHeight="1">
      <c r="A23" s="49" t="s">
        <v>157</v>
      </c>
      <c r="B23" s="87"/>
      <c r="C23" s="36"/>
      <c r="D23" s="84">
        <v>0</v>
      </c>
      <c r="E23" s="40"/>
      <c r="F23" s="84">
        <v>0</v>
      </c>
      <c r="G23" s="84"/>
      <c r="H23" s="84">
        <v>0</v>
      </c>
      <c r="I23" s="84"/>
      <c r="J23" s="84">
        <v>0</v>
      </c>
      <c r="K23" s="84"/>
      <c r="L23" s="84">
        <v>0</v>
      </c>
      <c r="M23" s="84"/>
      <c r="N23" s="84">
        <v>0</v>
      </c>
      <c r="O23" s="40"/>
      <c r="P23" s="84">
        <v>0</v>
      </c>
      <c r="Q23" s="40"/>
      <c r="R23" s="84">
        <v>0</v>
      </c>
      <c r="S23" s="40"/>
      <c r="T23" s="40">
        <f t="shared" ref="T23:T29" si="2">SUM(D23:R23)</f>
        <v>0</v>
      </c>
      <c r="U23" s="40"/>
      <c r="V23" s="84">
        <v>480</v>
      </c>
      <c r="W23" s="40"/>
      <c r="X23" s="36">
        <f t="shared" si="1"/>
        <v>480</v>
      </c>
    </row>
    <row r="24" spans="1:24" s="37" customFormat="1" ht="22.35" customHeight="1">
      <c r="A24" s="49" t="s">
        <v>202</v>
      </c>
      <c r="B24" s="87"/>
      <c r="C24" s="36"/>
      <c r="D24" s="84"/>
      <c r="E24" s="40"/>
      <c r="F24" s="84"/>
      <c r="G24" s="84"/>
      <c r="H24" s="84"/>
      <c r="I24" s="84"/>
      <c r="J24" s="84"/>
      <c r="K24" s="84"/>
      <c r="L24" s="84"/>
      <c r="M24" s="84"/>
      <c r="N24" s="84"/>
      <c r="O24" s="40"/>
      <c r="P24" s="84"/>
      <c r="Q24" s="40"/>
      <c r="R24" s="84"/>
      <c r="S24" s="40"/>
      <c r="T24" s="40"/>
      <c r="U24" s="40"/>
      <c r="V24" s="84"/>
      <c r="W24" s="40"/>
      <c r="X24" s="36"/>
    </row>
    <row r="25" spans="1:24" s="37" customFormat="1" ht="22.35" customHeight="1">
      <c r="A25" s="37" t="s">
        <v>198</v>
      </c>
      <c r="B25" s="87"/>
      <c r="C25" s="36"/>
      <c r="D25" s="84">
        <v>0</v>
      </c>
      <c r="E25" s="40"/>
      <c r="F25" s="84">
        <v>0</v>
      </c>
      <c r="G25" s="84"/>
      <c r="H25" s="84">
        <v>0</v>
      </c>
      <c r="I25" s="84"/>
      <c r="J25" s="84">
        <v>-182</v>
      </c>
      <c r="K25" s="84"/>
      <c r="L25" s="84">
        <v>0</v>
      </c>
      <c r="M25" s="84"/>
      <c r="N25" s="84">
        <v>0</v>
      </c>
      <c r="O25" s="40"/>
      <c r="P25" s="84">
        <v>0</v>
      </c>
      <c r="Q25" s="40"/>
      <c r="R25" s="84">
        <v>0</v>
      </c>
      <c r="S25" s="40"/>
      <c r="T25" s="40">
        <f t="shared" si="2"/>
        <v>-182</v>
      </c>
      <c r="U25" s="40"/>
      <c r="V25" s="84">
        <f>-100+183</f>
        <v>83</v>
      </c>
      <c r="W25" s="40"/>
      <c r="X25" s="36">
        <f t="shared" si="1"/>
        <v>-99</v>
      </c>
    </row>
    <row r="26" spans="1:24" s="37" customFormat="1" ht="22.35" customHeight="1">
      <c r="A26" s="49" t="s">
        <v>158</v>
      </c>
      <c r="B26" s="87"/>
      <c r="C26" s="36"/>
      <c r="D26" s="40">
        <v>0</v>
      </c>
      <c r="E26" s="40"/>
      <c r="F26" s="40">
        <v>0</v>
      </c>
      <c r="G26" s="40"/>
      <c r="H26" s="40">
        <v>0</v>
      </c>
      <c r="I26" s="40"/>
      <c r="J26" s="40">
        <v>0</v>
      </c>
      <c r="K26" s="40"/>
      <c r="L26" s="40">
        <v>0</v>
      </c>
      <c r="M26" s="40"/>
      <c r="N26" s="40">
        <v>0</v>
      </c>
      <c r="O26" s="40"/>
      <c r="P26" s="40">
        <v>0</v>
      </c>
      <c r="Q26" s="40"/>
      <c r="R26" s="40">
        <v>0</v>
      </c>
      <c r="S26" s="40"/>
      <c r="T26" s="40">
        <f t="shared" si="2"/>
        <v>0</v>
      </c>
      <c r="U26" s="40"/>
      <c r="V26" s="40">
        <v>-5360</v>
      </c>
      <c r="W26" s="40"/>
      <c r="X26" s="36">
        <f t="shared" si="1"/>
        <v>-5360</v>
      </c>
    </row>
    <row r="27" spans="1:24" s="37" customFormat="1" ht="22.35" customHeight="1">
      <c r="A27" s="49" t="s">
        <v>170</v>
      </c>
      <c r="B27" s="87"/>
      <c r="C27" s="36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36"/>
    </row>
    <row r="28" spans="1:24" s="37" customFormat="1" ht="22.35" customHeight="1">
      <c r="A28" s="49" t="s">
        <v>182</v>
      </c>
      <c r="C28" s="36"/>
      <c r="D28" s="40">
        <v>0</v>
      </c>
      <c r="E28" s="40"/>
      <c r="F28" s="40">
        <v>0</v>
      </c>
      <c r="G28" s="40"/>
      <c r="H28" s="40">
        <v>0</v>
      </c>
      <c r="I28" s="40"/>
      <c r="J28" s="40">
        <v>0</v>
      </c>
      <c r="K28" s="40"/>
      <c r="L28" s="40">
        <v>6794</v>
      </c>
      <c r="M28" s="40"/>
      <c r="N28" s="40">
        <v>0</v>
      </c>
      <c r="O28" s="40"/>
      <c r="P28" s="40">
        <v>0</v>
      </c>
      <c r="Q28" s="40"/>
      <c r="R28" s="40">
        <v>0</v>
      </c>
      <c r="S28" s="40"/>
      <c r="T28" s="40">
        <f>SUM(D28:R28)</f>
        <v>6794</v>
      </c>
      <c r="U28" s="40"/>
      <c r="V28" s="40">
        <v>0</v>
      </c>
      <c r="W28" s="40"/>
      <c r="X28" s="36">
        <f>SUM(T28:V28)</f>
        <v>6794</v>
      </c>
    </row>
    <row r="29" spans="1:24" s="37" customFormat="1" ht="22.35" customHeight="1">
      <c r="A29" s="49" t="s">
        <v>212</v>
      </c>
      <c r="B29" s="87"/>
      <c r="C29" s="36"/>
      <c r="D29" s="40">
        <v>25500</v>
      </c>
      <c r="E29" s="40"/>
      <c r="F29" s="40">
        <v>127501</v>
      </c>
      <c r="G29" s="40"/>
      <c r="H29" s="40">
        <v>0</v>
      </c>
      <c r="I29" s="40"/>
      <c r="J29" s="40">
        <v>0</v>
      </c>
      <c r="K29" s="40"/>
      <c r="L29" s="40">
        <v>0</v>
      </c>
      <c r="M29" s="40"/>
      <c r="N29" s="40">
        <v>0</v>
      </c>
      <c r="O29" s="40"/>
      <c r="P29" s="40">
        <v>0</v>
      </c>
      <c r="Q29" s="40"/>
      <c r="R29" s="40">
        <v>0</v>
      </c>
      <c r="S29" s="40"/>
      <c r="T29" s="40">
        <f t="shared" si="2"/>
        <v>153001</v>
      </c>
      <c r="U29" s="40"/>
      <c r="V29" s="40">
        <v>0</v>
      </c>
      <c r="W29" s="40"/>
      <c r="X29" s="36">
        <f t="shared" si="1"/>
        <v>153001</v>
      </c>
    </row>
    <row r="30" spans="1:24" s="37" customFormat="1" ht="22.35" customHeight="1" thickBot="1">
      <c r="A30" s="39" t="s">
        <v>189</v>
      </c>
      <c r="B30" s="71"/>
      <c r="C30" s="40"/>
      <c r="D30" s="89">
        <f>SUM(D19,D22:D29)</f>
        <v>280963</v>
      </c>
      <c r="E30" s="40"/>
      <c r="F30" s="89">
        <f>SUM(F19,F22:F29)</f>
        <v>221070</v>
      </c>
      <c r="G30" s="36"/>
      <c r="H30" s="89">
        <f>SUM(H19,H22:H29)</f>
        <v>4907</v>
      </c>
      <c r="I30" s="40"/>
      <c r="J30" s="89">
        <f>SUM(J19,J22:J29)</f>
        <v>-341</v>
      </c>
      <c r="K30" s="40"/>
      <c r="L30" s="89">
        <f>SUM(L19,L22:L29)</f>
        <v>6794</v>
      </c>
      <c r="M30" s="40"/>
      <c r="N30" s="89">
        <f>SUM(N19,N22:N29)</f>
        <v>16635</v>
      </c>
      <c r="O30" s="40"/>
      <c r="P30" s="89">
        <f>SUM(P19,P22:P29)</f>
        <v>-255956</v>
      </c>
      <c r="Q30" s="40"/>
      <c r="R30" s="89">
        <f>SUM(R19,R22:R29)</f>
        <v>235779</v>
      </c>
      <c r="S30" s="40"/>
      <c r="T30" s="89">
        <f>SUM(T19,T22:T29)</f>
        <v>509851</v>
      </c>
      <c r="U30" s="40"/>
      <c r="V30" s="89">
        <f>SUM(V19,V22:V29)</f>
        <v>13722</v>
      </c>
      <c r="W30" s="40"/>
      <c r="X30" s="89">
        <f>SUM(X19,X22:X29)</f>
        <v>523573</v>
      </c>
    </row>
    <row r="31" spans="1:24" s="37" customFormat="1" ht="21" customHeight="1" thickTop="1">
      <c r="D31" s="40">
        <f>D19-bs!I86</f>
        <v>0</v>
      </c>
      <c r="F31" s="40">
        <f>F19-bs!I87</f>
        <v>0</v>
      </c>
      <c r="G31" s="40"/>
      <c r="H31" s="40">
        <f>H19-bs!I88</f>
        <v>0</v>
      </c>
      <c r="J31" s="40">
        <f>J19-bs!I90</f>
        <v>0</v>
      </c>
      <c r="L31" s="40">
        <f>L19-bs!K90</f>
        <v>0</v>
      </c>
      <c r="N31" s="40">
        <f>N19-bs!I93</f>
        <v>0</v>
      </c>
      <c r="P31" s="40">
        <f>P19-bs!I94</f>
        <v>0</v>
      </c>
      <c r="R31" s="40">
        <f>R19-bs!I95</f>
        <v>0</v>
      </c>
      <c r="T31" s="40">
        <f>T19-bs!I96</f>
        <v>0</v>
      </c>
      <c r="V31" s="40">
        <f>V19-bs!I97</f>
        <v>0</v>
      </c>
      <c r="X31" s="40">
        <f>X19-bs!I98</f>
        <v>0</v>
      </c>
    </row>
    <row r="32" spans="1:24" s="37" customFormat="1" ht="21" customHeight="1">
      <c r="A32" s="59"/>
      <c r="B32" s="59"/>
      <c r="C32" s="40"/>
      <c r="D32" s="40">
        <f>D30-bs!G86</f>
        <v>0</v>
      </c>
      <c r="E32" s="40"/>
      <c r="F32" s="40">
        <f>F30-bs!G87</f>
        <v>0</v>
      </c>
      <c r="G32" s="40"/>
      <c r="H32" s="40">
        <f>H30-bs!G88</f>
        <v>0</v>
      </c>
      <c r="I32" s="40"/>
      <c r="J32" s="40">
        <f>J30-bs!G90</f>
        <v>0</v>
      </c>
      <c r="K32" s="40"/>
      <c r="L32" s="40">
        <f>L30-bs!G91</f>
        <v>0</v>
      </c>
      <c r="M32" s="40"/>
      <c r="N32" s="40">
        <f>N30-bs!G93</f>
        <v>0</v>
      </c>
      <c r="O32" s="40"/>
      <c r="P32" s="40">
        <f>P30-bs!G94</f>
        <v>0</v>
      </c>
      <c r="Q32" s="40"/>
      <c r="R32" s="40">
        <f>R30-bs!G95</f>
        <v>0</v>
      </c>
      <c r="S32" s="40"/>
      <c r="T32" s="40">
        <f>T30-bs!G96</f>
        <v>0</v>
      </c>
      <c r="U32" s="40"/>
      <c r="V32" s="40">
        <f>V30-bs!G97</f>
        <v>0</v>
      </c>
      <c r="W32" s="40"/>
      <c r="X32" s="40">
        <f>X30-bs!G98</f>
        <v>0</v>
      </c>
    </row>
    <row r="33" spans="1:24" ht="22.35" customHeight="1">
      <c r="A33" s="12" t="s">
        <v>194</v>
      </c>
      <c r="B33" s="59"/>
      <c r="P33" s="62"/>
      <c r="R33" s="62"/>
    </row>
    <row r="34" spans="1:24" ht="22.35" customHeight="1">
      <c r="D34" s="64"/>
      <c r="F34" s="62"/>
      <c r="G34" s="62"/>
      <c r="H34" s="62"/>
      <c r="J34" s="62"/>
      <c r="L34" s="62"/>
      <c r="N34" s="62"/>
      <c r="P34" s="62"/>
      <c r="R34" s="62"/>
      <c r="T34" s="62"/>
      <c r="V34" s="62"/>
      <c r="X34" s="62"/>
    </row>
    <row r="37" spans="1:24" ht="22.35" customHeight="1">
      <c r="D37" s="62"/>
      <c r="F37" s="62"/>
      <c r="G37" s="62"/>
      <c r="H37" s="62"/>
      <c r="J37" s="62"/>
      <c r="L37" s="62"/>
      <c r="N37" s="62"/>
      <c r="P37" s="62"/>
      <c r="R37" s="62"/>
      <c r="T37" s="62"/>
      <c r="V37" s="62"/>
      <c r="X37" s="62"/>
    </row>
    <row r="41" spans="1:24" ht="22.35" customHeight="1"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</row>
    <row r="42" spans="1:24" ht="22.35" customHeight="1"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</row>
    <row r="43" spans="1:24" ht="22.35" customHeight="1"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</row>
    <row r="44" spans="1:24" ht="22.35" customHeight="1"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</row>
    <row r="45" spans="1:24" ht="22.35" customHeight="1"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</row>
    <row r="46" spans="1:24" ht="22.35" customHeight="1"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</row>
    <row r="47" spans="1:24" ht="22.35" customHeight="1"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</row>
    <row r="48" spans="1:24" ht="22.35" customHeight="1"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</row>
    <row r="49" spans="4:24" ht="22.35" customHeight="1">
      <c r="D49" s="62"/>
    </row>
    <row r="50" spans="4:24" ht="22.35" customHeight="1">
      <c r="D50" s="62"/>
    </row>
    <row r="51" spans="4:24" ht="22.35" customHeight="1">
      <c r="D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</row>
    <row r="52" spans="4:24" ht="22.35" customHeight="1">
      <c r="D52" s="62"/>
    </row>
  </sheetData>
  <mergeCells count="3">
    <mergeCell ref="N10:P10"/>
    <mergeCell ref="D6:X6"/>
    <mergeCell ref="D7:T7"/>
  </mergeCells>
  <pageMargins left="0.51181102362204722" right="0.39370078740157483" top="0.51181102362204722" bottom="0.39370078740157483" header="0.19685039370078741" footer="0.19685039370078741"/>
  <pageSetup paperSize="9" scale="56" orientation="landscape" r:id="rId1"/>
  <rowBreaks count="4" manualBreakCount="4">
    <brk id="57" max="16383" man="1"/>
    <brk id="81" max="16383" man="1"/>
    <brk id="107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showGridLines="0" view="pageBreakPreview" topLeftCell="A7" zoomScale="70" zoomScaleNormal="100" zoomScaleSheetLayoutView="70" workbookViewId="0">
      <selection activeCell="K15" sqref="K15"/>
    </sheetView>
  </sheetViews>
  <sheetFormatPr defaultRowHeight="22.35" customHeight="1"/>
  <cols>
    <col min="1" max="1" width="34" style="43" customWidth="1"/>
    <col min="2" max="2" width="3.5703125" style="43" customWidth="1"/>
    <col min="3" max="3" width="9.42578125" style="98" customWidth="1"/>
    <col min="4" max="4" width="1.5703125" style="43" customWidth="1"/>
    <col min="5" max="5" width="16" style="43" customWidth="1"/>
    <col min="6" max="6" width="1.5703125" style="43" customWidth="1"/>
    <col min="7" max="7" width="15.7109375" style="43" customWidth="1"/>
    <col min="8" max="8" width="1.5703125" style="43" customWidth="1"/>
    <col min="9" max="9" width="16.5703125" style="43" customWidth="1"/>
    <col min="10" max="10" width="1.5703125" style="43" customWidth="1"/>
    <col min="11" max="11" width="18" style="43" customWidth="1"/>
    <col min="12" max="12" width="1.5703125" style="43" customWidth="1"/>
    <col min="13" max="13" width="15.28515625" style="43" customWidth="1"/>
    <col min="14" max="14" width="1.5703125" style="43" customWidth="1"/>
    <col min="15" max="15" width="16.28515625" style="43" customWidth="1"/>
    <col min="16" max="16" width="12.42578125" style="43" bestFit="1" customWidth="1"/>
    <col min="17" max="17" width="9.42578125" style="43"/>
    <col min="18" max="18" width="12.42578125" style="43" bestFit="1" customWidth="1"/>
    <col min="19" max="258" width="9.42578125" style="43"/>
    <col min="259" max="259" width="30.42578125" style="43" customWidth="1"/>
    <col min="260" max="260" width="6.5703125" style="43" customWidth="1"/>
    <col min="261" max="261" width="2" style="43" customWidth="1"/>
    <col min="262" max="262" width="11.5703125" style="43" customWidth="1"/>
    <col min="263" max="263" width="2" style="43" customWidth="1"/>
    <col min="264" max="264" width="12.5703125" style="43" customWidth="1"/>
    <col min="265" max="265" width="2" style="43" customWidth="1"/>
    <col min="266" max="266" width="14.5703125" style="43" customWidth="1"/>
    <col min="267" max="267" width="2" style="43" customWidth="1"/>
    <col min="268" max="268" width="11.5703125" style="43" customWidth="1"/>
    <col min="269" max="269" width="2" style="43" customWidth="1"/>
    <col min="270" max="270" width="11.5703125" style="43" customWidth="1"/>
    <col min="271" max="514" width="9.42578125" style="43"/>
    <col min="515" max="515" width="30.42578125" style="43" customWidth="1"/>
    <col min="516" max="516" width="6.5703125" style="43" customWidth="1"/>
    <col min="517" max="517" width="2" style="43" customWidth="1"/>
    <col min="518" max="518" width="11.5703125" style="43" customWidth="1"/>
    <col min="519" max="519" width="2" style="43" customWidth="1"/>
    <col min="520" max="520" width="12.5703125" style="43" customWidth="1"/>
    <col min="521" max="521" width="2" style="43" customWidth="1"/>
    <col min="522" max="522" width="14.5703125" style="43" customWidth="1"/>
    <col min="523" max="523" width="2" style="43" customWidth="1"/>
    <col min="524" max="524" width="11.5703125" style="43" customWidth="1"/>
    <col min="525" max="525" width="2" style="43" customWidth="1"/>
    <col min="526" max="526" width="11.5703125" style="43" customWidth="1"/>
    <col min="527" max="770" width="9.42578125" style="43"/>
    <col min="771" max="771" width="30.42578125" style="43" customWidth="1"/>
    <col min="772" max="772" width="6.5703125" style="43" customWidth="1"/>
    <col min="773" max="773" width="2" style="43" customWidth="1"/>
    <col min="774" max="774" width="11.5703125" style="43" customWidth="1"/>
    <col min="775" max="775" width="2" style="43" customWidth="1"/>
    <col min="776" max="776" width="12.5703125" style="43" customWidth="1"/>
    <col min="777" max="777" width="2" style="43" customWidth="1"/>
    <col min="778" max="778" width="14.5703125" style="43" customWidth="1"/>
    <col min="779" max="779" width="2" style="43" customWidth="1"/>
    <col min="780" max="780" width="11.5703125" style="43" customWidth="1"/>
    <col min="781" max="781" width="2" style="43" customWidth="1"/>
    <col min="782" max="782" width="11.5703125" style="43" customWidth="1"/>
    <col min="783" max="1026" width="9.42578125" style="43"/>
    <col min="1027" max="1027" width="30.42578125" style="43" customWidth="1"/>
    <col min="1028" max="1028" width="6.5703125" style="43" customWidth="1"/>
    <col min="1029" max="1029" width="2" style="43" customWidth="1"/>
    <col min="1030" max="1030" width="11.5703125" style="43" customWidth="1"/>
    <col min="1031" max="1031" width="2" style="43" customWidth="1"/>
    <col min="1032" max="1032" width="12.5703125" style="43" customWidth="1"/>
    <col min="1033" max="1033" width="2" style="43" customWidth="1"/>
    <col min="1034" max="1034" width="14.5703125" style="43" customWidth="1"/>
    <col min="1035" max="1035" width="2" style="43" customWidth="1"/>
    <col min="1036" max="1036" width="11.5703125" style="43" customWidth="1"/>
    <col min="1037" max="1037" width="2" style="43" customWidth="1"/>
    <col min="1038" max="1038" width="11.5703125" style="43" customWidth="1"/>
    <col min="1039" max="1282" width="9.42578125" style="43"/>
    <col min="1283" max="1283" width="30.42578125" style="43" customWidth="1"/>
    <col min="1284" max="1284" width="6.5703125" style="43" customWidth="1"/>
    <col min="1285" max="1285" width="2" style="43" customWidth="1"/>
    <col min="1286" max="1286" width="11.5703125" style="43" customWidth="1"/>
    <col min="1287" max="1287" width="2" style="43" customWidth="1"/>
    <col min="1288" max="1288" width="12.5703125" style="43" customWidth="1"/>
    <col min="1289" max="1289" width="2" style="43" customWidth="1"/>
    <col min="1290" max="1290" width="14.5703125" style="43" customWidth="1"/>
    <col min="1291" max="1291" width="2" style="43" customWidth="1"/>
    <col min="1292" max="1292" width="11.5703125" style="43" customWidth="1"/>
    <col min="1293" max="1293" width="2" style="43" customWidth="1"/>
    <col min="1294" max="1294" width="11.5703125" style="43" customWidth="1"/>
    <col min="1295" max="1538" width="9.42578125" style="43"/>
    <col min="1539" max="1539" width="30.42578125" style="43" customWidth="1"/>
    <col min="1540" max="1540" width="6.5703125" style="43" customWidth="1"/>
    <col min="1541" max="1541" width="2" style="43" customWidth="1"/>
    <col min="1542" max="1542" width="11.5703125" style="43" customWidth="1"/>
    <col min="1543" max="1543" width="2" style="43" customWidth="1"/>
    <col min="1544" max="1544" width="12.5703125" style="43" customWidth="1"/>
    <col min="1545" max="1545" width="2" style="43" customWidth="1"/>
    <col min="1546" max="1546" width="14.5703125" style="43" customWidth="1"/>
    <col min="1547" max="1547" width="2" style="43" customWidth="1"/>
    <col min="1548" max="1548" width="11.5703125" style="43" customWidth="1"/>
    <col min="1549" max="1549" width="2" style="43" customWidth="1"/>
    <col min="1550" max="1550" width="11.5703125" style="43" customWidth="1"/>
    <col min="1551" max="1794" width="9.42578125" style="43"/>
    <col min="1795" max="1795" width="30.42578125" style="43" customWidth="1"/>
    <col min="1796" max="1796" width="6.5703125" style="43" customWidth="1"/>
    <col min="1797" max="1797" width="2" style="43" customWidth="1"/>
    <col min="1798" max="1798" width="11.5703125" style="43" customWidth="1"/>
    <col min="1799" max="1799" width="2" style="43" customWidth="1"/>
    <col min="1800" max="1800" width="12.5703125" style="43" customWidth="1"/>
    <col min="1801" max="1801" width="2" style="43" customWidth="1"/>
    <col min="1802" max="1802" width="14.5703125" style="43" customWidth="1"/>
    <col min="1803" max="1803" width="2" style="43" customWidth="1"/>
    <col min="1804" max="1804" width="11.5703125" style="43" customWidth="1"/>
    <col min="1805" max="1805" width="2" style="43" customWidth="1"/>
    <col min="1806" max="1806" width="11.5703125" style="43" customWidth="1"/>
    <col min="1807" max="2050" width="9.42578125" style="43"/>
    <col min="2051" max="2051" width="30.42578125" style="43" customWidth="1"/>
    <col min="2052" max="2052" width="6.5703125" style="43" customWidth="1"/>
    <col min="2053" max="2053" width="2" style="43" customWidth="1"/>
    <col min="2054" max="2054" width="11.5703125" style="43" customWidth="1"/>
    <col min="2055" max="2055" width="2" style="43" customWidth="1"/>
    <col min="2056" max="2056" width="12.5703125" style="43" customWidth="1"/>
    <col min="2057" max="2057" width="2" style="43" customWidth="1"/>
    <col min="2058" max="2058" width="14.5703125" style="43" customWidth="1"/>
    <col min="2059" max="2059" width="2" style="43" customWidth="1"/>
    <col min="2060" max="2060" width="11.5703125" style="43" customWidth="1"/>
    <col min="2061" max="2061" width="2" style="43" customWidth="1"/>
    <col min="2062" max="2062" width="11.5703125" style="43" customWidth="1"/>
    <col min="2063" max="2306" width="9.42578125" style="43"/>
    <col min="2307" max="2307" width="30.42578125" style="43" customWidth="1"/>
    <col min="2308" max="2308" width="6.5703125" style="43" customWidth="1"/>
    <col min="2309" max="2309" width="2" style="43" customWidth="1"/>
    <col min="2310" max="2310" width="11.5703125" style="43" customWidth="1"/>
    <col min="2311" max="2311" width="2" style="43" customWidth="1"/>
    <col min="2312" max="2312" width="12.5703125" style="43" customWidth="1"/>
    <col min="2313" max="2313" width="2" style="43" customWidth="1"/>
    <col min="2314" max="2314" width="14.5703125" style="43" customWidth="1"/>
    <col min="2315" max="2315" width="2" style="43" customWidth="1"/>
    <col min="2316" max="2316" width="11.5703125" style="43" customWidth="1"/>
    <col min="2317" max="2317" width="2" style="43" customWidth="1"/>
    <col min="2318" max="2318" width="11.5703125" style="43" customWidth="1"/>
    <col min="2319" max="2562" width="9.42578125" style="43"/>
    <col min="2563" max="2563" width="30.42578125" style="43" customWidth="1"/>
    <col min="2564" max="2564" width="6.5703125" style="43" customWidth="1"/>
    <col min="2565" max="2565" width="2" style="43" customWidth="1"/>
    <col min="2566" max="2566" width="11.5703125" style="43" customWidth="1"/>
    <col min="2567" max="2567" width="2" style="43" customWidth="1"/>
    <col min="2568" max="2568" width="12.5703125" style="43" customWidth="1"/>
    <col min="2569" max="2569" width="2" style="43" customWidth="1"/>
    <col min="2570" max="2570" width="14.5703125" style="43" customWidth="1"/>
    <col min="2571" max="2571" width="2" style="43" customWidth="1"/>
    <col min="2572" max="2572" width="11.5703125" style="43" customWidth="1"/>
    <col min="2573" max="2573" width="2" style="43" customWidth="1"/>
    <col min="2574" max="2574" width="11.5703125" style="43" customWidth="1"/>
    <col min="2575" max="2818" width="9.42578125" style="43"/>
    <col min="2819" max="2819" width="30.42578125" style="43" customWidth="1"/>
    <col min="2820" max="2820" width="6.5703125" style="43" customWidth="1"/>
    <col min="2821" max="2821" width="2" style="43" customWidth="1"/>
    <col min="2822" max="2822" width="11.5703125" style="43" customWidth="1"/>
    <col min="2823" max="2823" width="2" style="43" customWidth="1"/>
    <col min="2824" max="2824" width="12.5703125" style="43" customWidth="1"/>
    <col min="2825" max="2825" width="2" style="43" customWidth="1"/>
    <col min="2826" max="2826" width="14.5703125" style="43" customWidth="1"/>
    <col min="2827" max="2827" width="2" style="43" customWidth="1"/>
    <col min="2828" max="2828" width="11.5703125" style="43" customWidth="1"/>
    <col min="2829" max="2829" width="2" style="43" customWidth="1"/>
    <col min="2830" max="2830" width="11.5703125" style="43" customWidth="1"/>
    <col min="2831" max="3074" width="9.42578125" style="43"/>
    <col min="3075" max="3075" width="30.42578125" style="43" customWidth="1"/>
    <col min="3076" max="3076" width="6.5703125" style="43" customWidth="1"/>
    <col min="3077" max="3077" width="2" style="43" customWidth="1"/>
    <col min="3078" max="3078" width="11.5703125" style="43" customWidth="1"/>
    <col min="3079" max="3079" width="2" style="43" customWidth="1"/>
    <col min="3080" max="3080" width="12.5703125" style="43" customWidth="1"/>
    <col min="3081" max="3081" width="2" style="43" customWidth="1"/>
    <col min="3082" max="3082" width="14.5703125" style="43" customWidth="1"/>
    <col min="3083" max="3083" width="2" style="43" customWidth="1"/>
    <col min="3084" max="3084" width="11.5703125" style="43" customWidth="1"/>
    <col min="3085" max="3085" width="2" style="43" customWidth="1"/>
    <col min="3086" max="3086" width="11.5703125" style="43" customWidth="1"/>
    <col min="3087" max="3330" width="9.42578125" style="43"/>
    <col min="3331" max="3331" width="30.42578125" style="43" customWidth="1"/>
    <col min="3332" max="3332" width="6.5703125" style="43" customWidth="1"/>
    <col min="3333" max="3333" width="2" style="43" customWidth="1"/>
    <col min="3334" max="3334" width="11.5703125" style="43" customWidth="1"/>
    <col min="3335" max="3335" width="2" style="43" customWidth="1"/>
    <col min="3336" max="3336" width="12.5703125" style="43" customWidth="1"/>
    <col min="3337" max="3337" width="2" style="43" customWidth="1"/>
    <col min="3338" max="3338" width="14.5703125" style="43" customWidth="1"/>
    <col min="3339" max="3339" width="2" style="43" customWidth="1"/>
    <col min="3340" max="3340" width="11.5703125" style="43" customWidth="1"/>
    <col min="3341" max="3341" width="2" style="43" customWidth="1"/>
    <col min="3342" max="3342" width="11.5703125" style="43" customWidth="1"/>
    <col min="3343" max="3586" width="9.42578125" style="43"/>
    <col min="3587" max="3587" width="30.42578125" style="43" customWidth="1"/>
    <col min="3588" max="3588" width="6.5703125" style="43" customWidth="1"/>
    <col min="3589" max="3589" width="2" style="43" customWidth="1"/>
    <col min="3590" max="3590" width="11.5703125" style="43" customWidth="1"/>
    <col min="3591" max="3591" width="2" style="43" customWidth="1"/>
    <col min="3592" max="3592" width="12.5703125" style="43" customWidth="1"/>
    <col min="3593" max="3593" width="2" style="43" customWidth="1"/>
    <col min="3594" max="3594" width="14.5703125" style="43" customWidth="1"/>
    <col min="3595" max="3595" width="2" style="43" customWidth="1"/>
    <col min="3596" max="3596" width="11.5703125" style="43" customWidth="1"/>
    <col min="3597" max="3597" width="2" style="43" customWidth="1"/>
    <col min="3598" max="3598" width="11.5703125" style="43" customWidth="1"/>
    <col min="3599" max="3842" width="9.42578125" style="43"/>
    <col min="3843" max="3843" width="30.42578125" style="43" customWidth="1"/>
    <col min="3844" max="3844" width="6.5703125" style="43" customWidth="1"/>
    <col min="3845" max="3845" width="2" style="43" customWidth="1"/>
    <col min="3846" max="3846" width="11.5703125" style="43" customWidth="1"/>
    <col min="3847" max="3847" width="2" style="43" customWidth="1"/>
    <col min="3848" max="3848" width="12.5703125" style="43" customWidth="1"/>
    <col min="3849" max="3849" width="2" style="43" customWidth="1"/>
    <col min="3850" max="3850" width="14.5703125" style="43" customWidth="1"/>
    <col min="3851" max="3851" width="2" style="43" customWidth="1"/>
    <col min="3852" max="3852" width="11.5703125" style="43" customWidth="1"/>
    <col min="3853" max="3853" width="2" style="43" customWidth="1"/>
    <col min="3854" max="3854" width="11.5703125" style="43" customWidth="1"/>
    <col min="3855" max="4098" width="9.42578125" style="43"/>
    <col min="4099" max="4099" width="30.42578125" style="43" customWidth="1"/>
    <col min="4100" max="4100" width="6.5703125" style="43" customWidth="1"/>
    <col min="4101" max="4101" width="2" style="43" customWidth="1"/>
    <col min="4102" max="4102" width="11.5703125" style="43" customWidth="1"/>
    <col min="4103" max="4103" width="2" style="43" customWidth="1"/>
    <col min="4104" max="4104" width="12.5703125" style="43" customWidth="1"/>
    <col min="4105" max="4105" width="2" style="43" customWidth="1"/>
    <col min="4106" max="4106" width="14.5703125" style="43" customWidth="1"/>
    <col min="4107" max="4107" width="2" style="43" customWidth="1"/>
    <col min="4108" max="4108" width="11.5703125" style="43" customWidth="1"/>
    <col min="4109" max="4109" width="2" style="43" customWidth="1"/>
    <col min="4110" max="4110" width="11.5703125" style="43" customWidth="1"/>
    <col min="4111" max="4354" width="9.42578125" style="43"/>
    <col min="4355" max="4355" width="30.42578125" style="43" customWidth="1"/>
    <col min="4356" max="4356" width="6.5703125" style="43" customWidth="1"/>
    <col min="4357" max="4357" width="2" style="43" customWidth="1"/>
    <col min="4358" max="4358" width="11.5703125" style="43" customWidth="1"/>
    <col min="4359" max="4359" width="2" style="43" customWidth="1"/>
    <col min="4360" max="4360" width="12.5703125" style="43" customWidth="1"/>
    <col min="4361" max="4361" width="2" style="43" customWidth="1"/>
    <col min="4362" max="4362" width="14.5703125" style="43" customWidth="1"/>
    <col min="4363" max="4363" width="2" style="43" customWidth="1"/>
    <col min="4364" max="4364" width="11.5703125" style="43" customWidth="1"/>
    <col min="4365" max="4365" width="2" style="43" customWidth="1"/>
    <col min="4366" max="4366" width="11.5703125" style="43" customWidth="1"/>
    <col min="4367" max="4610" width="9.42578125" style="43"/>
    <col min="4611" max="4611" width="30.42578125" style="43" customWidth="1"/>
    <col min="4612" max="4612" width="6.5703125" style="43" customWidth="1"/>
    <col min="4613" max="4613" width="2" style="43" customWidth="1"/>
    <col min="4614" max="4614" width="11.5703125" style="43" customWidth="1"/>
    <col min="4615" max="4615" width="2" style="43" customWidth="1"/>
    <col min="4616" max="4616" width="12.5703125" style="43" customWidth="1"/>
    <col min="4617" max="4617" width="2" style="43" customWidth="1"/>
    <col min="4618" max="4618" width="14.5703125" style="43" customWidth="1"/>
    <col min="4619" max="4619" width="2" style="43" customWidth="1"/>
    <col min="4620" max="4620" width="11.5703125" style="43" customWidth="1"/>
    <col min="4621" max="4621" width="2" style="43" customWidth="1"/>
    <col min="4622" max="4622" width="11.5703125" style="43" customWidth="1"/>
    <col min="4623" max="4866" width="9.42578125" style="43"/>
    <col min="4867" max="4867" width="30.42578125" style="43" customWidth="1"/>
    <col min="4868" max="4868" width="6.5703125" style="43" customWidth="1"/>
    <col min="4869" max="4869" width="2" style="43" customWidth="1"/>
    <col min="4870" max="4870" width="11.5703125" style="43" customWidth="1"/>
    <col min="4871" max="4871" width="2" style="43" customWidth="1"/>
    <col min="4872" max="4872" width="12.5703125" style="43" customWidth="1"/>
    <col min="4873" max="4873" width="2" style="43" customWidth="1"/>
    <col min="4874" max="4874" width="14.5703125" style="43" customWidth="1"/>
    <col min="4875" max="4875" width="2" style="43" customWidth="1"/>
    <col min="4876" max="4876" width="11.5703125" style="43" customWidth="1"/>
    <col min="4877" max="4877" width="2" style="43" customWidth="1"/>
    <col min="4878" max="4878" width="11.5703125" style="43" customWidth="1"/>
    <col min="4879" max="5122" width="9.42578125" style="43"/>
    <col min="5123" max="5123" width="30.42578125" style="43" customWidth="1"/>
    <col min="5124" max="5124" width="6.5703125" style="43" customWidth="1"/>
    <col min="5125" max="5125" width="2" style="43" customWidth="1"/>
    <col min="5126" max="5126" width="11.5703125" style="43" customWidth="1"/>
    <col min="5127" max="5127" width="2" style="43" customWidth="1"/>
    <col min="5128" max="5128" width="12.5703125" style="43" customWidth="1"/>
    <col min="5129" max="5129" width="2" style="43" customWidth="1"/>
    <col min="5130" max="5130" width="14.5703125" style="43" customWidth="1"/>
    <col min="5131" max="5131" width="2" style="43" customWidth="1"/>
    <col min="5132" max="5132" width="11.5703125" style="43" customWidth="1"/>
    <col min="5133" max="5133" width="2" style="43" customWidth="1"/>
    <col min="5134" max="5134" width="11.5703125" style="43" customWidth="1"/>
    <col min="5135" max="5378" width="9.42578125" style="43"/>
    <col min="5379" max="5379" width="30.42578125" style="43" customWidth="1"/>
    <col min="5380" max="5380" width="6.5703125" style="43" customWidth="1"/>
    <col min="5381" max="5381" width="2" style="43" customWidth="1"/>
    <col min="5382" max="5382" width="11.5703125" style="43" customWidth="1"/>
    <col min="5383" max="5383" width="2" style="43" customWidth="1"/>
    <col min="5384" max="5384" width="12.5703125" style="43" customWidth="1"/>
    <col min="5385" max="5385" width="2" style="43" customWidth="1"/>
    <col min="5386" max="5386" width="14.5703125" style="43" customWidth="1"/>
    <col min="5387" max="5387" width="2" style="43" customWidth="1"/>
    <col min="5388" max="5388" width="11.5703125" style="43" customWidth="1"/>
    <col min="5389" max="5389" width="2" style="43" customWidth="1"/>
    <col min="5390" max="5390" width="11.5703125" style="43" customWidth="1"/>
    <col min="5391" max="5634" width="9.42578125" style="43"/>
    <col min="5635" max="5635" width="30.42578125" style="43" customWidth="1"/>
    <col min="5636" max="5636" width="6.5703125" style="43" customWidth="1"/>
    <col min="5637" max="5637" width="2" style="43" customWidth="1"/>
    <col min="5638" max="5638" width="11.5703125" style="43" customWidth="1"/>
    <col min="5639" max="5639" width="2" style="43" customWidth="1"/>
    <col min="5640" max="5640" width="12.5703125" style="43" customWidth="1"/>
    <col min="5641" max="5641" width="2" style="43" customWidth="1"/>
    <col min="5642" max="5642" width="14.5703125" style="43" customWidth="1"/>
    <col min="5643" max="5643" width="2" style="43" customWidth="1"/>
    <col min="5644" max="5644" width="11.5703125" style="43" customWidth="1"/>
    <col min="5645" max="5645" width="2" style="43" customWidth="1"/>
    <col min="5646" max="5646" width="11.5703125" style="43" customWidth="1"/>
    <col min="5647" max="5890" width="9.42578125" style="43"/>
    <col min="5891" max="5891" width="30.42578125" style="43" customWidth="1"/>
    <col min="5892" max="5892" width="6.5703125" style="43" customWidth="1"/>
    <col min="5893" max="5893" width="2" style="43" customWidth="1"/>
    <col min="5894" max="5894" width="11.5703125" style="43" customWidth="1"/>
    <col min="5895" max="5895" width="2" style="43" customWidth="1"/>
    <col min="5896" max="5896" width="12.5703125" style="43" customWidth="1"/>
    <col min="5897" max="5897" width="2" style="43" customWidth="1"/>
    <col min="5898" max="5898" width="14.5703125" style="43" customWidth="1"/>
    <col min="5899" max="5899" width="2" style="43" customWidth="1"/>
    <col min="5900" max="5900" width="11.5703125" style="43" customWidth="1"/>
    <col min="5901" max="5901" width="2" style="43" customWidth="1"/>
    <col min="5902" max="5902" width="11.5703125" style="43" customWidth="1"/>
    <col min="5903" max="6146" width="9.42578125" style="43"/>
    <col min="6147" max="6147" width="30.42578125" style="43" customWidth="1"/>
    <col min="6148" max="6148" width="6.5703125" style="43" customWidth="1"/>
    <col min="6149" max="6149" width="2" style="43" customWidth="1"/>
    <col min="6150" max="6150" width="11.5703125" style="43" customWidth="1"/>
    <col min="6151" max="6151" width="2" style="43" customWidth="1"/>
    <col min="6152" max="6152" width="12.5703125" style="43" customWidth="1"/>
    <col min="6153" max="6153" width="2" style="43" customWidth="1"/>
    <col min="6154" max="6154" width="14.5703125" style="43" customWidth="1"/>
    <col min="6155" max="6155" width="2" style="43" customWidth="1"/>
    <col min="6156" max="6156" width="11.5703125" style="43" customWidth="1"/>
    <col min="6157" max="6157" width="2" style="43" customWidth="1"/>
    <col min="6158" max="6158" width="11.5703125" style="43" customWidth="1"/>
    <col min="6159" max="6402" width="9.42578125" style="43"/>
    <col min="6403" max="6403" width="30.42578125" style="43" customWidth="1"/>
    <col min="6404" max="6404" width="6.5703125" style="43" customWidth="1"/>
    <col min="6405" max="6405" width="2" style="43" customWidth="1"/>
    <col min="6406" max="6406" width="11.5703125" style="43" customWidth="1"/>
    <col min="6407" max="6407" width="2" style="43" customWidth="1"/>
    <col min="6408" max="6408" width="12.5703125" style="43" customWidth="1"/>
    <col min="6409" max="6409" width="2" style="43" customWidth="1"/>
    <col min="6410" max="6410" width="14.5703125" style="43" customWidth="1"/>
    <col min="6411" max="6411" width="2" style="43" customWidth="1"/>
    <col min="6412" max="6412" width="11.5703125" style="43" customWidth="1"/>
    <col min="6413" max="6413" width="2" style="43" customWidth="1"/>
    <col min="6414" max="6414" width="11.5703125" style="43" customWidth="1"/>
    <col min="6415" max="6658" width="9.42578125" style="43"/>
    <col min="6659" max="6659" width="30.42578125" style="43" customWidth="1"/>
    <col min="6660" max="6660" width="6.5703125" style="43" customWidth="1"/>
    <col min="6661" max="6661" width="2" style="43" customWidth="1"/>
    <col min="6662" max="6662" width="11.5703125" style="43" customWidth="1"/>
    <col min="6663" max="6663" width="2" style="43" customWidth="1"/>
    <col min="6664" max="6664" width="12.5703125" style="43" customWidth="1"/>
    <col min="6665" max="6665" width="2" style="43" customWidth="1"/>
    <col min="6666" max="6666" width="14.5703125" style="43" customWidth="1"/>
    <col min="6667" max="6667" width="2" style="43" customWidth="1"/>
    <col min="6668" max="6668" width="11.5703125" style="43" customWidth="1"/>
    <col min="6669" max="6669" width="2" style="43" customWidth="1"/>
    <col min="6670" max="6670" width="11.5703125" style="43" customWidth="1"/>
    <col min="6671" max="6914" width="9.42578125" style="43"/>
    <col min="6915" max="6915" width="30.42578125" style="43" customWidth="1"/>
    <col min="6916" max="6916" width="6.5703125" style="43" customWidth="1"/>
    <col min="6917" max="6917" width="2" style="43" customWidth="1"/>
    <col min="6918" max="6918" width="11.5703125" style="43" customWidth="1"/>
    <col min="6919" max="6919" width="2" style="43" customWidth="1"/>
    <col min="6920" max="6920" width="12.5703125" style="43" customWidth="1"/>
    <col min="6921" max="6921" width="2" style="43" customWidth="1"/>
    <col min="6922" max="6922" width="14.5703125" style="43" customWidth="1"/>
    <col min="6923" max="6923" width="2" style="43" customWidth="1"/>
    <col min="6924" max="6924" width="11.5703125" style="43" customWidth="1"/>
    <col min="6925" max="6925" width="2" style="43" customWidth="1"/>
    <col min="6926" max="6926" width="11.5703125" style="43" customWidth="1"/>
    <col min="6927" max="7170" width="9.42578125" style="43"/>
    <col min="7171" max="7171" width="30.42578125" style="43" customWidth="1"/>
    <col min="7172" max="7172" width="6.5703125" style="43" customWidth="1"/>
    <col min="7173" max="7173" width="2" style="43" customWidth="1"/>
    <col min="7174" max="7174" width="11.5703125" style="43" customWidth="1"/>
    <col min="7175" max="7175" width="2" style="43" customWidth="1"/>
    <col min="7176" max="7176" width="12.5703125" style="43" customWidth="1"/>
    <col min="7177" max="7177" width="2" style="43" customWidth="1"/>
    <col min="7178" max="7178" width="14.5703125" style="43" customWidth="1"/>
    <col min="7179" max="7179" width="2" style="43" customWidth="1"/>
    <col min="7180" max="7180" width="11.5703125" style="43" customWidth="1"/>
    <col min="7181" max="7181" width="2" style="43" customWidth="1"/>
    <col min="7182" max="7182" width="11.5703125" style="43" customWidth="1"/>
    <col min="7183" max="7426" width="9.42578125" style="43"/>
    <col min="7427" max="7427" width="30.42578125" style="43" customWidth="1"/>
    <col min="7428" max="7428" width="6.5703125" style="43" customWidth="1"/>
    <col min="7429" max="7429" width="2" style="43" customWidth="1"/>
    <col min="7430" max="7430" width="11.5703125" style="43" customWidth="1"/>
    <col min="7431" max="7431" width="2" style="43" customWidth="1"/>
    <col min="7432" max="7432" width="12.5703125" style="43" customWidth="1"/>
    <col min="7433" max="7433" width="2" style="43" customWidth="1"/>
    <col min="7434" max="7434" width="14.5703125" style="43" customWidth="1"/>
    <col min="7435" max="7435" width="2" style="43" customWidth="1"/>
    <col min="7436" max="7436" width="11.5703125" style="43" customWidth="1"/>
    <col min="7437" max="7437" width="2" style="43" customWidth="1"/>
    <col min="7438" max="7438" width="11.5703125" style="43" customWidth="1"/>
    <col min="7439" max="7682" width="9.42578125" style="43"/>
    <col min="7683" max="7683" width="30.42578125" style="43" customWidth="1"/>
    <col min="7684" max="7684" width="6.5703125" style="43" customWidth="1"/>
    <col min="7685" max="7685" width="2" style="43" customWidth="1"/>
    <col min="7686" max="7686" width="11.5703125" style="43" customWidth="1"/>
    <col min="7687" max="7687" width="2" style="43" customWidth="1"/>
    <col min="7688" max="7688" width="12.5703125" style="43" customWidth="1"/>
    <col min="7689" max="7689" width="2" style="43" customWidth="1"/>
    <col min="7690" max="7690" width="14.5703125" style="43" customWidth="1"/>
    <col min="7691" max="7691" width="2" style="43" customWidth="1"/>
    <col min="7692" max="7692" width="11.5703125" style="43" customWidth="1"/>
    <col min="7693" max="7693" width="2" style="43" customWidth="1"/>
    <col min="7694" max="7694" width="11.5703125" style="43" customWidth="1"/>
    <col min="7695" max="7938" width="9.42578125" style="43"/>
    <col min="7939" max="7939" width="30.42578125" style="43" customWidth="1"/>
    <col min="7940" max="7940" width="6.5703125" style="43" customWidth="1"/>
    <col min="7941" max="7941" width="2" style="43" customWidth="1"/>
    <col min="7942" max="7942" width="11.5703125" style="43" customWidth="1"/>
    <col min="7943" max="7943" width="2" style="43" customWidth="1"/>
    <col min="7944" max="7944" width="12.5703125" style="43" customWidth="1"/>
    <col min="7945" max="7945" width="2" style="43" customWidth="1"/>
    <col min="7946" max="7946" width="14.5703125" style="43" customWidth="1"/>
    <col min="7947" max="7947" width="2" style="43" customWidth="1"/>
    <col min="7948" max="7948" width="11.5703125" style="43" customWidth="1"/>
    <col min="7949" max="7949" width="2" style="43" customWidth="1"/>
    <col min="7950" max="7950" width="11.5703125" style="43" customWidth="1"/>
    <col min="7951" max="8194" width="9.42578125" style="43"/>
    <col min="8195" max="8195" width="30.42578125" style="43" customWidth="1"/>
    <col min="8196" max="8196" width="6.5703125" style="43" customWidth="1"/>
    <col min="8197" max="8197" width="2" style="43" customWidth="1"/>
    <col min="8198" max="8198" width="11.5703125" style="43" customWidth="1"/>
    <col min="8199" max="8199" width="2" style="43" customWidth="1"/>
    <col min="8200" max="8200" width="12.5703125" style="43" customWidth="1"/>
    <col min="8201" max="8201" width="2" style="43" customWidth="1"/>
    <col min="8202" max="8202" width="14.5703125" style="43" customWidth="1"/>
    <col min="8203" max="8203" width="2" style="43" customWidth="1"/>
    <col min="8204" max="8204" width="11.5703125" style="43" customWidth="1"/>
    <col min="8205" max="8205" width="2" style="43" customWidth="1"/>
    <col min="8206" max="8206" width="11.5703125" style="43" customWidth="1"/>
    <col min="8207" max="8450" width="9.42578125" style="43"/>
    <col min="8451" max="8451" width="30.42578125" style="43" customWidth="1"/>
    <col min="8452" max="8452" width="6.5703125" style="43" customWidth="1"/>
    <col min="8453" max="8453" width="2" style="43" customWidth="1"/>
    <col min="8454" max="8454" width="11.5703125" style="43" customWidth="1"/>
    <col min="8455" max="8455" width="2" style="43" customWidth="1"/>
    <col min="8456" max="8456" width="12.5703125" style="43" customWidth="1"/>
    <col min="8457" max="8457" width="2" style="43" customWidth="1"/>
    <col min="8458" max="8458" width="14.5703125" style="43" customWidth="1"/>
    <col min="8459" max="8459" width="2" style="43" customWidth="1"/>
    <col min="8460" max="8460" width="11.5703125" style="43" customWidth="1"/>
    <col min="8461" max="8461" width="2" style="43" customWidth="1"/>
    <col min="8462" max="8462" width="11.5703125" style="43" customWidth="1"/>
    <col min="8463" max="8706" width="9.42578125" style="43"/>
    <col min="8707" max="8707" width="30.42578125" style="43" customWidth="1"/>
    <col min="8708" max="8708" width="6.5703125" style="43" customWidth="1"/>
    <col min="8709" max="8709" width="2" style="43" customWidth="1"/>
    <col min="8710" max="8710" width="11.5703125" style="43" customWidth="1"/>
    <col min="8711" max="8711" width="2" style="43" customWidth="1"/>
    <col min="8712" max="8712" width="12.5703125" style="43" customWidth="1"/>
    <col min="8713" max="8713" width="2" style="43" customWidth="1"/>
    <col min="8714" max="8714" width="14.5703125" style="43" customWidth="1"/>
    <col min="8715" max="8715" width="2" style="43" customWidth="1"/>
    <col min="8716" max="8716" width="11.5703125" style="43" customWidth="1"/>
    <col min="8717" max="8717" width="2" style="43" customWidth="1"/>
    <col min="8718" max="8718" width="11.5703125" style="43" customWidth="1"/>
    <col min="8719" max="8962" width="9.42578125" style="43"/>
    <col min="8963" max="8963" width="30.42578125" style="43" customWidth="1"/>
    <col min="8964" max="8964" width="6.5703125" style="43" customWidth="1"/>
    <col min="8965" max="8965" width="2" style="43" customWidth="1"/>
    <col min="8966" max="8966" width="11.5703125" style="43" customWidth="1"/>
    <col min="8967" max="8967" width="2" style="43" customWidth="1"/>
    <col min="8968" max="8968" width="12.5703125" style="43" customWidth="1"/>
    <col min="8969" max="8969" width="2" style="43" customWidth="1"/>
    <col min="8970" max="8970" width="14.5703125" style="43" customWidth="1"/>
    <col min="8971" max="8971" width="2" style="43" customWidth="1"/>
    <col min="8972" max="8972" width="11.5703125" style="43" customWidth="1"/>
    <col min="8973" max="8973" width="2" style="43" customWidth="1"/>
    <col min="8974" max="8974" width="11.5703125" style="43" customWidth="1"/>
    <col min="8975" max="9218" width="9.42578125" style="43"/>
    <col min="9219" max="9219" width="30.42578125" style="43" customWidth="1"/>
    <col min="9220" max="9220" width="6.5703125" style="43" customWidth="1"/>
    <col min="9221" max="9221" width="2" style="43" customWidth="1"/>
    <col min="9222" max="9222" width="11.5703125" style="43" customWidth="1"/>
    <col min="9223" max="9223" width="2" style="43" customWidth="1"/>
    <col min="9224" max="9224" width="12.5703125" style="43" customWidth="1"/>
    <col min="9225" max="9225" width="2" style="43" customWidth="1"/>
    <col min="9226" max="9226" width="14.5703125" style="43" customWidth="1"/>
    <col min="9227" max="9227" width="2" style="43" customWidth="1"/>
    <col min="9228" max="9228" width="11.5703125" style="43" customWidth="1"/>
    <col min="9229" max="9229" width="2" style="43" customWidth="1"/>
    <col min="9230" max="9230" width="11.5703125" style="43" customWidth="1"/>
    <col min="9231" max="9474" width="9.42578125" style="43"/>
    <col min="9475" max="9475" width="30.42578125" style="43" customWidth="1"/>
    <col min="9476" max="9476" width="6.5703125" style="43" customWidth="1"/>
    <col min="9477" max="9477" width="2" style="43" customWidth="1"/>
    <col min="9478" max="9478" width="11.5703125" style="43" customWidth="1"/>
    <col min="9479" max="9479" width="2" style="43" customWidth="1"/>
    <col min="9480" max="9480" width="12.5703125" style="43" customWidth="1"/>
    <col min="9481" max="9481" width="2" style="43" customWidth="1"/>
    <col min="9482" max="9482" width="14.5703125" style="43" customWidth="1"/>
    <col min="9483" max="9483" width="2" style="43" customWidth="1"/>
    <col min="9484" max="9484" width="11.5703125" style="43" customWidth="1"/>
    <col min="9485" max="9485" width="2" style="43" customWidth="1"/>
    <col min="9486" max="9486" width="11.5703125" style="43" customWidth="1"/>
    <col min="9487" max="9730" width="9.42578125" style="43"/>
    <col min="9731" max="9731" width="30.42578125" style="43" customWidth="1"/>
    <col min="9732" max="9732" width="6.5703125" style="43" customWidth="1"/>
    <col min="9733" max="9733" width="2" style="43" customWidth="1"/>
    <col min="9734" max="9734" width="11.5703125" style="43" customWidth="1"/>
    <col min="9735" max="9735" width="2" style="43" customWidth="1"/>
    <col min="9736" max="9736" width="12.5703125" style="43" customWidth="1"/>
    <col min="9737" max="9737" width="2" style="43" customWidth="1"/>
    <col min="9738" max="9738" width="14.5703125" style="43" customWidth="1"/>
    <col min="9739" max="9739" width="2" style="43" customWidth="1"/>
    <col min="9740" max="9740" width="11.5703125" style="43" customWidth="1"/>
    <col min="9741" max="9741" width="2" style="43" customWidth="1"/>
    <col min="9742" max="9742" width="11.5703125" style="43" customWidth="1"/>
    <col min="9743" max="9986" width="9.42578125" style="43"/>
    <col min="9987" max="9987" width="30.42578125" style="43" customWidth="1"/>
    <col min="9988" max="9988" width="6.5703125" style="43" customWidth="1"/>
    <col min="9989" max="9989" width="2" style="43" customWidth="1"/>
    <col min="9990" max="9990" width="11.5703125" style="43" customWidth="1"/>
    <col min="9991" max="9991" width="2" style="43" customWidth="1"/>
    <col min="9992" max="9992" width="12.5703125" style="43" customWidth="1"/>
    <col min="9993" max="9993" width="2" style="43" customWidth="1"/>
    <col min="9994" max="9994" width="14.5703125" style="43" customWidth="1"/>
    <col min="9995" max="9995" width="2" style="43" customWidth="1"/>
    <col min="9996" max="9996" width="11.5703125" style="43" customWidth="1"/>
    <col min="9997" max="9997" width="2" style="43" customWidth="1"/>
    <col min="9998" max="9998" width="11.5703125" style="43" customWidth="1"/>
    <col min="9999" max="10242" width="9.42578125" style="43"/>
    <col min="10243" max="10243" width="30.42578125" style="43" customWidth="1"/>
    <col min="10244" max="10244" width="6.5703125" style="43" customWidth="1"/>
    <col min="10245" max="10245" width="2" style="43" customWidth="1"/>
    <col min="10246" max="10246" width="11.5703125" style="43" customWidth="1"/>
    <col min="10247" max="10247" width="2" style="43" customWidth="1"/>
    <col min="10248" max="10248" width="12.5703125" style="43" customWidth="1"/>
    <col min="10249" max="10249" width="2" style="43" customWidth="1"/>
    <col min="10250" max="10250" width="14.5703125" style="43" customWidth="1"/>
    <col min="10251" max="10251" width="2" style="43" customWidth="1"/>
    <col min="10252" max="10252" width="11.5703125" style="43" customWidth="1"/>
    <col min="10253" max="10253" width="2" style="43" customWidth="1"/>
    <col min="10254" max="10254" width="11.5703125" style="43" customWidth="1"/>
    <col min="10255" max="10498" width="9.42578125" style="43"/>
    <col min="10499" max="10499" width="30.42578125" style="43" customWidth="1"/>
    <col min="10500" max="10500" width="6.5703125" style="43" customWidth="1"/>
    <col min="10501" max="10501" width="2" style="43" customWidth="1"/>
    <col min="10502" max="10502" width="11.5703125" style="43" customWidth="1"/>
    <col min="10503" max="10503" width="2" style="43" customWidth="1"/>
    <col min="10504" max="10504" width="12.5703125" style="43" customWidth="1"/>
    <col min="10505" max="10505" width="2" style="43" customWidth="1"/>
    <col min="10506" max="10506" width="14.5703125" style="43" customWidth="1"/>
    <col min="10507" max="10507" width="2" style="43" customWidth="1"/>
    <col min="10508" max="10508" width="11.5703125" style="43" customWidth="1"/>
    <col min="10509" max="10509" width="2" style="43" customWidth="1"/>
    <col min="10510" max="10510" width="11.5703125" style="43" customWidth="1"/>
    <col min="10511" max="10754" width="9.42578125" style="43"/>
    <col min="10755" max="10755" width="30.42578125" style="43" customWidth="1"/>
    <col min="10756" max="10756" width="6.5703125" style="43" customWidth="1"/>
    <col min="10757" max="10757" width="2" style="43" customWidth="1"/>
    <col min="10758" max="10758" width="11.5703125" style="43" customWidth="1"/>
    <col min="10759" max="10759" width="2" style="43" customWidth="1"/>
    <col min="10760" max="10760" width="12.5703125" style="43" customWidth="1"/>
    <col min="10761" max="10761" width="2" style="43" customWidth="1"/>
    <col min="10762" max="10762" width="14.5703125" style="43" customWidth="1"/>
    <col min="10763" max="10763" width="2" style="43" customWidth="1"/>
    <col min="10764" max="10764" width="11.5703125" style="43" customWidth="1"/>
    <col min="10765" max="10765" width="2" style="43" customWidth="1"/>
    <col min="10766" max="10766" width="11.5703125" style="43" customWidth="1"/>
    <col min="10767" max="11010" width="9.42578125" style="43"/>
    <col min="11011" max="11011" width="30.42578125" style="43" customWidth="1"/>
    <col min="11012" max="11012" width="6.5703125" style="43" customWidth="1"/>
    <col min="11013" max="11013" width="2" style="43" customWidth="1"/>
    <col min="11014" max="11014" width="11.5703125" style="43" customWidth="1"/>
    <col min="11015" max="11015" width="2" style="43" customWidth="1"/>
    <col min="11016" max="11016" width="12.5703125" style="43" customWidth="1"/>
    <col min="11017" max="11017" width="2" style="43" customWidth="1"/>
    <col min="11018" max="11018" width="14.5703125" style="43" customWidth="1"/>
    <col min="11019" max="11019" width="2" style="43" customWidth="1"/>
    <col min="11020" max="11020" width="11.5703125" style="43" customWidth="1"/>
    <col min="11021" max="11021" width="2" style="43" customWidth="1"/>
    <col min="11022" max="11022" width="11.5703125" style="43" customWidth="1"/>
    <col min="11023" max="11266" width="9.42578125" style="43"/>
    <col min="11267" max="11267" width="30.42578125" style="43" customWidth="1"/>
    <col min="11268" max="11268" width="6.5703125" style="43" customWidth="1"/>
    <col min="11269" max="11269" width="2" style="43" customWidth="1"/>
    <col min="11270" max="11270" width="11.5703125" style="43" customWidth="1"/>
    <col min="11271" max="11271" width="2" style="43" customWidth="1"/>
    <col min="11272" max="11272" width="12.5703125" style="43" customWidth="1"/>
    <col min="11273" max="11273" width="2" style="43" customWidth="1"/>
    <col min="11274" max="11274" width="14.5703125" style="43" customWidth="1"/>
    <col min="11275" max="11275" width="2" style="43" customWidth="1"/>
    <col min="11276" max="11276" width="11.5703125" style="43" customWidth="1"/>
    <col min="11277" max="11277" width="2" style="43" customWidth="1"/>
    <col min="11278" max="11278" width="11.5703125" style="43" customWidth="1"/>
    <col min="11279" max="11522" width="9.42578125" style="43"/>
    <col min="11523" max="11523" width="30.42578125" style="43" customWidth="1"/>
    <col min="11524" max="11524" width="6.5703125" style="43" customWidth="1"/>
    <col min="11525" max="11525" width="2" style="43" customWidth="1"/>
    <col min="11526" max="11526" width="11.5703125" style="43" customWidth="1"/>
    <col min="11527" max="11527" width="2" style="43" customWidth="1"/>
    <col min="11528" max="11528" width="12.5703125" style="43" customWidth="1"/>
    <col min="11529" max="11529" width="2" style="43" customWidth="1"/>
    <col min="11530" max="11530" width="14.5703125" style="43" customWidth="1"/>
    <col min="11531" max="11531" width="2" style="43" customWidth="1"/>
    <col min="11532" max="11532" width="11.5703125" style="43" customWidth="1"/>
    <col min="11533" max="11533" width="2" style="43" customWidth="1"/>
    <col min="11534" max="11534" width="11.5703125" style="43" customWidth="1"/>
    <col min="11535" max="11778" width="9.42578125" style="43"/>
    <col min="11779" max="11779" width="30.42578125" style="43" customWidth="1"/>
    <col min="11780" max="11780" width="6.5703125" style="43" customWidth="1"/>
    <col min="11781" max="11781" width="2" style="43" customWidth="1"/>
    <col min="11782" max="11782" width="11.5703125" style="43" customWidth="1"/>
    <col min="11783" max="11783" width="2" style="43" customWidth="1"/>
    <col min="11784" max="11784" width="12.5703125" style="43" customWidth="1"/>
    <col min="11785" max="11785" width="2" style="43" customWidth="1"/>
    <col min="11786" max="11786" width="14.5703125" style="43" customWidth="1"/>
    <col min="11787" max="11787" width="2" style="43" customWidth="1"/>
    <col min="11788" max="11788" width="11.5703125" style="43" customWidth="1"/>
    <col min="11789" max="11789" width="2" style="43" customWidth="1"/>
    <col min="11790" max="11790" width="11.5703125" style="43" customWidth="1"/>
    <col min="11791" max="12034" width="9.42578125" style="43"/>
    <col min="12035" max="12035" width="30.42578125" style="43" customWidth="1"/>
    <col min="12036" max="12036" width="6.5703125" style="43" customWidth="1"/>
    <col min="12037" max="12037" width="2" style="43" customWidth="1"/>
    <col min="12038" max="12038" width="11.5703125" style="43" customWidth="1"/>
    <col min="12039" max="12039" width="2" style="43" customWidth="1"/>
    <col min="12040" max="12040" width="12.5703125" style="43" customWidth="1"/>
    <col min="12041" max="12041" width="2" style="43" customWidth="1"/>
    <col min="12042" max="12042" width="14.5703125" style="43" customWidth="1"/>
    <col min="12043" max="12043" width="2" style="43" customWidth="1"/>
    <col min="12044" max="12044" width="11.5703125" style="43" customWidth="1"/>
    <col min="12045" max="12045" width="2" style="43" customWidth="1"/>
    <col min="12046" max="12046" width="11.5703125" style="43" customWidth="1"/>
    <col min="12047" max="12290" width="9.42578125" style="43"/>
    <col min="12291" max="12291" width="30.42578125" style="43" customWidth="1"/>
    <col min="12292" max="12292" width="6.5703125" style="43" customWidth="1"/>
    <col min="12293" max="12293" width="2" style="43" customWidth="1"/>
    <col min="12294" max="12294" width="11.5703125" style="43" customWidth="1"/>
    <col min="12295" max="12295" width="2" style="43" customWidth="1"/>
    <col min="12296" max="12296" width="12.5703125" style="43" customWidth="1"/>
    <col min="12297" max="12297" width="2" style="43" customWidth="1"/>
    <col min="12298" max="12298" width="14.5703125" style="43" customWidth="1"/>
    <col min="12299" max="12299" width="2" style="43" customWidth="1"/>
    <col min="12300" max="12300" width="11.5703125" style="43" customWidth="1"/>
    <col min="12301" max="12301" width="2" style="43" customWidth="1"/>
    <col min="12302" max="12302" width="11.5703125" style="43" customWidth="1"/>
    <col min="12303" max="12546" width="9.42578125" style="43"/>
    <col min="12547" max="12547" width="30.42578125" style="43" customWidth="1"/>
    <col min="12548" max="12548" width="6.5703125" style="43" customWidth="1"/>
    <col min="12549" max="12549" width="2" style="43" customWidth="1"/>
    <col min="12550" max="12550" width="11.5703125" style="43" customWidth="1"/>
    <col min="12551" max="12551" width="2" style="43" customWidth="1"/>
    <col min="12552" max="12552" width="12.5703125" style="43" customWidth="1"/>
    <col min="12553" max="12553" width="2" style="43" customWidth="1"/>
    <col min="12554" max="12554" width="14.5703125" style="43" customWidth="1"/>
    <col min="12555" max="12555" width="2" style="43" customWidth="1"/>
    <col min="12556" max="12556" width="11.5703125" style="43" customWidth="1"/>
    <col min="12557" max="12557" width="2" style="43" customWidth="1"/>
    <col min="12558" max="12558" width="11.5703125" style="43" customWidth="1"/>
    <col min="12559" max="12802" width="9.42578125" style="43"/>
    <col min="12803" max="12803" width="30.42578125" style="43" customWidth="1"/>
    <col min="12804" max="12804" width="6.5703125" style="43" customWidth="1"/>
    <col min="12805" max="12805" width="2" style="43" customWidth="1"/>
    <col min="12806" max="12806" width="11.5703125" style="43" customWidth="1"/>
    <col min="12807" max="12807" width="2" style="43" customWidth="1"/>
    <col min="12808" max="12808" width="12.5703125" style="43" customWidth="1"/>
    <col min="12809" max="12809" width="2" style="43" customWidth="1"/>
    <col min="12810" max="12810" width="14.5703125" style="43" customWidth="1"/>
    <col min="12811" max="12811" width="2" style="43" customWidth="1"/>
    <col min="12812" max="12812" width="11.5703125" style="43" customWidth="1"/>
    <col min="12813" max="12813" width="2" style="43" customWidth="1"/>
    <col min="12814" max="12814" width="11.5703125" style="43" customWidth="1"/>
    <col min="12815" max="13058" width="9.42578125" style="43"/>
    <col min="13059" max="13059" width="30.42578125" style="43" customWidth="1"/>
    <col min="13060" max="13060" width="6.5703125" style="43" customWidth="1"/>
    <col min="13061" max="13061" width="2" style="43" customWidth="1"/>
    <col min="13062" max="13062" width="11.5703125" style="43" customWidth="1"/>
    <col min="13063" max="13063" width="2" style="43" customWidth="1"/>
    <col min="13064" max="13064" width="12.5703125" style="43" customWidth="1"/>
    <col min="13065" max="13065" width="2" style="43" customWidth="1"/>
    <col min="13066" max="13066" width="14.5703125" style="43" customWidth="1"/>
    <col min="13067" max="13067" width="2" style="43" customWidth="1"/>
    <col min="13068" max="13068" width="11.5703125" style="43" customWidth="1"/>
    <col min="13069" max="13069" width="2" style="43" customWidth="1"/>
    <col min="13070" max="13070" width="11.5703125" style="43" customWidth="1"/>
    <col min="13071" max="13314" width="9.42578125" style="43"/>
    <col min="13315" max="13315" width="30.42578125" style="43" customWidth="1"/>
    <col min="13316" max="13316" width="6.5703125" style="43" customWidth="1"/>
    <col min="13317" max="13317" width="2" style="43" customWidth="1"/>
    <col min="13318" max="13318" width="11.5703125" style="43" customWidth="1"/>
    <col min="13319" max="13319" width="2" style="43" customWidth="1"/>
    <col min="13320" max="13320" width="12.5703125" style="43" customWidth="1"/>
    <col min="13321" max="13321" width="2" style="43" customWidth="1"/>
    <col min="13322" max="13322" width="14.5703125" style="43" customWidth="1"/>
    <col min="13323" max="13323" width="2" style="43" customWidth="1"/>
    <col min="13324" max="13324" width="11.5703125" style="43" customWidth="1"/>
    <col min="13325" max="13325" width="2" style="43" customWidth="1"/>
    <col min="13326" max="13326" width="11.5703125" style="43" customWidth="1"/>
    <col min="13327" max="13570" width="9.42578125" style="43"/>
    <col min="13571" max="13571" width="30.42578125" style="43" customWidth="1"/>
    <col min="13572" max="13572" width="6.5703125" style="43" customWidth="1"/>
    <col min="13573" max="13573" width="2" style="43" customWidth="1"/>
    <col min="13574" max="13574" width="11.5703125" style="43" customWidth="1"/>
    <col min="13575" max="13575" width="2" style="43" customWidth="1"/>
    <col min="13576" max="13576" width="12.5703125" style="43" customWidth="1"/>
    <col min="13577" max="13577" width="2" style="43" customWidth="1"/>
    <col min="13578" max="13578" width="14.5703125" style="43" customWidth="1"/>
    <col min="13579" max="13579" width="2" style="43" customWidth="1"/>
    <col min="13580" max="13580" width="11.5703125" style="43" customWidth="1"/>
    <col min="13581" max="13581" width="2" style="43" customWidth="1"/>
    <col min="13582" max="13582" width="11.5703125" style="43" customWidth="1"/>
    <col min="13583" max="13826" width="9.42578125" style="43"/>
    <col min="13827" max="13827" width="30.42578125" style="43" customWidth="1"/>
    <col min="13828" max="13828" width="6.5703125" style="43" customWidth="1"/>
    <col min="13829" max="13829" width="2" style="43" customWidth="1"/>
    <col min="13830" max="13830" width="11.5703125" style="43" customWidth="1"/>
    <col min="13831" max="13831" width="2" style="43" customWidth="1"/>
    <col min="13832" max="13832" width="12.5703125" style="43" customWidth="1"/>
    <col min="13833" max="13833" width="2" style="43" customWidth="1"/>
    <col min="13834" max="13834" width="14.5703125" style="43" customWidth="1"/>
    <col min="13835" max="13835" width="2" style="43" customWidth="1"/>
    <col min="13836" max="13836" width="11.5703125" style="43" customWidth="1"/>
    <col min="13837" max="13837" width="2" style="43" customWidth="1"/>
    <col min="13838" max="13838" width="11.5703125" style="43" customWidth="1"/>
    <col min="13839" max="14082" width="9.42578125" style="43"/>
    <col min="14083" max="14083" width="30.42578125" style="43" customWidth="1"/>
    <col min="14084" max="14084" width="6.5703125" style="43" customWidth="1"/>
    <col min="14085" max="14085" width="2" style="43" customWidth="1"/>
    <col min="14086" max="14086" width="11.5703125" style="43" customWidth="1"/>
    <col min="14087" max="14087" width="2" style="43" customWidth="1"/>
    <col min="14088" max="14088" width="12.5703125" style="43" customWidth="1"/>
    <col min="14089" max="14089" width="2" style="43" customWidth="1"/>
    <col min="14090" max="14090" width="14.5703125" style="43" customWidth="1"/>
    <col min="14091" max="14091" width="2" style="43" customWidth="1"/>
    <col min="14092" max="14092" width="11.5703125" style="43" customWidth="1"/>
    <col min="14093" max="14093" width="2" style="43" customWidth="1"/>
    <col min="14094" max="14094" width="11.5703125" style="43" customWidth="1"/>
    <col min="14095" max="14338" width="9.42578125" style="43"/>
    <col min="14339" max="14339" width="30.42578125" style="43" customWidth="1"/>
    <col min="14340" max="14340" width="6.5703125" style="43" customWidth="1"/>
    <col min="14341" max="14341" width="2" style="43" customWidth="1"/>
    <col min="14342" max="14342" width="11.5703125" style="43" customWidth="1"/>
    <col min="14343" max="14343" width="2" style="43" customWidth="1"/>
    <col min="14344" max="14344" width="12.5703125" style="43" customWidth="1"/>
    <col min="14345" max="14345" width="2" style="43" customWidth="1"/>
    <col min="14346" max="14346" width="14.5703125" style="43" customWidth="1"/>
    <col min="14347" max="14347" width="2" style="43" customWidth="1"/>
    <col min="14348" max="14348" width="11.5703125" style="43" customWidth="1"/>
    <col min="14349" max="14349" width="2" style="43" customWidth="1"/>
    <col min="14350" max="14350" width="11.5703125" style="43" customWidth="1"/>
    <col min="14351" max="14594" width="9.42578125" style="43"/>
    <col min="14595" max="14595" width="30.42578125" style="43" customWidth="1"/>
    <col min="14596" max="14596" width="6.5703125" style="43" customWidth="1"/>
    <col min="14597" max="14597" width="2" style="43" customWidth="1"/>
    <col min="14598" max="14598" width="11.5703125" style="43" customWidth="1"/>
    <col min="14599" max="14599" width="2" style="43" customWidth="1"/>
    <col min="14600" max="14600" width="12.5703125" style="43" customWidth="1"/>
    <col min="14601" max="14601" width="2" style="43" customWidth="1"/>
    <col min="14602" max="14602" width="14.5703125" style="43" customWidth="1"/>
    <col min="14603" max="14603" width="2" style="43" customWidth="1"/>
    <col min="14604" max="14604" width="11.5703125" style="43" customWidth="1"/>
    <col min="14605" max="14605" width="2" style="43" customWidth="1"/>
    <col min="14606" max="14606" width="11.5703125" style="43" customWidth="1"/>
    <col min="14607" max="14850" width="9.42578125" style="43"/>
    <col min="14851" max="14851" width="30.42578125" style="43" customWidth="1"/>
    <col min="14852" max="14852" width="6.5703125" style="43" customWidth="1"/>
    <col min="14853" max="14853" width="2" style="43" customWidth="1"/>
    <col min="14854" max="14854" width="11.5703125" style="43" customWidth="1"/>
    <col min="14855" max="14855" width="2" style="43" customWidth="1"/>
    <col min="14856" max="14856" width="12.5703125" style="43" customWidth="1"/>
    <col min="14857" max="14857" width="2" style="43" customWidth="1"/>
    <col min="14858" max="14858" width="14.5703125" style="43" customWidth="1"/>
    <col min="14859" max="14859" width="2" style="43" customWidth="1"/>
    <col min="14860" max="14860" width="11.5703125" style="43" customWidth="1"/>
    <col min="14861" max="14861" width="2" style="43" customWidth="1"/>
    <col min="14862" max="14862" width="11.5703125" style="43" customWidth="1"/>
    <col min="14863" max="15106" width="9.42578125" style="43"/>
    <col min="15107" max="15107" width="30.42578125" style="43" customWidth="1"/>
    <col min="15108" max="15108" width="6.5703125" style="43" customWidth="1"/>
    <col min="15109" max="15109" width="2" style="43" customWidth="1"/>
    <col min="15110" max="15110" width="11.5703125" style="43" customWidth="1"/>
    <col min="15111" max="15111" width="2" style="43" customWidth="1"/>
    <col min="15112" max="15112" width="12.5703125" style="43" customWidth="1"/>
    <col min="15113" max="15113" width="2" style="43" customWidth="1"/>
    <col min="15114" max="15114" width="14.5703125" style="43" customWidth="1"/>
    <col min="15115" max="15115" width="2" style="43" customWidth="1"/>
    <col min="15116" max="15116" width="11.5703125" style="43" customWidth="1"/>
    <col min="15117" max="15117" width="2" style="43" customWidth="1"/>
    <col min="15118" max="15118" width="11.5703125" style="43" customWidth="1"/>
    <col min="15119" max="15362" width="9.42578125" style="43"/>
    <col min="15363" max="15363" width="30.42578125" style="43" customWidth="1"/>
    <col min="15364" max="15364" width="6.5703125" style="43" customWidth="1"/>
    <col min="15365" max="15365" width="2" style="43" customWidth="1"/>
    <col min="15366" max="15366" width="11.5703125" style="43" customWidth="1"/>
    <col min="15367" max="15367" width="2" style="43" customWidth="1"/>
    <col min="15368" max="15368" width="12.5703125" style="43" customWidth="1"/>
    <col min="15369" max="15369" width="2" style="43" customWidth="1"/>
    <col min="15370" max="15370" width="14.5703125" style="43" customWidth="1"/>
    <col min="15371" max="15371" width="2" style="43" customWidth="1"/>
    <col min="15372" max="15372" width="11.5703125" style="43" customWidth="1"/>
    <col min="15373" max="15373" width="2" style="43" customWidth="1"/>
    <col min="15374" max="15374" width="11.5703125" style="43" customWidth="1"/>
    <col min="15375" max="15618" width="9.42578125" style="43"/>
    <col min="15619" max="15619" width="30.42578125" style="43" customWidth="1"/>
    <col min="15620" max="15620" width="6.5703125" style="43" customWidth="1"/>
    <col min="15621" max="15621" width="2" style="43" customWidth="1"/>
    <col min="15622" max="15622" width="11.5703125" style="43" customWidth="1"/>
    <col min="15623" max="15623" width="2" style="43" customWidth="1"/>
    <col min="15624" max="15624" width="12.5703125" style="43" customWidth="1"/>
    <col min="15625" max="15625" width="2" style="43" customWidth="1"/>
    <col min="15626" max="15626" width="14.5703125" style="43" customWidth="1"/>
    <col min="15627" max="15627" width="2" style="43" customWidth="1"/>
    <col min="15628" max="15628" width="11.5703125" style="43" customWidth="1"/>
    <col min="15629" max="15629" width="2" style="43" customWidth="1"/>
    <col min="15630" max="15630" width="11.5703125" style="43" customWidth="1"/>
    <col min="15631" max="15874" width="9.42578125" style="43"/>
    <col min="15875" max="15875" width="30.42578125" style="43" customWidth="1"/>
    <col min="15876" max="15876" width="6.5703125" style="43" customWidth="1"/>
    <col min="15877" max="15877" width="2" style="43" customWidth="1"/>
    <col min="15878" max="15878" width="11.5703125" style="43" customWidth="1"/>
    <col min="15879" max="15879" width="2" style="43" customWidth="1"/>
    <col min="15880" max="15880" width="12.5703125" style="43" customWidth="1"/>
    <col min="15881" max="15881" width="2" style="43" customWidth="1"/>
    <col min="15882" max="15882" width="14.5703125" style="43" customWidth="1"/>
    <col min="15883" max="15883" width="2" style="43" customWidth="1"/>
    <col min="15884" max="15884" width="11.5703125" style="43" customWidth="1"/>
    <col min="15885" max="15885" width="2" style="43" customWidth="1"/>
    <col min="15886" max="15886" width="11.5703125" style="43" customWidth="1"/>
    <col min="15887" max="16130" width="9.42578125" style="43"/>
    <col min="16131" max="16131" width="30.42578125" style="43" customWidth="1"/>
    <col min="16132" max="16132" width="6.5703125" style="43" customWidth="1"/>
    <col min="16133" max="16133" width="2" style="43" customWidth="1"/>
    <col min="16134" max="16134" width="11.5703125" style="43" customWidth="1"/>
    <col min="16135" max="16135" width="2" style="43" customWidth="1"/>
    <col min="16136" max="16136" width="12.5703125" style="43" customWidth="1"/>
    <col min="16137" max="16137" width="2" style="43" customWidth="1"/>
    <col min="16138" max="16138" width="14.5703125" style="43" customWidth="1"/>
    <col min="16139" max="16139" width="2" style="43" customWidth="1"/>
    <col min="16140" max="16140" width="11.5703125" style="43" customWidth="1"/>
    <col min="16141" max="16141" width="2" style="43" customWidth="1"/>
    <col min="16142" max="16142" width="11.5703125" style="43" customWidth="1"/>
    <col min="16143" max="16383" width="9.42578125" style="43"/>
    <col min="16384" max="16384" width="9.42578125" style="43" customWidth="1"/>
  </cols>
  <sheetData>
    <row r="1" spans="1:18" ht="22.35" customHeight="1">
      <c r="C1" s="90"/>
      <c r="D1" s="46"/>
      <c r="O1" s="44" t="s">
        <v>106</v>
      </c>
    </row>
    <row r="2" spans="1:18" s="46" customFormat="1" ht="22.35" customHeight="1">
      <c r="A2" s="48" t="s">
        <v>127</v>
      </c>
      <c r="C2" s="90"/>
      <c r="M2" s="47"/>
      <c r="N2" s="45"/>
      <c r="O2" s="47"/>
    </row>
    <row r="3" spans="1:18" s="48" customFormat="1" ht="22.35" customHeight="1">
      <c r="A3" s="48" t="s">
        <v>73</v>
      </c>
      <c r="C3" s="90"/>
      <c r="D3" s="46"/>
    </row>
    <row r="4" spans="1:18" s="46" customFormat="1" ht="22.35" customHeight="1">
      <c r="A4" s="48" t="s">
        <v>187</v>
      </c>
      <c r="B4" s="48"/>
      <c r="C4" s="91"/>
      <c r="D4" s="92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8" s="37" customFormat="1" ht="22.35" customHeight="1">
      <c r="C5" s="92"/>
      <c r="D5" s="92"/>
      <c r="O5" s="44" t="s">
        <v>107</v>
      </c>
    </row>
    <row r="6" spans="1:18" s="37" customFormat="1" ht="22.35" customHeight="1">
      <c r="C6" s="93"/>
      <c r="D6" s="92"/>
      <c r="E6" s="135" t="s">
        <v>65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8" s="37" customFormat="1" ht="22.35" customHeight="1">
      <c r="C7" s="93"/>
      <c r="D7" s="92"/>
      <c r="K7" s="134" t="s">
        <v>155</v>
      </c>
      <c r="L7" s="134"/>
      <c r="M7" s="134"/>
      <c r="N7" s="49"/>
      <c r="O7" s="44"/>
    </row>
    <row r="8" spans="1:18" s="37" customFormat="1" ht="22.35" customHeight="1">
      <c r="E8" s="51" t="s">
        <v>40</v>
      </c>
      <c r="G8" s="52" t="s">
        <v>41</v>
      </c>
      <c r="H8" s="52"/>
      <c r="I8" s="52" t="s">
        <v>156</v>
      </c>
      <c r="J8" s="52"/>
      <c r="K8" s="50" t="s">
        <v>42</v>
      </c>
      <c r="L8" s="50"/>
      <c r="M8" s="50"/>
      <c r="N8" s="49"/>
      <c r="O8" s="44"/>
    </row>
    <row r="9" spans="1:18" s="52" customFormat="1" ht="22.35" customHeight="1">
      <c r="B9" s="56"/>
      <c r="C9" s="91"/>
      <c r="D9" s="93"/>
      <c r="E9" s="53" t="s">
        <v>43</v>
      </c>
      <c r="F9" s="50"/>
      <c r="G9" s="70" t="s">
        <v>44</v>
      </c>
      <c r="H9" s="50"/>
      <c r="I9" s="102" t="s">
        <v>174</v>
      </c>
      <c r="J9" s="50"/>
      <c r="K9" s="70" t="s">
        <v>45</v>
      </c>
      <c r="L9" s="50"/>
      <c r="M9" s="70" t="s">
        <v>46</v>
      </c>
      <c r="O9" s="53" t="s">
        <v>47</v>
      </c>
    </row>
    <row r="10" spans="1:18" s="37" customFormat="1" ht="22.35" customHeight="1">
      <c r="A10" s="39" t="str">
        <f>conso!A13</f>
        <v>ยอดคงเหลือ ณ วันที่ 1 มกราคม 2564</v>
      </c>
      <c r="B10" s="57"/>
      <c r="C10" s="94"/>
      <c r="D10" s="92"/>
      <c r="E10" s="95">
        <v>255463</v>
      </c>
      <c r="F10" s="36"/>
      <c r="G10" s="95">
        <v>93569</v>
      </c>
      <c r="H10" s="95"/>
      <c r="I10" s="95">
        <v>0</v>
      </c>
      <c r="J10" s="95"/>
      <c r="K10" s="95">
        <v>16635</v>
      </c>
      <c r="L10" s="36"/>
      <c r="M10" s="40">
        <v>-43247</v>
      </c>
      <c r="N10" s="40"/>
      <c r="O10" s="95">
        <f>SUM(E10:M10)</f>
        <v>322420</v>
      </c>
    </row>
    <row r="11" spans="1:18" s="49" customFormat="1" ht="22.35" customHeight="1">
      <c r="A11" s="37" t="s">
        <v>173</v>
      </c>
      <c r="B11" s="38"/>
      <c r="C11" s="94"/>
      <c r="D11" s="92"/>
      <c r="E11" s="95">
        <v>0</v>
      </c>
      <c r="F11" s="36"/>
      <c r="G11" s="95">
        <v>0</v>
      </c>
      <c r="H11" s="95"/>
      <c r="I11" s="95">
        <v>0</v>
      </c>
      <c r="J11" s="95"/>
      <c r="K11" s="95">
        <v>0</v>
      </c>
      <c r="L11" s="54"/>
      <c r="M11" s="95">
        <f>SUM(pl!L77)</f>
        <v>-31510</v>
      </c>
      <c r="N11" s="36"/>
      <c r="O11" s="95">
        <f>SUM(E11:M11)</f>
        <v>-31510</v>
      </c>
    </row>
    <row r="12" spans="1:18" s="49" customFormat="1" ht="22.35" customHeight="1">
      <c r="A12" s="37" t="s">
        <v>110</v>
      </c>
      <c r="B12" s="38"/>
      <c r="C12" s="91"/>
      <c r="D12" s="92"/>
      <c r="E12" s="86">
        <v>0</v>
      </c>
      <c r="F12" s="36"/>
      <c r="G12" s="86">
        <v>0</v>
      </c>
      <c r="H12" s="95"/>
      <c r="I12" s="86">
        <v>0</v>
      </c>
      <c r="J12" s="95"/>
      <c r="K12" s="86">
        <v>0</v>
      </c>
      <c r="L12" s="54"/>
      <c r="M12" s="86">
        <f>SUM(pl!L24)</f>
        <v>0</v>
      </c>
      <c r="N12" s="36"/>
      <c r="O12" s="86">
        <f>SUM(E12:M12)</f>
        <v>0</v>
      </c>
    </row>
    <row r="13" spans="1:18" s="37" customFormat="1" ht="22.35" customHeight="1">
      <c r="A13" s="49" t="s">
        <v>111</v>
      </c>
      <c r="B13" s="52"/>
      <c r="C13" s="91"/>
      <c r="D13" s="92"/>
      <c r="E13" s="86">
        <f>SUM(E11:E12)</f>
        <v>0</v>
      </c>
      <c r="F13" s="36"/>
      <c r="G13" s="86">
        <f>SUM(G11:G12)</f>
        <v>0</v>
      </c>
      <c r="H13" s="95"/>
      <c r="I13" s="86">
        <f>SUM(I11:I12)</f>
        <v>0</v>
      </c>
      <c r="J13" s="95"/>
      <c r="K13" s="86">
        <f>SUM(K11:K12)</f>
        <v>0</v>
      </c>
      <c r="L13" s="54"/>
      <c r="M13" s="86">
        <f>SUM(M11:M12)</f>
        <v>-31510</v>
      </c>
      <c r="N13" s="36"/>
      <c r="O13" s="86">
        <f>SUM(O11:O12)</f>
        <v>-31510</v>
      </c>
    </row>
    <row r="14" spans="1:18" s="37" customFormat="1" ht="22.35" customHeight="1" thickBot="1">
      <c r="A14" s="39" t="s">
        <v>188</v>
      </c>
      <c r="B14" s="52"/>
      <c r="C14" s="91"/>
      <c r="D14" s="92"/>
      <c r="E14" s="88">
        <f>SUM(E10,E13:E13)</f>
        <v>255463</v>
      </c>
      <c r="F14" s="40"/>
      <c r="G14" s="88">
        <f>SUM(G10,G13:G13)</f>
        <v>93569</v>
      </c>
      <c r="H14" s="36"/>
      <c r="I14" s="88">
        <f>SUM(I10,I13:I13)</f>
        <v>0</v>
      </c>
      <c r="J14" s="36"/>
      <c r="K14" s="88">
        <f>SUM(K10,K13:K13)</f>
        <v>16635</v>
      </c>
      <c r="L14" s="36"/>
      <c r="M14" s="88">
        <f>SUM(M10,M13:M13)</f>
        <v>-74757</v>
      </c>
      <c r="N14" s="40"/>
      <c r="O14" s="88">
        <f>SUM(O10,O13:O13)</f>
        <v>290910</v>
      </c>
    </row>
    <row r="15" spans="1:18" s="37" customFormat="1" ht="22.35" customHeight="1" thickTop="1">
      <c r="A15" s="39"/>
      <c r="B15" s="57"/>
      <c r="C15" s="91"/>
      <c r="D15" s="92"/>
      <c r="E15" s="36"/>
      <c r="F15" s="40"/>
      <c r="G15" s="36"/>
      <c r="H15" s="36"/>
      <c r="I15" s="36"/>
      <c r="J15" s="36"/>
      <c r="K15" s="36"/>
      <c r="L15" s="36"/>
      <c r="M15" s="54"/>
      <c r="N15" s="40"/>
      <c r="O15" s="36"/>
      <c r="P15" s="58"/>
      <c r="Q15" s="58"/>
      <c r="R15" s="58"/>
    </row>
    <row r="16" spans="1:18" s="37" customFormat="1" ht="22.35" customHeight="1">
      <c r="A16" s="39" t="str">
        <f>conso!A19</f>
        <v>ยอดคงเหลือ ณ วันที่ 1 มกราคม 2565</v>
      </c>
      <c r="B16" s="57"/>
      <c r="C16" s="91"/>
      <c r="D16" s="92"/>
      <c r="E16" s="40">
        <v>255463</v>
      </c>
      <c r="F16" s="40"/>
      <c r="G16" s="40">
        <v>93569</v>
      </c>
      <c r="H16" s="40"/>
      <c r="I16" s="40">
        <v>0</v>
      </c>
      <c r="J16" s="40"/>
      <c r="K16" s="40">
        <v>16635</v>
      </c>
      <c r="L16" s="40"/>
      <c r="M16" s="40">
        <v>-154896</v>
      </c>
      <c r="N16" s="40"/>
      <c r="O16" s="40">
        <f>SUM(E16:M16)</f>
        <v>210771</v>
      </c>
      <c r="P16" s="67"/>
    </row>
    <row r="17" spans="1:15" s="49" customFormat="1" ht="22.35" customHeight="1">
      <c r="A17" s="37" t="s">
        <v>109</v>
      </c>
      <c r="B17" s="38"/>
      <c r="C17" s="55"/>
      <c r="D17" s="55"/>
      <c r="E17" s="84">
        <v>0</v>
      </c>
      <c r="F17" s="40"/>
      <c r="G17" s="84">
        <v>0</v>
      </c>
      <c r="H17" s="84"/>
      <c r="I17" s="84">
        <v>0</v>
      </c>
      <c r="J17" s="84"/>
      <c r="K17" s="84">
        <v>0</v>
      </c>
      <c r="L17" s="85"/>
      <c r="M17" s="84">
        <f>SUM(pl!J77)</f>
        <v>8021</v>
      </c>
      <c r="N17" s="40"/>
      <c r="O17" s="84">
        <f>SUM(E17:M17)</f>
        <v>8021</v>
      </c>
    </row>
    <row r="18" spans="1:15" s="49" customFormat="1" ht="22.35" customHeight="1">
      <c r="A18" s="37" t="s">
        <v>110</v>
      </c>
      <c r="B18" s="38"/>
      <c r="C18" s="94"/>
      <c r="D18" s="92"/>
      <c r="E18" s="86">
        <v>0</v>
      </c>
      <c r="F18" s="40"/>
      <c r="G18" s="86">
        <v>0</v>
      </c>
      <c r="H18" s="84"/>
      <c r="I18" s="86">
        <v>0</v>
      </c>
      <c r="J18" s="84"/>
      <c r="K18" s="86">
        <v>0</v>
      </c>
      <c r="L18" s="85"/>
      <c r="M18" s="86">
        <f>SUM(pl!J24)</f>
        <v>0</v>
      </c>
      <c r="N18" s="40"/>
      <c r="O18" s="86">
        <f>SUM(E18:M18)</f>
        <v>0</v>
      </c>
    </row>
    <row r="19" spans="1:15" s="37" customFormat="1" ht="22.35" customHeight="1">
      <c r="A19" s="49" t="s">
        <v>111</v>
      </c>
      <c r="B19" s="52"/>
      <c r="C19" s="94"/>
      <c r="D19" s="92"/>
      <c r="E19" s="96">
        <f>SUM(E17:E18)</f>
        <v>0</v>
      </c>
      <c r="F19" s="40"/>
      <c r="G19" s="96">
        <f>SUM(G17:G18)</f>
        <v>0</v>
      </c>
      <c r="H19" s="84"/>
      <c r="I19" s="96">
        <f>SUM(I17:I18)</f>
        <v>0</v>
      </c>
      <c r="J19" s="84"/>
      <c r="K19" s="96">
        <f>SUM(K17:K18)</f>
        <v>0</v>
      </c>
      <c r="L19" s="40"/>
      <c r="M19" s="96">
        <f>SUM(M17:M18)</f>
        <v>8021</v>
      </c>
      <c r="N19" s="40"/>
      <c r="O19" s="96">
        <f>SUM(O17:O18)</f>
        <v>8021</v>
      </c>
    </row>
    <row r="20" spans="1:15" s="92" customFormat="1" ht="22.35" customHeight="1">
      <c r="A20" s="92" t="s">
        <v>183</v>
      </c>
      <c r="B20" s="93"/>
      <c r="C20" s="91"/>
      <c r="E20" s="95">
        <v>0</v>
      </c>
      <c r="F20" s="36"/>
      <c r="G20" s="95">
        <v>0</v>
      </c>
      <c r="H20" s="95"/>
      <c r="I20" s="95">
        <v>6794</v>
      </c>
      <c r="J20" s="95"/>
      <c r="K20" s="95">
        <v>0</v>
      </c>
      <c r="L20" s="36"/>
      <c r="M20" s="36">
        <v>0</v>
      </c>
      <c r="N20" s="36"/>
      <c r="O20" s="36">
        <f>SUM(E20:M20)</f>
        <v>6794</v>
      </c>
    </row>
    <row r="21" spans="1:15" s="37" customFormat="1" ht="22.35" customHeight="1">
      <c r="A21" s="49" t="s">
        <v>212</v>
      </c>
      <c r="B21" s="52"/>
      <c r="C21" s="94"/>
      <c r="D21" s="92"/>
      <c r="E21" s="86">
        <v>25500</v>
      </c>
      <c r="F21" s="40"/>
      <c r="G21" s="86">
        <v>127501</v>
      </c>
      <c r="H21" s="84"/>
      <c r="I21" s="86">
        <v>0</v>
      </c>
      <c r="J21" s="84"/>
      <c r="K21" s="86">
        <v>0</v>
      </c>
      <c r="L21" s="40"/>
      <c r="M21" s="86">
        <v>0</v>
      </c>
      <c r="N21" s="40"/>
      <c r="O21" s="86">
        <f>SUM(E21:M21)</f>
        <v>153001</v>
      </c>
    </row>
    <row r="22" spans="1:15" s="37" customFormat="1" ht="22.35" customHeight="1" thickBot="1">
      <c r="A22" s="39" t="s">
        <v>189</v>
      </c>
      <c r="B22" s="52"/>
      <c r="C22" s="91"/>
      <c r="D22" s="92"/>
      <c r="E22" s="88">
        <f>SUM(E16,E19:E21)</f>
        <v>280963</v>
      </c>
      <c r="F22" s="40"/>
      <c r="G22" s="88">
        <f>SUM(G16,G19:G21)</f>
        <v>221070</v>
      </c>
      <c r="H22" s="40"/>
      <c r="I22" s="88">
        <f>SUM(I16,I19:I21)</f>
        <v>6794</v>
      </c>
      <c r="J22" s="40"/>
      <c r="K22" s="88">
        <f>SUM(K16,K19:K21)</f>
        <v>16635</v>
      </c>
      <c r="L22" s="40"/>
      <c r="M22" s="88">
        <f>SUM(M16,M19:M21)</f>
        <v>-146875</v>
      </c>
      <c r="N22" s="40"/>
      <c r="O22" s="88">
        <f>SUM(O16,O19:O21)</f>
        <v>378587</v>
      </c>
    </row>
    <row r="23" spans="1:15" s="37" customFormat="1" ht="20.85" customHeight="1" thickTop="1">
      <c r="C23" s="91"/>
      <c r="D23" s="92"/>
      <c r="E23" s="40">
        <f>E16-bs!M86</f>
        <v>0</v>
      </c>
      <c r="G23" s="40">
        <f>G16-bs!M87</f>
        <v>0</v>
      </c>
      <c r="I23" s="40">
        <f>I14</f>
        <v>0</v>
      </c>
      <c r="K23" s="40">
        <f>K16-bs!M93</f>
        <v>0</v>
      </c>
      <c r="M23" s="40">
        <f>M16-bs!M94</f>
        <v>0</v>
      </c>
      <c r="O23" s="40">
        <f>O16-bs!M96</f>
        <v>0</v>
      </c>
    </row>
    <row r="24" spans="1:15" s="37" customFormat="1" ht="20.85" customHeight="1">
      <c r="C24" s="91"/>
      <c r="D24" s="92"/>
      <c r="E24" s="40">
        <f>E22-bs!K86</f>
        <v>0</v>
      </c>
      <c r="F24" s="40"/>
      <c r="G24" s="40">
        <f>G22-bs!K87</f>
        <v>0</v>
      </c>
      <c r="H24" s="40"/>
      <c r="I24" s="40">
        <f>I22-bs!K91</f>
        <v>0</v>
      </c>
      <c r="J24" s="40"/>
      <c r="K24" s="40">
        <f>K22-bs!K93</f>
        <v>0</v>
      </c>
      <c r="L24" s="40"/>
      <c r="M24" s="40">
        <f>M22-bs!K94</f>
        <v>0</v>
      </c>
      <c r="N24" s="40"/>
      <c r="O24" s="40">
        <f>O22-bs!K98</f>
        <v>0</v>
      </c>
    </row>
    <row r="25" spans="1:15" s="37" customFormat="1" ht="22.35" customHeight="1">
      <c r="A25" s="12" t="s">
        <v>194</v>
      </c>
      <c r="C25" s="91"/>
      <c r="D25" s="92"/>
      <c r="F25" s="55"/>
      <c r="K25" s="65"/>
      <c r="M25" s="65"/>
    </row>
    <row r="26" spans="1:15" ht="22.35" customHeight="1">
      <c r="C26" s="91"/>
      <c r="D26" s="92"/>
    </row>
    <row r="27" spans="1:15" ht="22.35" customHeight="1">
      <c r="C27" s="91"/>
      <c r="D27" s="92"/>
    </row>
    <row r="31" spans="1:15" ht="22.35" customHeight="1"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</row>
    <row r="32" spans="1:15" ht="22.35" customHeight="1"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5:15" ht="22.35" customHeight="1"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5:15" ht="22.35" customHeight="1"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5:15" ht="22.35" customHeight="1"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5:15" ht="22.35" customHeight="1"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  <row r="37" spans="5:15" ht="22.35" customHeight="1"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</row>
    <row r="38" spans="5:15" ht="22.35" customHeight="1"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</row>
  </sheetData>
  <mergeCells count="2">
    <mergeCell ref="K7:M7"/>
    <mergeCell ref="E6:O6"/>
  </mergeCells>
  <pageMargins left="0.94488188976377963" right="0.39370078740157483" top="0.98425196850393704" bottom="0.39370078740157483" header="0.19685039370078741" footer="0.19685039370078741"/>
  <pageSetup paperSize="9" scale="85" orientation="landscape" r:id="rId1"/>
  <rowBreaks count="4" manualBreakCount="4">
    <brk id="50" max="16383" man="1"/>
    <brk id="74" max="16383" man="1"/>
    <brk id="100" max="16383" man="1"/>
    <brk id="1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28040-E21A-454C-A6CB-31FC5D5768A7}">
  <sheetPr>
    <tabColor rgb="FFFFFF00"/>
  </sheetPr>
  <dimension ref="A1:O89"/>
  <sheetViews>
    <sheetView showGridLines="0" tabSelected="1" view="pageBreakPreview" topLeftCell="A67" zoomScale="80" zoomScaleNormal="100" zoomScaleSheetLayoutView="80" workbookViewId="0">
      <selection activeCell="A88" sqref="A88:XFD88"/>
    </sheetView>
  </sheetViews>
  <sheetFormatPr defaultColWidth="10.5703125" defaultRowHeight="20.85" customHeight="1"/>
  <cols>
    <col min="1" max="1" width="11.5703125" style="107" customWidth="1"/>
    <col min="2" max="2" width="16.42578125" style="107" customWidth="1"/>
    <col min="3" max="3" width="11.7109375" style="107" customWidth="1"/>
    <col min="4" max="4" width="9.42578125" style="107" customWidth="1"/>
    <col min="5" max="5" width="2" style="108" customWidth="1"/>
    <col min="6" max="6" width="13.42578125" style="107" customWidth="1"/>
    <col min="7" max="7" width="2" style="107" customWidth="1"/>
    <col min="8" max="8" width="13.42578125" style="107" customWidth="1"/>
    <col min="9" max="9" width="2" style="107" customWidth="1"/>
    <col min="10" max="10" width="13.42578125" style="107" customWidth="1"/>
    <col min="11" max="11" width="2" style="107" customWidth="1"/>
    <col min="12" max="12" width="13.42578125" style="107" customWidth="1"/>
    <col min="13" max="13" width="12.7109375" style="107" bestFit="1" customWidth="1"/>
    <col min="14" max="14" width="10.85546875" style="107" bestFit="1" customWidth="1"/>
    <col min="15" max="234" width="10.5703125" style="107"/>
    <col min="235" max="235" width="11.5703125" style="107" customWidth="1"/>
    <col min="236" max="236" width="15.42578125" style="107" customWidth="1"/>
    <col min="237" max="237" width="12.42578125" style="107" customWidth="1"/>
    <col min="238" max="238" width="11.42578125" style="107" customWidth="1"/>
    <col min="239" max="239" width="6.5703125" style="107" customWidth="1"/>
    <col min="240" max="240" width="4" style="107" customWidth="1"/>
    <col min="241" max="241" width="13.42578125" style="107" customWidth="1"/>
    <col min="242" max="242" width="2.5703125" style="107" customWidth="1"/>
    <col min="243" max="243" width="13.42578125" style="107" customWidth="1"/>
    <col min="244" max="490" width="10.5703125" style="107"/>
    <col min="491" max="491" width="11.5703125" style="107" customWidth="1"/>
    <col min="492" max="492" width="15.42578125" style="107" customWidth="1"/>
    <col min="493" max="493" width="12.42578125" style="107" customWidth="1"/>
    <col min="494" max="494" width="11.42578125" style="107" customWidth="1"/>
    <col min="495" max="495" width="6.5703125" style="107" customWidth="1"/>
    <col min="496" max="496" width="4" style="107" customWidth="1"/>
    <col min="497" max="497" width="13.42578125" style="107" customWidth="1"/>
    <col min="498" max="498" width="2.5703125" style="107" customWidth="1"/>
    <col min="499" max="499" width="13.42578125" style="107" customWidth="1"/>
    <col min="500" max="746" width="10.5703125" style="107"/>
    <col min="747" max="747" width="11.5703125" style="107" customWidth="1"/>
    <col min="748" max="748" width="15.42578125" style="107" customWidth="1"/>
    <col min="749" max="749" width="12.42578125" style="107" customWidth="1"/>
    <col min="750" max="750" width="11.42578125" style="107" customWidth="1"/>
    <col min="751" max="751" width="6.5703125" style="107" customWidth="1"/>
    <col min="752" max="752" width="4" style="107" customWidth="1"/>
    <col min="753" max="753" width="13.42578125" style="107" customWidth="1"/>
    <col min="754" max="754" width="2.5703125" style="107" customWidth="1"/>
    <col min="755" max="755" width="13.42578125" style="107" customWidth="1"/>
    <col min="756" max="1002" width="10.5703125" style="107"/>
    <col min="1003" max="1003" width="11.5703125" style="107" customWidth="1"/>
    <col min="1004" max="1004" width="15.42578125" style="107" customWidth="1"/>
    <col min="1005" max="1005" width="12.42578125" style="107" customWidth="1"/>
    <col min="1006" max="1006" width="11.42578125" style="107" customWidth="1"/>
    <col min="1007" max="1007" width="6.5703125" style="107" customWidth="1"/>
    <col min="1008" max="1008" width="4" style="107" customWidth="1"/>
    <col min="1009" max="1009" width="13.42578125" style="107" customWidth="1"/>
    <col min="1010" max="1010" width="2.5703125" style="107" customWidth="1"/>
    <col min="1011" max="1011" width="13.42578125" style="107" customWidth="1"/>
    <col min="1012" max="1258" width="10.5703125" style="107"/>
    <col min="1259" max="1259" width="11.5703125" style="107" customWidth="1"/>
    <col min="1260" max="1260" width="15.42578125" style="107" customWidth="1"/>
    <col min="1261" max="1261" width="12.42578125" style="107" customWidth="1"/>
    <col min="1262" max="1262" width="11.42578125" style="107" customWidth="1"/>
    <col min="1263" max="1263" width="6.5703125" style="107" customWidth="1"/>
    <col min="1264" max="1264" width="4" style="107" customWidth="1"/>
    <col min="1265" max="1265" width="13.42578125" style="107" customWidth="1"/>
    <col min="1266" max="1266" width="2.5703125" style="107" customWidth="1"/>
    <col min="1267" max="1267" width="13.42578125" style="107" customWidth="1"/>
    <col min="1268" max="1514" width="10.5703125" style="107"/>
    <col min="1515" max="1515" width="11.5703125" style="107" customWidth="1"/>
    <col min="1516" max="1516" width="15.42578125" style="107" customWidth="1"/>
    <col min="1517" max="1517" width="12.42578125" style="107" customWidth="1"/>
    <col min="1518" max="1518" width="11.42578125" style="107" customWidth="1"/>
    <col min="1519" max="1519" width="6.5703125" style="107" customWidth="1"/>
    <col min="1520" max="1520" width="4" style="107" customWidth="1"/>
    <col min="1521" max="1521" width="13.42578125" style="107" customWidth="1"/>
    <col min="1522" max="1522" width="2.5703125" style="107" customWidth="1"/>
    <col min="1523" max="1523" width="13.42578125" style="107" customWidth="1"/>
    <col min="1524" max="1770" width="10.5703125" style="107"/>
    <col min="1771" max="1771" width="11.5703125" style="107" customWidth="1"/>
    <col min="1772" max="1772" width="15.42578125" style="107" customWidth="1"/>
    <col min="1773" max="1773" width="12.42578125" style="107" customWidth="1"/>
    <col min="1774" max="1774" width="11.42578125" style="107" customWidth="1"/>
    <col min="1775" max="1775" width="6.5703125" style="107" customWidth="1"/>
    <col min="1776" max="1776" width="4" style="107" customWidth="1"/>
    <col min="1777" max="1777" width="13.42578125" style="107" customWidth="1"/>
    <col min="1778" max="1778" width="2.5703125" style="107" customWidth="1"/>
    <col min="1779" max="1779" width="13.42578125" style="107" customWidth="1"/>
    <col min="1780" max="2026" width="10.5703125" style="107"/>
    <col min="2027" max="2027" width="11.5703125" style="107" customWidth="1"/>
    <col min="2028" max="2028" width="15.42578125" style="107" customWidth="1"/>
    <col min="2029" max="2029" width="12.42578125" style="107" customWidth="1"/>
    <col min="2030" max="2030" width="11.42578125" style="107" customWidth="1"/>
    <col min="2031" max="2031" width="6.5703125" style="107" customWidth="1"/>
    <col min="2032" max="2032" width="4" style="107" customWidth="1"/>
    <col min="2033" max="2033" width="13.42578125" style="107" customWidth="1"/>
    <col min="2034" max="2034" width="2.5703125" style="107" customWidth="1"/>
    <col min="2035" max="2035" width="13.42578125" style="107" customWidth="1"/>
    <col min="2036" max="2282" width="10.5703125" style="107"/>
    <col min="2283" max="2283" width="11.5703125" style="107" customWidth="1"/>
    <col min="2284" max="2284" width="15.42578125" style="107" customWidth="1"/>
    <col min="2285" max="2285" width="12.42578125" style="107" customWidth="1"/>
    <col min="2286" max="2286" width="11.42578125" style="107" customWidth="1"/>
    <col min="2287" max="2287" width="6.5703125" style="107" customWidth="1"/>
    <col min="2288" max="2288" width="4" style="107" customWidth="1"/>
    <col min="2289" max="2289" width="13.42578125" style="107" customWidth="1"/>
    <col min="2290" max="2290" width="2.5703125" style="107" customWidth="1"/>
    <col min="2291" max="2291" width="13.42578125" style="107" customWidth="1"/>
    <col min="2292" max="2538" width="10.5703125" style="107"/>
    <col min="2539" max="2539" width="11.5703125" style="107" customWidth="1"/>
    <col min="2540" max="2540" width="15.42578125" style="107" customWidth="1"/>
    <col min="2541" max="2541" width="12.42578125" style="107" customWidth="1"/>
    <col min="2542" max="2542" width="11.42578125" style="107" customWidth="1"/>
    <col min="2543" max="2543" width="6.5703125" style="107" customWidth="1"/>
    <col min="2544" max="2544" width="4" style="107" customWidth="1"/>
    <col min="2545" max="2545" width="13.42578125" style="107" customWidth="1"/>
    <col min="2546" max="2546" width="2.5703125" style="107" customWidth="1"/>
    <col min="2547" max="2547" width="13.42578125" style="107" customWidth="1"/>
    <col min="2548" max="2794" width="10.5703125" style="107"/>
    <col min="2795" max="2795" width="11.5703125" style="107" customWidth="1"/>
    <col min="2796" max="2796" width="15.42578125" style="107" customWidth="1"/>
    <col min="2797" max="2797" width="12.42578125" style="107" customWidth="1"/>
    <col min="2798" max="2798" width="11.42578125" style="107" customWidth="1"/>
    <col min="2799" max="2799" width="6.5703125" style="107" customWidth="1"/>
    <col min="2800" max="2800" width="4" style="107" customWidth="1"/>
    <col min="2801" max="2801" width="13.42578125" style="107" customWidth="1"/>
    <col min="2802" max="2802" width="2.5703125" style="107" customWidth="1"/>
    <col min="2803" max="2803" width="13.42578125" style="107" customWidth="1"/>
    <col min="2804" max="3050" width="10.5703125" style="107"/>
    <col min="3051" max="3051" width="11.5703125" style="107" customWidth="1"/>
    <col min="3052" max="3052" width="15.42578125" style="107" customWidth="1"/>
    <col min="3053" max="3053" width="12.42578125" style="107" customWidth="1"/>
    <col min="3054" max="3054" width="11.42578125" style="107" customWidth="1"/>
    <col min="3055" max="3055" width="6.5703125" style="107" customWidth="1"/>
    <col min="3056" max="3056" width="4" style="107" customWidth="1"/>
    <col min="3057" max="3057" width="13.42578125" style="107" customWidth="1"/>
    <col min="3058" max="3058" width="2.5703125" style="107" customWidth="1"/>
    <col min="3059" max="3059" width="13.42578125" style="107" customWidth="1"/>
    <col min="3060" max="3306" width="10.5703125" style="107"/>
    <col min="3307" max="3307" width="11.5703125" style="107" customWidth="1"/>
    <col min="3308" max="3308" width="15.42578125" style="107" customWidth="1"/>
    <col min="3309" max="3309" width="12.42578125" style="107" customWidth="1"/>
    <col min="3310" max="3310" width="11.42578125" style="107" customWidth="1"/>
    <col min="3311" max="3311" width="6.5703125" style="107" customWidth="1"/>
    <col min="3312" max="3312" width="4" style="107" customWidth="1"/>
    <col min="3313" max="3313" width="13.42578125" style="107" customWidth="1"/>
    <col min="3314" max="3314" width="2.5703125" style="107" customWidth="1"/>
    <col min="3315" max="3315" width="13.42578125" style="107" customWidth="1"/>
    <col min="3316" max="3562" width="10.5703125" style="107"/>
    <col min="3563" max="3563" width="11.5703125" style="107" customWidth="1"/>
    <col min="3564" max="3564" width="15.42578125" style="107" customWidth="1"/>
    <col min="3565" max="3565" width="12.42578125" style="107" customWidth="1"/>
    <col min="3566" max="3566" width="11.42578125" style="107" customWidth="1"/>
    <col min="3567" max="3567" width="6.5703125" style="107" customWidth="1"/>
    <col min="3568" max="3568" width="4" style="107" customWidth="1"/>
    <col min="3569" max="3569" width="13.42578125" style="107" customWidth="1"/>
    <col min="3570" max="3570" width="2.5703125" style="107" customWidth="1"/>
    <col min="3571" max="3571" width="13.42578125" style="107" customWidth="1"/>
    <col min="3572" max="3818" width="10.5703125" style="107"/>
    <col min="3819" max="3819" width="11.5703125" style="107" customWidth="1"/>
    <col min="3820" max="3820" width="15.42578125" style="107" customWidth="1"/>
    <col min="3821" max="3821" width="12.42578125" style="107" customWidth="1"/>
    <col min="3822" max="3822" width="11.42578125" style="107" customWidth="1"/>
    <col min="3823" max="3823" width="6.5703125" style="107" customWidth="1"/>
    <col min="3824" max="3824" width="4" style="107" customWidth="1"/>
    <col min="3825" max="3825" width="13.42578125" style="107" customWidth="1"/>
    <col min="3826" max="3826" width="2.5703125" style="107" customWidth="1"/>
    <col min="3827" max="3827" width="13.42578125" style="107" customWidth="1"/>
    <col min="3828" max="4074" width="10.5703125" style="107"/>
    <col min="4075" max="4075" width="11.5703125" style="107" customWidth="1"/>
    <col min="4076" max="4076" width="15.42578125" style="107" customWidth="1"/>
    <col min="4077" max="4077" width="12.42578125" style="107" customWidth="1"/>
    <col min="4078" max="4078" width="11.42578125" style="107" customWidth="1"/>
    <col min="4079" max="4079" width="6.5703125" style="107" customWidth="1"/>
    <col min="4080" max="4080" width="4" style="107" customWidth="1"/>
    <col min="4081" max="4081" width="13.42578125" style="107" customWidth="1"/>
    <col min="4082" max="4082" width="2.5703125" style="107" customWidth="1"/>
    <col min="4083" max="4083" width="13.42578125" style="107" customWidth="1"/>
    <col min="4084" max="4330" width="10.5703125" style="107"/>
    <col min="4331" max="4331" width="11.5703125" style="107" customWidth="1"/>
    <col min="4332" max="4332" width="15.42578125" style="107" customWidth="1"/>
    <col min="4333" max="4333" width="12.42578125" style="107" customWidth="1"/>
    <col min="4334" max="4334" width="11.42578125" style="107" customWidth="1"/>
    <col min="4335" max="4335" width="6.5703125" style="107" customWidth="1"/>
    <col min="4336" max="4336" width="4" style="107" customWidth="1"/>
    <col min="4337" max="4337" width="13.42578125" style="107" customWidth="1"/>
    <col min="4338" max="4338" width="2.5703125" style="107" customWidth="1"/>
    <col min="4339" max="4339" width="13.42578125" style="107" customWidth="1"/>
    <col min="4340" max="4586" width="10.5703125" style="107"/>
    <col min="4587" max="4587" width="11.5703125" style="107" customWidth="1"/>
    <col min="4588" max="4588" width="15.42578125" style="107" customWidth="1"/>
    <col min="4589" max="4589" width="12.42578125" style="107" customWidth="1"/>
    <col min="4590" max="4590" width="11.42578125" style="107" customWidth="1"/>
    <col min="4591" max="4591" width="6.5703125" style="107" customWidth="1"/>
    <col min="4592" max="4592" width="4" style="107" customWidth="1"/>
    <col min="4593" max="4593" width="13.42578125" style="107" customWidth="1"/>
    <col min="4594" max="4594" width="2.5703125" style="107" customWidth="1"/>
    <col min="4595" max="4595" width="13.42578125" style="107" customWidth="1"/>
    <col min="4596" max="4842" width="10.5703125" style="107"/>
    <col min="4843" max="4843" width="11.5703125" style="107" customWidth="1"/>
    <col min="4844" max="4844" width="15.42578125" style="107" customWidth="1"/>
    <col min="4845" max="4845" width="12.42578125" style="107" customWidth="1"/>
    <col min="4846" max="4846" width="11.42578125" style="107" customWidth="1"/>
    <col min="4847" max="4847" width="6.5703125" style="107" customWidth="1"/>
    <col min="4848" max="4848" width="4" style="107" customWidth="1"/>
    <col min="4849" max="4849" width="13.42578125" style="107" customWidth="1"/>
    <col min="4850" max="4850" width="2.5703125" style="107" customWidth="1"/>
    <col min="4851" max="4851" width="13.42578125" style="107" customWidth="1"/>
    <col min="4852" max="5098" width="10.5703125" style="107"/>
    <col min="5099" max="5099" width="11.5703125" style="107" customWidth="1"/>
    <col min="5100" max="5100" width="15.42578125" style="107" customWidth="1"/>
    <col min="5101" max="5101" width="12.42578125" style="107" customWidth="1"/>
    <col min="5102" max="5102" width="11.42578125" style="107" customWidth="1"/>
    <col min="5103" max="5103" width="6.5703125" style="107" customWidth="1"/>
    <col min="5104" max="5104" width="4" style="107" customWidth="1"/>
    <col min="5105" max="5105" width="13.42578125" style="107" customWidth="1"/>
    <col min="5106" max="5106" width="2.5703125" style="107" customWidth="1"/>
    <col min="5107" max="5107" width="13.42578125" style="107" customWidth="1"/>
    <col min="5108" max="5354" width="10.5703125" style="107"/>
    <col min="5355" max="5355" width="11.5703125" style="107" customWidth="1"/>
    <col min="5356" max="5356" width="15.42578125" style="107" customWidth="1"/>
    <col min="5357" max="5357" width="12.42578125" style="107" customWidth="1"/>
    <col min="5358" max="5358" width="11.42578125" style="107" customWidth="1"/>
    <col min="5359" max="5359" width="6.5703125" style="107" customWidth="1"/>
    <col min="5360" max="5360" width="4" style="107" customWidth="1"/>
    <col min="5361" max="5361" width="13.42578125" style="107" customWidth="1"/>
    <col min="5362" max="5362" width="2.5703125" style="107" customWidth="1"/>
    <col min="5363" max="5363" width="13.42578125" style="107" customWidth="1"/>
    <col min="5364" max="5610" width="10.5703125" style="107"/>
    <col min="5611" max="5611" width="11.5703125" style="107" customWidth="1"/>
    <col min="5612" max="5612" width="15.42578125" style="107" customWidth="1"/>
    <col min="5613" max="5613" width="12.42578125" style="107" customWidth="1"/>
    <col min="5614" max="5614" width="11.42578125" style="107" customWidth="1"/>
    <col min="5615" max="5615" width="6.5703125" style="107" customWidth="1"/>
    <col min="5616" max="5616" width="4" style="107" customWidth="1"/>
    <col min="5617" max="5617" width="13.42578125" style="107" customWidth="1"/>
    <col min="5618" max="5618" width="2.5703125" style="107" customWidth="1"/>
    <col min="5619" max="5619" width="13.42578125" style="107" customWidth="1"/>
    <col min="5620" max="5866" width="10.5703125" style="107"/>
    <col min="5867" max="5867" width="11.5703125" style="107" customWidth="1"/>
    <col min="5868" max="5868" width="15.42578125" style="107" customWidth="1"/>
    <col min="5869" max="5869" width="12.42578125" style="107" customWidth="1"/>
    <col min="5870" max="5870" width="11.42578125" style="107" customWidth="1"/>
    <col min="5871" max="5871" width="6.5703125" style="107" customWidth="1"/>
    <col min="5872" max="5872" width="4" style="107" customWidth="1"/>
    <col min="5873" max="5873" width="13.42578125" style="107" customWidth="1"/>
    <col min="5874" max="5874" width="2.5703125" style="107" customWidth="1"/>
    <col min="5875" max="5875" width="13.42578125" style="107" customWidth="1"/>
    <col min="5876" max="6122" width="10.5703125" style="107"/>
    <col min="6123" max="6123" width="11.5703125" style="107" customWidth="1"/>
    <col min="6124" max="6124" width="15.42578125" style="107" customWidth="1"/>
    <col min="6125" max="6125" width="12.42578125" style="107" customWidth="1"/>
    <col min="6126" max="6126" width="11.42578125" style="107" customWidth="1"/>
    <col min="6127" max="6127" width="6.5703125" style="107" customWidth="1"/>
    <col min="6128" max="6128" width="4" style="107" customWidth="1"/>
    <col min="6129" max="6129" width="13.42578125" style="107" customWidth="1"/>
    <col min="6130" max="6130" width="2.5703125" style="107" customWidth="1"/>
    <col min="6131" max="6131" width="13.42578125" style="107" customWidth="1"/>
    <col min="6132" max="6378" width="10.5703125" style="107"/>
    <col min="6379" max="6379" width="11.5703125" style="107" customWidth="1"/>
    <col min="6380" max="6380" width="15.42578125" style="107" customWidth="1"/>
    <col min="6381" max="6381" width="12.42578125" style="107" customWidth="1"/>
    <col min="6382" max="6382" width="11.42578125" style="107" customWidth="1"/>
    <col min="6383" max="6383" width="6.5703125" style="107" customWidth="1"/>
    <col min="6384" max="6384" width="4" style="107" customWidth="1"/>
    <col min="6385" max="6385" width="13.42578125" style="107" customWidth="1"/>
    <col min="6386" max="6386" width="2.5703125" style="107" customWidth="1"/>
    <col min="6387" max="6387" width="13.42578125" style="107" customWidth="1"/>
    <col min="6388" max="6634" width="10.5703125" style="107"/>
    <col min="6635" max="6635" width="11.5703125" style="107" customWidth="1"/>
    <col min="6636" max="6636" width="15.42578125" style="107" customWidth="1"/>
    <col min="6637" max="6637" width="12.42578125" style="107" customWidth="1"/>
    <col min="6638" max="6638" width="11.42578125" style="107" customWidth="1"/>
    <col min="6639" max="6639" width="6.5703125" style="107" customWidth="1"/>
    <col min="6640" max="6640" width="4" style="107" customWidth="1"/>
    <col min="6641" max="6641" width="13.42578125" style="107" customWidth="1"/>
    <col min="6642" max="6642" width="2.5703125" style="107" customWidth="1"/>
    <col min="6643" max="6643" width="13.42578125" style="107" customWidth="1"/>
    <col min="6644" max="6890" width="10.5703125" style="107"/>
    <col min="6891" max="6891" width="11.5703125" style="107" customWidth="1"/>
    <col min="6892" max="6892" width="15.42578125" style="107" customWidth="1"/>
    <col min="6893" max="6893" width="12.42578125" style="107" customWidth="1"/>
    <col min="6894" max="6894" width="11.42578125" style="107" customWidth="1"/>
    <col min="6895" max="6895" width="6.5703125" style="107" customWidth="1"/>
    <col min="6896" max="6896" width="4" style="107" customWidth="1"/>
    <col min="6897" max="6897" width="13.42578125" style="107" customWidth="1"/>
    <col min="6898" max="6898" width="2.5703125" style="107" customWidth="1"/>
    <col min="6899" max="6899" width="13.42578125" style="107" customWidth="1"/>
    <col min="6900" max="7146" width="10.5703125" style="107"/>
    <col min="7147" max="7147" width="11.5703125" style="107" customWidth="1"/>
    <col min="7148" max="7148" width="15.42578125" style="107" customWidth="1"/>
    <col min="7149" max="7149" width="12.42578125" style="107" customWidth="1"/>
    <col min="7150" max="7150" width="11.42578125" style="107" customWidth="1"/>
    <col min="7151" max="7151" width="6.5703125" style="107" customWidth="1"/>
    <col min="7152" max="7152" width="4" style="107" customWidth="1"/>
    <col min="7153" max="7153" width="13.42578125" style="107" customWidth="1"/>
    <col min="7154" max="7154" width="2.5703125" style="107" customWidth="1"/>
    <col min="7155" max="7155" width="13.42578125" style="107" customWidth="1"/>
    <col min="7156" max="7402" width="10.5703125" style="107"/>
    <col min="7403" max="7403" width="11.5703125" style="107" customWidth="1"/>
    <col min="7404" max="7404" width="15.42578125" style="107" customWidth="1"/>
    <col min="7405" max="7405" width="12.42578125" style="107" customWidth="1"/>
    <col min="7406" max="7406" width="11.42578125" style="107" customWidth="1"/>
    <col min="7407" max="7407" width="6.5703125" style="107" customWidth="1"/>
    <col min="7408" max="7408" width="4" style="107" customWidth="1"/>
    <col min="7409" max="7409" width="13.42578125" style="107" customWidth="1"/>
    <col min="7410" max="7410" width="2.5703125" style="107" customWidth="1"/>
    <col min="7411" max="7411" width="13.42578125" style="107" customWidth="1"/>
    <col min="7412" max="7658" width="10.5703125" style="107"/>
    <col min="7659" max="7659" width="11.5703125" style="107" customWidth="1"/>
    <col min="7660" max="7660" width="15.42578125" style="107" customWidth="1"/>
    <col min="7661" max="7661" width="12.42578125" style="107" customWidth="1"/>
    <col min="7662" max="7662" width="11.42578125" style="107" customWidth="1"/>
    <col min="7663" max="7663" width="6.5703125" style="107" customWidth="1"/>
    <col min="7664" max="7664" width="4" style="107" customWidth="1"/>
    <col min="7665" max="7665" width="13.42578125" style="107" customWidth="1"/>
    <col min="7666" max="7666" width="2.5703125" style="107" customWidth="1"/>
    <col min="7667" max="7667" width="13.42578125" style="107" customWidth="1"/>
    <col min="7668" max="7914" width="10.5703125" style="107"/>
    <col min="7915" max="7915" width="11.5703125" style="107" customWidth="1"/>
    <col min="7916" max="7916" width="15.42578125" style="107" customWidth="1"/>
    <col min="7917" max="7917" width="12.42578125" style="107" customWidth="1"/>
    <col min="7918" max="7918" width="11.42578125" style="107" customWidth="1"/>
    <col min="7919" max="7919" width="6.5703125" style="107" customWidth="1"/>
    <col min="7920" max="7920" width="4" style="107" customWidth="1"/>
    <col min="7921" max="7921" width="13.42578125" style="107" customWidth="1"/>
    <col min="7922" max="7922" width="2.5703125" style="107" customWidth="1"/>
    <col min="7923" max="7923" width="13.42578125" style="107" customWidth="1"/>
    <col min="7924" max="8170" width="10.5703125" style="107"/>
    <col min="8171" max="8171" width="11.5703125" style="107" customWidth="1"/>
    <col min="8172" max="8172" width="15.42578125" style="107" customWidth="1"/>
    <col min="8173" max="8173" width="12.42578125" style="107" customWidth="1"/>
    <col min="8174" max="8174" width="11.42578125" style="107" customWidth="1"/>
    <col min="8175" max="8175" width="6.5703125" style="107" customWidth="1"/>
    <col min="8176" max="8176" width="4" style="107" customWidth="1"/>
    <col min="8177" max="8177" width="13.42578125" style="107" customWidth="1"/>
    <col min="8178" max="8178" width="2.5703125" style="107" customWidth="1"/>
    <col min="8179" max="8179" width="13.42578125" style="107" customWidth="1"/>
    <col min="8180" max="8426" width="10.5703125" style="107"/>
    <col min="8427" max="8427" width="11.5703125" style="107" customWidth="1"/>
    <col min="8428" max="8428" width="15.42578125" style="107" customWidth="1"/>
    <col min="8429" max="8429" width="12.42578125" style="107" customWidth="1"/>
    <col min="8430" max="8430" width="11.42578125" style="107" customWidth="1"/>
    <col min="8431" max="8431" width="6.5703125" style="107" customWidth="1"/>
    <col min="8432" max="8432" width="4" style="107" customWidth="1"/>
    <col min="8433" max="8433" width="13.42578125" style="107" customWidth="1"/>
    <col min="8434" max="8434" width="2.5703125" style="107" customWidth="1"/>
    <col min="8435" max="8435" width="13.42578125" style="107" customWidth="1"/>
    <col min="8436" max="8682" width="10.5703125" style="107"/>
    <col min="8683" max="8683" width="11.5703125" style="107" customWidth="1"/>
    <col min="8684" max="8684" width="15.42578125" style="107" customWidth="1"/>
    <col min="8685" max="8685" width="12.42578125" style="107" customWidth="1"/>
    <col min="8686" max="8686" width="11.42578125" style="107" customWidth="1"/>
    <col min="8687" max="8687" width="6.5703125" style="107" customWidth="1"/>
    <col min="8688" max="8688" width="4" style="107" customWidth="1"/>
    <col min="8689" max="8689" width="13.42578125" style="107" customWidth="1"/>
    <col min="8690" max="8690" width="2.5703125" style="107" customWidth="1"/>
    <col min="8691" max="8691" width="13.42578125" style="107" customWidth="1"/>
    <col min="8692" max="8938" width="10.5703125" style="107"/>
    <col min="8939" max="8939" width="11.5703125" style="107" customWidth="1"/>
    <col min="8940" max="8940" width="15.42578125" style="107" customWidth="1"/>
    <col min="8941" max="8941" width="12.42578125" style="107" customWidth="1"/>
    <col min="8942" max="8942" width="11.42578125" style="107" customWidth="1"/>
    <col min="8943" max="8943" width="6.5703125" style="107" customWidth="1"/>
    <col min="8944" max="8944" width="4" style="107" customWidth="1"/>
    <col min="8945" max="8945" width="13.42578125" style="107" customWidth="1"/>
    <col min="8946" max="8946" width="2.5703125" style="107" customWidth="1"/>
    <col min="8947" max="8947" width="13.42578125" style="107" customWidth="1"/>
    <col min="8948" max="9194" width="10.5703125" style="107"/>
    <col min="9195" max="9195" width="11.5703125" style="107" customWidth="1"/>
    <col min="9196" max="9196" width="15.42578125" style="107" customWidth="1"/>
    <col min="9197" max="9197" width="12.42578125" style="107" customWidth="1"/>
    <col min="9198" max="9198" width="11.42578125" style="107" customWidth="1"/>
    <col min="9199" max="9199" width="6.5703125" style="107" customWidth="1"/>
    <col min="9200" max="9200" width="4" style="107" customWidth="1"/>
    <col min="9201" max="9201" width="13.42578125" style="107" customWidth="1"/>
    <col min="9202" max="9202" width="2.5703125" style="107" customWidth="1"/>
    <col min="9203" max="9203" width="13.42578125" style="107" customWidth="1"/>
    <col min="9204" max="9450" width="10.5703125" style="107"/>
    <col min="9451" max="9451" width="11.5703125" style="107" customWidth="1"/>
    <col min="9452" max="9452" width="15.42578125" style="107" customWidth="1"/>
    <col min="9453" max="9453" width="12.42578125" style="107" customWidth="1"/>
    <col min="9454" max="9454" width="11.42578125" style="107" customWidth="1"/>
    <col min="9455" max="9455" width="6.5703125" style="107" customWidth="1"/>
    <col min="9456" max="9456" width="4" style="107" customWidth="1"/>
    <col min="9457" max="9457" width="13.42578125" style="107" customWidth="1"/>
    <col min="9458" max="9458" width="2.5703125" style="107" customWidth="1"/>
    <col min="9459" max="9459" width="13.42578125" style="107" customWidth="1"/>
    <col min="9460" max="9706" width="10.5703125" style="107"/>
    <col min="9707" max="9707" width="11.5703125" style="107" customWidth="1"/>
    <col min="9708" max="9708" width="15.42578125" style="107" customWidth="1"/>
    <col min="9709" max="9709" width="12.42578125" style="107" customWidth="1"/>
    <col min="9710" max="9710" width="11.42578125" style="107" customWidth="1"/>
    <col min="9711" max="9711" width="6.5703125" style="107" customWidth="1"/>
    <col min="9712" max="9712" width="4" style="107" customWidth="1"/>
    <col min="9713" max="9713" width="13.42578125" style="107" customWidth="1"/>
    <col min="9714" max="9714" width="2.5703125" style="107" customWidth="1"/>
    <col min="9715" max="9715" width="13.42578125" style="107" customWidth="1"/>
    <col min="9716" max="9962" width="10.5703125" style="107"/>
    <col min="9963" max="9963" width="11.5703125" style="107" customWidth="1"/>
    <col min="9964" max="9964" width="15.42578125" style="107" customWidth="1"/>
    <col min="9965" max="9965" width="12.42578125" style="107" customWidth="1"/>
    <col min="9966" max="9966" width="11.42578125" style="107" customWidth="1"/>
    <col min="9967" max="9967" width="6.5703125" style="107" customWidth="1"/>
    <col min="9968" max="9968" width="4" style="107" customWidth="1"/>
    <col min="9969" max="9969" width="13.42578125" style="107" customWidth="1"/>
    <col min="9970" max="9970" width="2.5703125" style="107" customWidth="1"/>
    <col min="9971" max="9971" width="13.42578125" style="107" customWidth="1"/>
    <col min="9972" max="10218" width="10.5703125" style="107"/>
    <col min="10219" max="10219" width="11.5703125" style="107" customWidth="1"/>
    <col min="10220" max="10220" width="15.42578125" style="107" customWidth="1"/>
    <col min="10221" max="10221" width="12.42578125" style="107" customWidth="1"/>
    <col min="10222" max="10222" width="11.42578125" style="107" customWidth="1"/>
    <col min="10223" max="10223" width="6.5703125" style="107" customWidth="1"/>
    <col min="10224" max="10224" width="4" style="107" customWidth="1"/>
    <col min="10225" max="10225" width="13.42578125" style="107" customWidth="1"/>
    <col min="10226" max="10226" width="2.5703125" style="107" customWidth="1"/>
    <col min="10227" max="10227" width="13.42578125" style="107" customWidth="1"/>
    <col min="10228" max="10474" width="10.5703125" style="107"/>
    <col min="10475" max="10475" width="11.5703125" style="107" customWidth="1"/>
    <col min="10476" max="10476" width="15.42578125" style="107" customWidth="1"/>
    <col min="10477" max="10477" width="12.42578125" style="107" customWidth="1"/>
    <col min="10478" max="10478" width="11.42578125" style="107" customWidth="1"/>
    <col min="10479" max="10479" width="6.5703125" style="107" customWidth="1"/>
    <col min="10480" max="10480" width="4" style="107" customWidth="1"/>
    <col min="10481" max="10481" width="13.42578125" style="107" customWidth="1"/>
    <col min="10482" max="10482" width="2.5703125" style="107" customWidth="1"/>
    <col min="10483" max="10483" width="13.42578125" style="107" customWidth="1"/>
    <col min="10484" max="10730" width="10.5703125" style="107"/>
    <col min="10731" max="10731" width="11.5703125" style="107" customWidth="1"/>
    <col min="10732" max="10732" width="15.42578125" style="107" customWidth="1"/>
    <col min="10733" max="10733" width="12.42578125" style="107" customWidth="1"/>
    <col min="10734" max="10734" width="11.42578125" style="107" customWidth="1"/>
    <col min="10735" max="10735" width="6.5703125" style="107" customWidth="1"/>
    <col min="10736" max="10736" width="4" style="107" customWidth="1"/>
    <col min="10737" max="10737" width="13.42578125" style="107" customWidth="1"/>
    <col min="10738" max="10738" width="2.5703125" style="107" customWidth="1"/>
    <col min="10739" max="10739" width="13.42578125" style="107" customWidth="1"/>
    <col min="10740" max="10986" width="10.5703125" style="107"/>
    <col min="10987" max="10987" width="11.5703125" style="107" customWidth="1"/>
    <col min="10988" max="10988" width="15.42578125" style="107" customWidth="1"/>
    <col min="10989" max="10989" width="12.42578125" style="107" customWidth="1"/>
    <col min="10990" max="10990" width="11.42578125" style="107" customWidth="1"/>
    <col min="10991" max="10991" width="6.5703125" style="107" customWidth="1"/>
    <col min="10992" max="10992" width="4" style="107" customWidth="1"/>
    <col min="10993" max="10993" width="13.42578125" style="107" customWidth="1"/>
    <col min="10994" max="10994" width="2.5703125" style="107" customWidth="1"/>
    <col min="10995" max="10995" width="13.42578125" style="107" customWidth="1"/>
    <col min="10996" max="11242" width="10.5703125" style="107"/>
    <col min="11243" max="11243" width="11.5703125" style="107" customWidth="1"/>
    <col min="11244" max="11244" width="15.42578125" style="107" customWidth="1"/>
    <col min="11245" max="11245" width="12.42578125" style="107" customWidth="1"/>
    <col min="11246" max="11246" width="11.42578125" style="107" customWidth="1"/>
    <col min="11247" max="11247" width="6.5703125" style="107" customWidth="1"/>
    <col min="11248" max="11248" width="4" style="107" customWidth="1"/>
    <col min="11249" max="11249" width="13.42578125" style="107" customWidth="1"/>
    <col min="11250" max="11250" width="2.5703125" style="107" customWidth="1"/>
    <col min="11251" max="11251" width="13.42578125" style="107" customWidth="1"/>
    <col min="11252" max="11498" width="10.5703125" style="107"/>
    <col min="11499" max="11499" width="11.5703125" style="107" customWidth="1"/>
    <col min="11500" max="11500" width="15.42578125" style="107" customWidth="1"/>
    <col min="11501" max="11501" width="12.42578125" style="107" customWidth="1"/>
    <col min="11502" max="11502" width="11.42578125" style="107" customWidth="1"/>
    <col min="11503" max="11503" width="6.5703125" style="107" customWidth="1"/>
    <col min="11504" max="11504" width="4" style="107" customWidth="1"/>
    <col min="11505" max="11505" width="13.42578125" style="107" customWidth="1"/>
    <col min="11506" max="11506" width="2.5703125" style="107" customWidth="1"/>
    <col min="11507" max="11507" width="13.42578125" style="107" customWidth="1"/>
    <col min="11508" max="11754" width="10.5703125" style="107"/>
    <col min="11755" max="11755" width="11.5703125" style="107" customWidth="1"/>
    <col min="11756" max="11756" width="15.42578125" style="107" customWidth="1"/>
    <col min="11757" max="11757" width="12.42578125" style="107" customWidth="1"/>
    <col min="11758" max="11758" width="11.42578125" style="107" customWidth="1"/>
    <col min="11759" max="11759" width="6.5703125" style="107" customWidth="1"/>
    <col min="11760" max="11760" width="4" style="107" customWidth="1"/>
    <col min="11761" max="11761" width="13.42578125" style="107" customWidth="1"/>
    <col min="11762" max="11762" width="2.5703125" style="107" customWidth="1"/>
    <col min="11763" max="11763" width="13.42578125" style="107" customWidth="1"/>
    <col min="11764" max="12010" width="10.5703125" style="107"/>
    <col min="12011" max="12011" width="11.5703125" style="107" customWidth="1"/>
    <col min="12012" max="12012" width="15.42578125" style="107" customWidth="1"/>
    <col min="12013" max="12013" width="12.42578125" style="107" customWidth="1"/>
    <col min="12014" max="12014" width="11.42578125" style="107" customWidth="1"/>
    <col min="12015" max="12015" width="6.5703125" style="107" customWidth="1"/>
    <col min="12016" max="12016" width="4" style="107" customWidth="1"/>
    <col min="12017" max="12017" width="13.42578125" style="107" customWidth="1"/>
    <col min="12018" max="12018" width="2.5703125" style="107" customWidth="1"/>
    <col min="12019" max="12019" width="13.42578125" style="107" customWidth="1"/>
    <col min="12020" max="12266" width="10.5703125" style="107"/>
    <col min="12267" max="12267" width="11.5703125" style="107" customWidth="1"/>
    <col min="12268" max="12268" width="15.42578125" style="107" customWidth="1"/>
    <col min="12269" max="12269" width="12.42578125" style="107" customWidth="1"/>
    <col min="12270" max="12270" width="11.42578125" style="107" customWidth="1"/>
    <col min="12271" max="12271" width="6.5703125" style="107" customWidth="1"/>
    <col min="12272" max="12272" width="4" style="107" customWidth="1"/>
    <col min="12273" max="12273" width="13.42578125" style="107" customWidth="1"/>
    <col min="12274" max="12274" width="2.5703125" style="107" customWidth="1"/>
    <col min="12275" max="12275" width="13.42578125" style="107" customWidth="1"/>
    <col min="12276" max="12522" width="10.5703125" style="107"/>
    <col min="12523" max="12523" width="11.5703125" style="107" customWidth="1"/>
    <col min="12524" max="12524" width="15.42578125" style="107" customWidth="1"/>
    <col min="12525" max="12525" width="12.42578125" style="107" customWidth="1"/>
    <col min="12526" max="12526" width="11.42578125" style="107" customWidth="1"/>
    <col min="12527" max="12527" width="6.5703125" style="107" customWidth="1"/>
    <col min="12528" max="12528" width="4" style="107" customWidth="1"/>
    <col min="12529" max="12529" width="13.42578125" style="107" customWidth="1"/>
    <col min="12530" max="12530" width="2.5703125" style="107" customWidth="1"/>
    <col min="12531" max="12531" width="13.42578125" style="107" customWidth="1"/>
    <col min="12532" max="12778" width="10.5703125" style="107"/>
    <col min="12779" max="12779" width="11.5703125" style="107" customWidth="1"/>
    <col min="12780" max="12780" width="15.42578125" style="107" customWidth="1"/>
    <col min="12781" max="12781" width="12.42578125" style="107" customWidth="1"/>
    <col min="12782" max="12782" width="11.42578125" style="107" customWidth="1"/>
    <col min="12783" max="12783" width="6.5703125" style="107" customWidth="1"/>
    <col min="12784" max="12784" width="4" style="107" customWidth="1"/>
    <col min="12785" max="12785" width="13.42578125" style="107" customWidth="1"/>
    <col min="12786" max="12786" width="2.5703125" style="107" customWidth="1"/>
    <col min="12787" max="12787" width="13.42578125" style="107" customWidth="1"/>
    <col min="12788" max="13034" width="10.5703125" style="107"/>
    <col min="13035" max="13035" width="11.5703125" style="107" customWidth="1"/>
    <col min="13036" max="13036" width="15.42578125" style="107" customWidth="1"/>
    <col min="13037" max="13037" width="12.42578125" style="107" customWidth="1"/>
    <col min="13038" max="13038" width="11.42578125" style="107" customWidth="1"/>
    <col min="13039" max="13039" width="6.5703125" style="107" customWidth="1"/>
    <col min="13040" max="13040" width="4" style="107" customWidth="1"/>
    <col min="13041" max="13041" width="13.42578125" style="107" customWidth="1"/>
    <col min="13042" max="13042" width="2.5703125" style="107" customWidth="1"/>
    <col min="13043" max="13043" width="13.42578125" style="107" customWidth="1"/>
    <col min="13044" max="13290" width="10.5703125" style="107"/>
    <col min="13291" max="13291" width="11.5703125" style="107" customWidth="1"/>
    <col min="13292" max="13292" width="15.42578125" style="107" customWidth="1"/>
    <col min="13293" max="13293" width="12.42578125" style="107" customWidth="1"/>
    <col min="13294" max="13294" width="11.42578125" style="107" customWidth="1"/>
    <col min="13295" max="13295" width="6.5703125" style="107" customWidth="1"/>
    <col min="13296" max="13296" width="4" style="107" customWidth="1"/>
    <col min="13297" max="13297" width="13.42578125" style="107" customWidth="1"/>
    <col min="13298" max="13298" width="2.5703125" style="107" customWidth="1"/>
    <col min="13299" max="13299" width="13.42578125" style="107" customWidth="1"/>
    <col min="13300" max="13546" width="10.5703125" style="107"/>
    <col min="13547" max="13547" width="11.5703125" style="107" customWidth="1"/>
    <col min="13548" max="13548" width="15.42578125" style="107" customWidth="1"/>
    <col min="13549" max="13549" width="12.42578125" style="107" customWidth="1"/>
    <col min="13550" max="13550" width="11.42578125" style="107" customWidth="1"/>
    <col min="13551" max="13551" width="6.5703125" style="107" customWidth="1"/>
    <col min="13552" max="13552" width="4" style="107" customWidth="1"/>
    <col min="13553" max="13553" width="13.42578125" style="107" customWidth="1"/>
    <col min="13554" max="13554" width="2.5703125" style="107" customWidth="1"/>
    <col min="13555" max="13555" width="13.42578125" style="107" customWidth="1"/>
    <col min="13556" max="13802" width="10.5703125" style="107"/>
    <col min="13803" max="13803" width="11.5703125" style="107" customWidth="1"/>
    <col min="13804" max="13804" width="15.42578125" style="107" customWidth="1"/>
    <col min="13805" max="13805" width="12.42578125" style="107" customWidth="1"/>
    <col min="13806" max="13806" width="11.42578125" style="107" customWidth="1"/>
    <col min="13807" max="13807" width="6.5703125" style="107" customWidth="1"/>
    <col min="13808" max="13808" width="4" style="107" customWidth="1"/>
    <col min="13809" max="13809" width="13.42578125" style="107" customWidth="1"/>
    <col min="13810" max="13810" width="2.5703125" style="107" customWidth="1"/>
    <col min="13811" max="13811" width="13.42578125" style="107" customWidth="1"/>
    <col min="13812" max="14058" width="10.5703125" style="107"/>
    <col min="14059" max="14059" width="11.5703125" style="107" customWidth="1"/>
    <col min="14060" max="14060" width="15.42578125" style="107" customWidth="1"/>
    <col min="14061" max="14061" width="12.42578125" style="107" customWidth="1"/>
    <col min="14062" max="14062" width="11.42578125" style="107" customWidth="1"/>
    <col min="14063" max="14063" width="6.5703125" style="107" customWidth="1"/>
    <col min="14064" max="14064" width="4" style="107" customWidth="1"/>
    <col min="14065" max="14065" width="13.42578125" style="107" customWidth="1"/>
    <col min="14066" max="14066" width="2.5703125" style="107" customWidth="1"/>
    <col min="14067" max="14067" width="13.42578125" style="107" customWidth="1"/>
    <col min="14068" max="14314" width="10.5703125" style="107"/>
    <col min="14315" max="14315" width="11.5703125" style="107" customWidth="1"/>
    <col min="14316" max="14316" width="15.42578125" style="107" customWidth="1"/>
    <col min="14317" max="14317" width="12.42578125" style="107" customWidth="1"/>
    <col min="14318" max="14318" width="11.42578125" style="107" customWidth="1"/>
    <col min="14319" max="14319" width="6.5703125" style="107" customWidth="1"/>
    <col min="14320" max="14320" width="4" style="107" customWidth="1"/>
    <col min="14321" max="14321" width="13.42578125" style="107" customWidth="1"/>
    <col min="14322" max="14322" width="2.5703125" style="107" customWidth="1"/>
    <col min="14323" max="14323" width="13.42578125" style="107" customWidth="1"/>
    <col min="14324" max="14570" width="10.5703125" style="107"/>
    <col min="14571" max="14571" width="11.5703125" style="107" customWidth="1"/>
    <col min="14572" max="14572" width="15.42578125" style="107" customWidth="1"/>
    <col min="14573" max="14573" width="12.42578125" style="107" customWidth="1"/>
    <col min="14574" max="14574" width="11.42578125" style="107" customWidth="1"/>
    <col min="14575" max="14575" width="6.5703125" style="107" customWidth="1"/>
    <col min="14576" max="14576" width="4" style="107" customWidth="1"/>
    <col min="14577" max="14577" width="13.42578125" style="107" customWidth="1"/>
    <col min="14578" max="14578" width="2.5703125" style="107" customWidth="1"/>
    <col min="14579" max="14579" width="13.42578125" style="107" customWidth="1"/>
    <col min="14580" max="14826" width="10.5703125" style="107"/>
    <col min="14827" max="14827" width="11.5703125" style="107" customWidth="1"/>
    <col min="14828" max="14828" width="15.42578125" style="107" customWidth="1"/>
    <col min="14829" max="14829" width="12.42578125" style="107" customWidth="1"/>
    <col min="14830" max="14830" width="11.42578125" style="107" customWidth="1"/>
    <col min="14831" max="14831" width="6.5703125" style="107" customWidth="1"/>
    <col min="14832" max="14832" width="4" style="107" customWidth="1"/>
    <col min="14833" max="14833" width="13.42578125" style="107" customWidth="1"/>
    <col min="14834" max="14834" width="2.5703125" style="107" customWidth="1"/>
    <col min="14835" max="14835" width="13.42578125" style="107" customWidth="1"/>
    <col min="14836" max="15082" width="10.5703125" style="107"/>
    <col min="15083" max="15083" width="11.5703125" style="107" customWidth="1"/>
    <col min="15084" max="15084" width="15.42578125" style="107" customWidth="1"/>
    <col min="15085" max="15085" width="12.42578125" style="107" customWidth="1"/>
    <col min="15086" max="15086" width="11.42578125" style="107" customWidth="1"/>
    <col min="15087" max="15087" width="6.5703125" style="107" customWidth="1"/>
    <col min="15088" max="15088" width="4" style="107" customWidth="1"/>
    <col min="15089" max="15089" width="13.42578125" style="107" customWidth="1"/>
    <col min="15090" max="15090" width="2.5703125" style="107" customWidth="1"/>
    <col min="15091" max="15091" width="13.42578125" style="107" customWidth="1"/>
    <col min="15092" max="15338" width="10.5703125" style="107"/>
    <col min="15339" max="15339" width="11.5703125" style="107" customWidth="1"/>
    <col min="15340" max="15340" width="15.42578125" style="107" customWidth="1"/>
    <col min="15341" max="15341" width="12.42578125" style="107" customWidth="1"/>
    <col min="15342" max="15342" width="11.42578125" style="107" customWidth="1"/>
    <col min="15343" max="15343" width="6.5703125" style="107" customWidth="1"/>
    <col min="15344" max="15344" width="4" style="107" customWidth="1"/>
    <col min="15345" max="15345" width="13.42578125" style="107" customWidth="1"/>
    <col min="15346" max="15346" width="2.5703125" style="107" customWidth="1"/>
    <col min="15347" max="15347" width="13.42578125" style="107" customWidth="1"/>
    <col min="15348" max="15594" width="10.5703125" style="107"/>
    <col min="15595" max="15595" width="11.5703125" style="107" customWidth="1"/>
    <col min="15596" max="15596" width="15.42578125" style="107" customWidth="1"/>
    <col min="15597" max="15597" width="12.42578125" style="107" customWidth="1"/>
    <col min="15598" max="15598" width="11.42578125" style="107" customWidth="1"/>
    <col min="15599" max="15599" width="6.5703125" style="107" customWidth="1"/>
    <col min="15600" max="15600" width="4" style="107" customWidth="1"/>
    <col min="15601" max="15601" width="13.42578125" style="107" customWidth="1"/>
    <col min="15602" max="15602" width="2.5703125" style="107" customWidth="1"/>
    <col min="15603" max="15603" width="13.42578125" style="107" customWidth="1"/>
    <col min="15604" max="15850" width="10.5703125" style="107"/>
    <col min="15851" max="15851" width="11.5703125" style="107" customWidth="1"/>
    <col min="15852" max="15852" width="15.42578125" style="107" customWidth="1"/>
    <col min="15853" max="15853" width="12.42578125" style="107" customWidth="1"/>
    <col min="15854" max="15854" width="11.42578125" style="107" customWidth="1"/>
    <col min="15855" max="15855" width="6.5703125" style="107" customWidth="1"/>
    <col min="15856" max="15856" width="4" style="107" customWidth="1"/>
    <col min="15857" max="15857" width="13.42578125" style="107" customWidth="1"/>
    <col min="15858" max="15858" width="2.5703125" style="107" customWidth="1"/>
    <col min="15859" max="15859" width="13.42578125" style="107" customWidth="1"/>
    <col min="15860" max="16106" width="10.5703125" style="107"/>
    <col min="16107" max="16107" width="11.5703125" style="107" customWidth="1"/>
    <col min="16108" max="16108" width="15.42578125" style="107" customWidth="1"/>
    <col min="16109" max="16109" width="12.42578125" style="107" customWidth="1"/>
    <col min="16110" max="16110" width="11.42578125" style="107" customWidth="1"/>
    <col min="16111" max="16111" width="6.5703125" style="107" customWidth="1"/>
    <col min="16112" max="16112" width="4" style="107" customWidth="1"/>
    <col min="16113" max="16113" width="13.42578125" style="107" customWidth="1"/>
    <col min="16114" max="16114" width="2.5703125" style="107" customWidth="1"/>
    <col min="16115" max="16115" width="13.42578125" style="107" customWidth="1"/>
    <col min="16116" max="16384" width="10.5703125" style="107"/>
  </cols>
  <sheetData>
    <row r="1" spans="1:12" ht="20.85" customHeight="1">
      <c r="F1" s="108"/>
      <c r="L1" s="109" t="s">
        <v>106</v>
      </c>
    </row>
    <row r="2" spans="1:12" s="111" customFormat="1" ht="23.25">
      <c r="A2" s="110" t="s">
        <v>127</v>
      </c>
      <c r="D2" s="110"/>
      <c r="E2" s="112"/>
    </row>
    <row r="3" spans="1:12" s="110" customFormat="1" ht="23.25">
      <c r="A3" s="110" t="s">
        <v>28</v>
      </c>
      <c r="E3" s="113"/>
      <c r="F3" s="114"/>
      <c r="G3" s="114"/>
      <c r="H3" s="114"/>
      <c r="I3" s="114"/>
      <c r="J3" s="114"/>
      <c r="K3" s="114"/>
      <c r="L3" s="114"/>
    </row>
    <row r="4" spans="1:12" s="110" customFormat="1" ht="23.25">
      <c r="A4" s="110" t="s">
        <v>187</v>
      </c>
      <c r="F4" s="115"/>
      <c r="G4" s="115"/>
      <c r="H4" s="115"/>
      <c r="I4" s="115"/>
      <c r="J4" s="115"/>
      <c r="K4" s="115"/>
      <c r="L4" s="115"/>
    </row>
    <row r="5" spans="1:12" s="116" customFormat="1" ht="23.25">
      <c r="C5" s="117"/>
      <c r="D5" s="117"/>
      <c r="F5" s="118"/>
      <c r="G5" s="118"/>
      <c r="H5" s="118"/>
      <c r="I5" s="118"/>
      <c r="J5" s="118"/>
      <c r="K5" s="118"/>
      <c r="L5" s="119" t="s">
        <v>107</v>
      </c>
    </row>
    <row r="6" spans="1:12" s="116" customFormat="1" ht="23.25">
      <c r="C6" s="117"/>
      <c r="D6" s="117"/>
      <c r="F6" s="137" t="s">
        <v>66</v>
      </c>
      <c r="G6" s="137"/>
      <c r="H6" s="137"/>
      <c r="I6" s="118"/>
      <c r="J6" s="137" t="s">
        <v>65</v>
      </c>
      <c r="K6" s="137"/>
      <c r="L6" s="137"/>
    </row>
    <row r="7" spans="1:12" s="116" customFormat="1" ht="23.25">
      <c r="C7" s="117"/>
      <c r="D7" s="117"/>
      <c r="F7" s="120">
        <v>2565</v>
      </c>
      <c r="G7" s="121"/>
      <c r="H7" s="120">
        <v>2564</v>
      </c>
      <c r="I7" s="121"/>
      <c r="J7" s="120">
        <v>2565</v>
      </c>
      <c r="K7" s="121"/>
      <c r="L7" s="120">
        <v>2564</v>
      </c>
    </row>
    <row r="8" spans="1:12" s="116" customFormat="1" ht="23.25">
      <c r="A8" s="122" t="s">
        <v>29</v>
      </c>
      <c r="F8" s="119"/>
      <c r="G8" s="119"/>
      <c r="H8" s="119"/>
      <c r="I8" s="119"/>
      <c r="J8" s="119"/>
      <c r="K8" s="119"/>
      <c r="L8" s="119"/>
    </row>
    <row r="9" spans="1:12" s="116" customFormat="1" ht="23.25">
      <c r="A9" s="107" t="s">
        <v>161</v>
      </c>
      <c r="F9" s="123">
        <f>SUM([1]pl!F73)</f>
        <v>-27579</v>
      </c>
      <c r="G9" s="123"/>
      <c r="H9" s="123">
        <f>SUM([1]pl!H73)</f>
        <v>-79895</v>
      </c>
      <c r="I9" s="123"/>
      <c r="J9" s="123">
        <f>SUM([1]pl!J73)</f>
        <v>7891</v>
      </c>
      <c r="K9" s="123"/>
      <c r="L9" s="123">
        <f>SUM([1]pl!L73)</f>
        <v>-35051</v>
      </c>
    </row>
    <row r="10" spans="1:12" s="116" customFormat="1" ht="23.25">
      <c r="A10" s="107" t="s">
        <v>176</v>
      </c>
      <c r="F10" s="123"/>
      <c r="G10" s="123"/>
      <c r="H10" s="123"/>
      <c r="I10" s="123"/>
      <c r="J10" s="123"/>
      <c r="K10" s="123"/>
      <c r="L10" s="123"/>
    </row>
    <row r="11" spans="1:12" s="116" customFormat="1" ht="23.25">
      <c r="A11" s="107" t="s">
        <v>57</v>
      </c>
      <c r="F11" s="123"/>
      <c r="G11" s="123"/>
      <c r="H11" s="123"/>
      <c r="I11" s="123"/>
      <c r="J11" s="123"/>
      <c r="K11" s="123"/>
      <c r="L11" s="123"/>
    </row>
    <row r="12" spans="1:12" s="116" customFormat="1" ht="23.25">
      <c r="A12" s="107" t="s">
        <v>30</v>
      </c>
      <c r="F12" s="123">
        <v>29413</v>
      </c>
      <c r="G12" s="123"/>
      <c r="H12" s="123">
        <v>36883</v>
      </c>
      <c r="I12" s="123"/>
      <c r="J12" s="123">
        <v>4866</v>
      </c>
      <c r="K12" s="123"/>
      <c r="L12" s="123">
        <v>4787</v>
      </c>
    </row>
    <row r="13" spans="1:12" s="116" customFormat="1" ht="23.25">
      <c r="A13" s="107" t="s">
        <v>120</v>
      </c>
      <c r="F13" s="123">
        <v>0</v>
      </c>
      <c r="G13" s="123"/>
      <c r="H13" s="123">
        <v>1706</v>
      </c>
      <c r="I13" s="123"/>
      <c r="J13" s="123">
        <v>-25980</v>
      </c>
      <c r="K13" s="123"/>
      <c r="L13" s="123">
        <v>0</v>
      </c>
    </row>
    <row r="14" spans="1:12" s="116" customFormat="1" ht="23.25">
      <c r="A14" s="107" t="s">
        <v>191</v>
      </c>
      <c r="F14" s="123">
        <v>0</v>
      </c>
      <c r="G14" s="123"/>
      <c r="H14" s="123">
        <v>116</v>
      </c>
      <c r="I14" s="123"/>
      <c r="J14" s="123">
        <v>0</v>
      </c>
      <c r="K14" s="123"/>
      <c r="L14" s="123">
        <v>0</v>
      </c>
    </row>
    <row r="15" spans="1:12" s="116" customFormat="1" ht="23.25">
      <c r="A15" s="107" t="s">
        <v>200</v>
      </c>
      <c r="F15" s="123">
        <v>-791</v>
      </c>
      <c r="G15" s="123"/>
      <c r="H15" s="123">
        <v>177</v>
      </c>
      <c r="I15" s="123"/>
      <c r="J15" s="123">
        <v>-240</v>
      </c>
      <c r="K15" s="123"/>
      <c r="L15" s="123">
        <v>0</v>
      </c>
    </row>
    <row r="16" spans="1:12" s="116" customFormat="1" ht="23.25">
      <c r="A16" s="107" t="s">
        <v>164</v>
      </c>
      <c r="F16" s="123">
        <v>6</v>
      </c>
      <c r="G16" s="123"/>
      <c r="H16" s="123">
        <v>734</v>
      </c>
      <c r="I16" s="123"/>
      <c r="J16" s="123">
        <v>117</v>
      </c>
      <c r="K16" s="123"/>
      <c r="L16" s="123">
        <v>0</v>
      </c>
    </row>
    <row r="17" spans="1:15" s="116" customFormat="1" ht="23.25">
      <c r="A17" s="107" t="s">
        <v>64</v>
      </c>
      <c r="F17" s="123">
        <v>1322</v>
      </c>
      <c r="G17" s="123"/>
      <c r="H17" s="123">
        <v>2634</v>
      </c>
      <c r="I17" s="123"/>
      <c r="J17" s="123">
        <v>371</v>
      </c>
      <c r="K17" s="123"/>
      <c r="L17" s="123">
        <v>1027</v>
      </c>
    </row>
    <row r="18" spans="1:15" s="116" customFormat="1" ht="23.25">
      <c r="A18" s="107" t="s">
        <v>147</v>
      </c>
      <c r="F18" s="123">
        <v>0</v>
      </c>
      <c r="G18" s="123"/>
      <c r="H18" s="123">
        <v>0</v>
      </c>
      <c r="I18" s="123"/>
      <c r="J18" s="123">
        <v>-6550</v>
      </c>
      <c r="K18" s="123"/>
      <c r="L18" s="123">
        <v>0</v>
      </c>
    </row>
    <row r="19" spans="1:15" s="116" customFormat="1" ht="23.25">
      <c r="A19" s="107" t="s">
        <v>59</v>
      </c>
      <c r="F19" s="123">
        <v>-77</v>
      </c>
      <c r="G19" s="123"/>
      <c r="H19" s="123">
        <v>0</v>
      </c>
      <c r="I19" s="123"/>
      <c r="J19" s="123">
        <v>-3708</v>
      </c>
      <c r="K19" s="123"/>
      <c r="L19" s="123">
        <v>0</v>
      </c>
    </row>
    <row r="20" spans="1:15" s="116" customFormat="1" ht="23.25">
      <c r="A20" s="107" t="s">
        <v>100</v>
      </c>
      <c r="F20" s="124">
        <v>10619</v>
      </c>
      <c r="G20" s="123"/>
      <c r="H20" s="124">
        <v>11056</v>
      </c>
      <c r="I20" s="123"/>
      <c r="J20" s="124">
        <v>6465</v>
      </c>
      <c r="K20" s="123"/>
      <c r="L20" s="124">
        <v>6173</v>
      </c>
      <c r="N20" s="125"/>
      <c r="O20" s="125"/>
    </row>
    <row r="21" spans="1:15" s="116" customFormat="1" ht="23.25">
      <c r="A21" s="107" t="s">
        <v>172</v>
      </c>
      <c r="F21" s="126"/>
      <c r="G21" s="126"/>
      <c r="H21" s="126"/>
      <c r="I21" s="126"/>
      <c r="J21" s="126"/>
      <c r="K21" s="126"/>
      <c r="L21" s="126"/>
    </row>
    <row r="22" spans="1:15" s="116" customFormat="1" ht="23.25">
      <c r="A22" s="107" t="s">
        <v>218</v>
      </c>
      <c r="F22" s="123">
        <f>SUM(F9:F20)</f>
        <v>12913</v>
      </c>
      <c r="G22" s="123"/>
      <c r="H22" s="123">
        <f>SUM(H9:H20)</f>
        <v>-26589</v>
      </c>
      <c r="I22" s="123"/>
      <c r="J22" s="123">
        <f>SUM(J9:J20)</f>
        <v>-16768</v>
      </c>
      <c r="K22" s="123"/>
      <c r="L22" s="123">
        <f>SUM(L9:L20)</f>
        <v>-23064</v>
      </c>
    </row>
    <row r="23" spans="1:15" s="116" customFormat="1" ht="23.25">
      <c r="A23" s="107" t="s">
        <v>60</v>
      </c>
      <c r="F23" s="123"/>
      <c r="G23" s="123"/>
      <c r="H23" s="123"/>
      <c r="I23" s="123"/>
      <c r="J23" s="123"/>
      <c r="K23" s="123"/>
      <c r="L23" s="123"/>
    </row>
    <row r="24" spans="1:15" s="116" customFormat="1" ht="23.25">
      <c r="A24" s="107" t="s">
        <v>87</v>
      </c>
      <c r="F24" s="127">
        <v>-61857</v>
      </c>
      <c r="G24" s="127"/>
      <c r="H24" s="127">
        <v>174025</v>
      </c>
      <c r="I24" s="127"/>
      <c r="J24" s="127">
        <v>-9789</v>
      </c>
      <c r="K24" s="127"/>
      <c r="L24" s="127">
        <v>143571</v>
      </c>
    </row>
    <row r="25" spans="1:15" s="116" customFormat="1" ht="23.25">
      <c r="A25" s="107" t="s">
        <v>31</v>
      </c>
      <c r="F25" s="123">
        <v>494</v>
      </c>
      <c r="G25" s="127"/>
      <c r="H25" s="123">
        <v>2902</v>
      </c>
      <c r="I25" s="127"/>
      <c r="J25" s="123">
        <v>2247</v>
      </c>
      <c r="K25" s="127"/>
      <c r="L25" s="123">
        <v>-546</v>
      </c>
    </row>
    <row r="26" spans="1:15" s="116" customFormat="1" ht="23.25">
      <c r="A26" s="107" t="s">
        <v>178</v>
      </c>
      <c r="F26" s="127">
        <v>-15323</v>
      </c>
      <c r="G26" s="127"/>
      <c r="H26" s="127">
        <v>0</v>
      </c>
      <c r="I26" s="127"/>
      <c r="J26" s="127">
        <v>-3707</v>
      </c>
      <c r="K26" s="127"/>
      <c r="L26" s="127">
        <v>0</v>
      </c>
    </row>
    <row r="27" spans="1:15" s="116" customFormat="1" ht="23.25">
      <c r="A27" s="107" t="s">
        <v>32</v>
      </c>
      <c r="F27" s="127">
        <v>-678</v>
      </c>
      <c r="G27" s="127"/>
      <c r="H27" s="127">
        <v>2286</v>
      </c>
      <c r="I27" s="127"/>
      <c r="J27" s="127">
        <v>-1518</v>
      </c>
      <c r="K27" s="127"/>
      <c r="L27" s="127">
        <v>1260</v>
      </c>
    </row>
    <row r="28" spans="1:15" s="116" customFormat="1" ht="23.25">
      <c r="A28" s="107" t="s">
        <v>33</v>
      </c>
      <c r="G28" s="127"/>
      <c r="I28" s="127"/>
      <c r="K28" s="127"/>
    </row>
    <row r="29" spans="1:15" s="116" customFormat="1" ht="23.25">
      <c r="A29" s="107" t="s">
        <v>58</v>
      </c>
      <c r="F29" s="127">
        <v>11300</v>
      </c>
      <c r="G29" s="127"/>
      <c r="H29" s="127">
        <v>-86620</v>
      </c>
      <c r="I29" s="127"/>
      <c r="J29" s="127">
        <v>12078</v>
      </c>
      <c r="K29" s="127"/>
      <c r="L29" s="127">
        <v>-68335</v>
      </c>
    </row>
    <row r="30" spans="1:15" s="116" customFormat="1" ht="23.25">
      <c r="A30" s="107" t="s">
        <v>179</v>
      </c>
      <c r="F30" s="127">
        <v>8148</v>
      </c>
      <c r="G30" s="127"/>
      <c r="H30" s="127">
        <v>0</v>
      </c>
      <c r="I30" s="127"/>
      <c r="J30" s="127">
        <v>6975</v>
      </c>
      <c r="K30" s="127"/>
      <c r="L30" s="127">
        <v>0</v>
      </c>
    </row>
    <row r="31" spans="1:15" s="116" customFormat="1" ht="23.25">
      <c r="A31" s="116" t="s">
        <v>192</v>
      </c>
      <c r="F31" s="128">
        <v>-1308</v>
      </c>
      <c r="G31" s="127"/>
      <c r="H31" s="128">
        <v>1308</v>
      </c>
      <c r="I31" s="127"/>
      <c r="J31" s="128">
        <v>-2229</v>
      </c>
      <c r="K31" s="127"/>
      <c r="L31" s="128">
        <v>2229</v>
      </c>
    </row>
    <row r="32" spans="1:15" s="116" customFormat="1" ht="23.25">
      <c r="A32" s="107" t="s">
        <v>116</v>
      </c>
      <c r="F32" s="123">
        <f>SUM(F22:F31)</f>
        <v>-46311</v>
      </c>
      <c r="G32" s="123"/>
      <c r="H32" s="123">
        <f>SUM(H22:H31)</f>
        <v>67312</v>
      </c>
      <c r="I32" s="123"/>
      <c r="J32" s="123">
        <f>SUM(J22:J31)</f>
        <v>-12711</v>
      </c>
      <c r="K32" s="123"/>
      <c r="L32" s="123">
        <f>SUM(L22:L31)</f>
        <v>55115</v>
      </c>
    </row>
    <row r="33" spans="1:12" s="116" customFormat="1" ht="23.25">
      <c r="A33" s="107" t="s">
        <v>121</v>
      </c>
      <c r="F33" s="123">
        <v>16847</v>
      </c>
      <c r="G33" s="123"/>
      <c r="H33" s="123">
        <v>511</v>
      </c>
      <c r="I33" s="123"/>
      <c r="J33" s="123">
        <v>0</v>
      </c>
      <c r="K33" s="123"/>
      <c r="L33" s="123">
        <v>0</v>
      </c>
    </row>
    <row r="34" spans="1:12" s="116" customFormat="1" ht="23.25">
      <c r="A34" s="116" t="s">
        <v>34</v>
      </c>
      <c r="C34" s="129"/>
      <c r="F34" s="128">
        <v>-12663</v>
      </c>
      <c r="G34" s="127"/>
      <c r="H34" s="128">
        <v>-9660</v>
      </c>
      <c r="I34" s="127"/>
      <c r="J34" s="128">
        <v>-4947</v>
      </c>
      <c r="K34" s="127"/>
      <c r="L34" s="128">
        <v>-4690</v>
      </c>
    </row>
    <row r="35" spans="1:12" s="116" customFormat="1" ht="23.25">
      <c r="A35" s="130" t="s">
        <v>201</v>
      </c>
      <c r="C35" s="129"/>
      <c r="F35" s="128">
        <f>SUM(F32:F34)</f>
        <v>-42127</v>
      </c>
      <c r="G35" s="127"/>
      <c r="H35" s="128">
        <f>SUM(H32:H34)</f>
        <v>58163</v>
      </c>
      <c r="I35" s="127"/>
      <c r="J35" s="128">
        <f>SUM(J32:J34)</f>
        <v>-17658</v>
      </c>
      <c r="K35" s="127"/>
      <c r="L35" s="128">
        <f>SUM(L32:L34)</f>
        <v>50425</v>
      </c>
    </row>
    <row r="36" spans="1:12" s="116" customFormat="1" ht="23.25" customHeight="1">
      <c r="F36" s="119"/>
      <c r="G36" s="119"/>
      <c r="H36" s="119"/>
      <c r="I36" s="119"/>
      <c r="J36" s="119"/>
      <c r="K36" s="119"/>
      <c r="L36" s="119"/>
    </row>
    <row r="37" spans="1:12" s="116" customFormat="1" ht="23.25">
      <c r="A37" s="107" t="s">
        <v>194</v>
      </c>
      <c r="F37" s="119"/>
      <c r="G37" s="119"/>
      <c r="H37" s="119"/>
      <c r="I37" s="119"/>
      <c r="J37" s="119"/>
      <c r="K37" s="119"/>
      <c r="L37" s="119"/>
    </row>
    <row r="38" spans="1:12" s="116" customFormat="1" ht="23.25">
      <c r="F38" s="119"/>
      <c r="G38" s="119"/>
      <c r="H38" s="119"/>
      <c r="I38" s="119"/>
      <c r="J38" s="119"/>
      <c r="K38" s="119"/>
      <c r="L38" s="109" t="s">
        <v>106</v>
      </c>
    </row>
    <row r="39" spans="1:12" s="111" customFormat="1" ht="23.25">
      <c r="A39" s="110" t="s">
        <v>127</v>
      </c>
      <c r="D39" s="110"/>
      <c r="E39" s="112"/>
    </row>
    <row r="40" spans="1:12" s="110" customFormat="1" ht="23.25">
      <c r="A40" s="110" t="s">
        <v>35</v>
      </c>
      <c r="E40" s="113"/>
      <c r="F40" s="114"/>
      <c r="G40" s="114"/>
      <c r="H40" s="114"/>
      <c r="I40" s="114"/>
      <c r="J40" s="114"/>
      <c r="K40" s="114"/>
      <c r="L40" s="114"/>
    </row>
    <row r="41" spans="1:12" s="110" customFormat="1" ht="23.25">
      <c r="A41" s="110" t="s">
        <v>187</v>
      </c>
      <c r="F41" s="115"/>
      <c r="G41" s="115"/>
      <c r="H41" s="115"/>
      <c r="I41" s="115"/>
      <c r="J41" s="115"/>
      <c r="K41" s="115"/>
      <c r="L41" s="115"/>
    </row>
    <row r="42" spans="1:12" s="116" customFormat="1" ht="23.25">
      <c r="C42" s="117"/>
      <c r="D42" s="117"/>
      <c r="F42" s="118"/>
      <c r="G42" s="118"/>
      <c r="H42" s="118"/>
      <c r="I42" s="118"/>
      <c r="J42" s="118"/>
      <c r="K42" s="118"/>
      <c r="L42" s="119" t="s">
        <v>107</v>
      </c>
    </row>
    <row r="43" spans="1:12" s="116" customFormat="1" ht="23.25">
      <c r="C43" s="117"/>
      <c r="D43" s="117"/>
      <c r="F43" s="137" t="s">
        <v>66</v>
      </c>
      <c r="G43" s="137"/>
      <c r="H43" s="137"/>
      <c r="I43" s="118"/>
      <c r="J43" s="137" t="s">
        <v>65</v>
      </c>
      <c r="K43" s="137"/>
      <c r="L43" s="137"/>
    </row>
    <row r="44" spans="1:12" s="116" customFormat="1" ht="23.25">
      <c r="C44" s="117"/>
      <c r="D44" s="117"/>
      <c r="F44" s="120">
        <v>2565</v>
      </c>
      <c r="G44" s="121"/>
      <c r="H44" s="120">
        <v>2564</v>
      </c>
      <c r="I44" s="121"/>
      <c r="J44" s="120">
        <v>2565</v>
      </c>
      <c r="K44" s="121"/>
      <c r="L44" s="120">
        <v>2564</v>
      </c>
    </row>
    <row r="45" spans="1:12" s="116" customFormat="1" ht="23.25">
      <c r="A45" s="122" t="s">
        <v>36</v>
      </c>
      <c r="F45" s="119"/>
      <c r="G45" s="119"/>
      <c r="H45" s="119"/>
      <c r="I45" s="119"/>
      <c r="J45" s="119"/>
      <c r="K45" s="119"/>
      <c r="L45" s="119"/>
    </row>
    <row r="46" spans="1:12" s="116" customFormat="1" ht="23.25">
      <c r="A46" s="107" t="s">
        <v>213</v>
      </c>
      <c r="F46" s="123">
        <v>0</v>
      </c>
      <c r="G46" s="123"/>
      <c r="H46" s="123">
        <v>0</v>
      </c>
      <c r="I46" s="123"/>
      <c r="J46" s="123">
        <v>79000</v>
      </c>
      <c r="K46" s="123"/>
      <c r="L46" s="123">
        <v>11150</v>
      </c>
    </row>
    <row r="47" spans="1:12" s="116" customFormat="1" ht="23.25">
      <c r="A47" s="107" t="s">
        <v>222</v>
      </c>
      <c r="F47" s="123">
        <v>0</v>
      </c>
      <c r="G47" s="123"/>
      <c r="H47" s="123">
        <v>0</v>
      </c>
      <c r="I47" s="123"/>
      <c r="J47" s="123">
        <v>-61000</v>
      </c>
      <c r="K47" s="123"/>
      <c r="L47" s="123">
        <v>-4250</v>
      </c>
    </row>
    <row r="48" spans="1:12" s="116" customFormat="1" ht="23.25">
      <c r="A48" s="107" t="s">
        <v>196</v>
      </c>
      <c r="F48" s="123">
        <v>-51</v>
      </c>
      <c r="G48" s="123"/>
      <c r="H48" s="123">
        <v>134</v>
      </c>
      <c r="I48" s="123"/>
      <c r="J48" s="123">
        <v>-50</v>
      </c>
      <c r="K48" s="123"/>
      <c r="L48" s="123">
        <v>135</v>
      </c>
    </row>
    <row r="49" spans="1:12" s="116" customFormat="1" ht="23.25">
      <c r="A49" s="107" t="s">
        <v>150</v>
      </c>
      <c r="F49" s="123">
        <v>0</v>
      </c>
      <c r="G49" s="123"/>
      <c r="H49" s="123">
        <v>0</v>
      </c>
      <c r="I49" s="123"/>
      <c r="J49" s="123">
        <v>10330</v>
      </c>
      <c r="K49" s="123"/>
      <c r="L49" s="123">
        <v>0</v>
      </c>
    </row>
    <row r="50" spans="1:12" s="116" customFormat="1" ht="23.25">
      <c r="A50" s="107" t="s">
        <v>162</v>
      </c>
      <c r="F50" s="123">
        <v>2587</v>
      </c>
      <c r="G50" s="123"/>
      <c r="H50" s="123">
        <v>0</v>
      </c>
      <c r="I50" s="123"/>
      <c r="J50" s="123">
        <v>2248</v>
      </c>
      <c r="K50" s="123"/>
      <c r="L50" s="123">
        <v>0</v>
      </c>
    </row>
    <row r="51" spans="1:12" s="116" customFormat="1" ht="23.25">
      <c r="A51" s="107" t="s">
        <v>177</v>
      </c>
      <c r="F51" s="123">
        <v>-8497</v>
      </c>
      <c r="G51" s="123"/>
      <c r="H51" s="123">
        <v>-998</v>
      </c>
      <c r="I51" s="123"/>
      <c r="J51" s="123">
        <v>-4536</v>
      </c>
      <c r="K51" s="123"/>
      <c r="L51" s="123">
        <v>-411</v>
      </c>
    </row>
    <row r="52" spans="1:12" s="116" customFormat="1" ht="23.25">
      <c r="A52" s="107" t="s">
        <v>138</v>
      </c>
      <c r="F52" s="123">
        <v>0</v>
      </c>
      <c r="G52" s="123"/>
      <c r="H52" s="123">
        <v>0</v>
      </c>
      <c r="I52" s="123"/>
      <c r="J52" s="123">
        <v>1277</v>
      </c>
      <c r="K52" s="123"/>
      <c r="L52" s="123">
        <v>1900</v>
      </c>
    </row>
    <row r="53" spans="1:12" s="116" customFormat="1" ht="23.25">
      <c r="A53" s="107" t="s">
        <v>122</v>
      </c>
      <c r="F53" s="123">
        <v>0</v>
      </c>
      <c r="G53" s="123"/>
      <c r="H53" s="123">
        <v>0</v>
      </c>
      <c r="I53" s="123"/>
      <c r="J53" s="123">
        <v>-21620</v>
      </c>
      <c r="K53" s="123"/>
      <c r="L53" s="123">
        <v>0</v>
      </c>
    </row>
    <row r="54" spans="1:12" s="116" customFormat="1" ht="23.25">
      <c r="A54" s="107" t="s">
        <v>101</v>
      </c>
      <c r="F54" s="123">
        <v>77</v>
      </c>
      <c r="G54" s="123"/>
      <c r="H54" s="123">
        <v>0</v>
      </c>
      <c r="I54" s="123"/>
      <c r="J54" s="123">
        <v>3073</v>
      </c>
      <c r="K54" s="123"/>
      <c r="L54" s="123">
        <v>0</v>
      </c>
    </row>
    <row r="55" spans="1:12" s="116" customFormat="1" ht="23.25">
      <c r="A55" s="122" t="s">
        <v>159</v>
      </c>
      <c r="F55" s="131">
        <f>SUM(F46:F54)</f>
        <v>-5884</v>
      </c>
      <c r="G55" s="123"/>
      <c r="H55" s="131">
        <f>SUM(H46:H54)</f>
        <v>-864</v>
      </c>
      <c r="I55" s="123"/>
      <c r="J55" s="131">
        <f>SUM(J46:J54)</f>
        <v>8722</v>
      </c>
      <c r="K55" s="123"/>
      <c r="L55" s="131">
        <f>SUM(L46:L54)</f>
        <v>8524</v>
      </c>
    </row>
    <row r="56" spans="1:12" s="116" customFormat="1" ht="23.25">
      <c r="A56" s="122" t="s">
        <v>37</v>
      </c>
      <c r="F56" s="123"/>
      <c r="G56" s="123"/>
      <c r="H56" s="123"/>
      <c r="I56" s="123"/>
      <c r="J56" s="123"/>
      <c r="K56" s="123"/>
      <c r="L56" s="123"/>
    </row>
    <row r="57" spans="1:12" s="116" customFormat="1" ht="23.25">
      <c r="A57" s="107" t="s">
        <v>214</v>
      </c>
      <c r="F57" s="123">
        <v>-85593</v>
      </c>
      <c r="G57" s="123"/>
      <c r="H57" s="123">
        <v>-9942</v>
      </c>
      <c r="I57" s="123"/>
      <c r="J57" s="123">
        <v>-73042</v>
      </c>
      <c r="K57" s="123"/>
      <c r="L57" s="123">
        <v>-15602</v>
      </c>
    </row>
    <row r="58" spans="1:12" s="116" customFormat="1" ht="23.25">
      <c r="A58" s="107" t="s">
        <v>123</v>
      </c>
      <c r="F58" s="123">
        <v>42985</v>
      </c>
      <c r="G58" s="123"/>
      <c r="H58" s="123">
        <v>22000</v>
      </c>
      <c r="I58" s="123"/>
      <c r="J58" s="123">
        <v>26746</v>
      </c>
      <c r="K58" s="123"/>
      <c r="L58" s="123">
        <v>19500</v>
      </c>
    </row>
    <row r="59" spans="1:12" s="116" customFormat="1" ht="23.25">
      <c r="A59" s="107" t="s">
        <v>99</v>
      </c>
      <c r="F59" s="123">
        <v>-12039</v>
      </c>
      <c r="G59" s="123"/>
      <c r="H59" s="123">
        <v>-9782</v>
      </c>
      <c r="I59" s="123"/>
      <c r="J59" s="123">
        <v>-8388</v>
      </c>
      <c r="K59" s="123"/>
      <c r="L59" s="123">
        <v>-3912</v>
      </c>
    </row>
    <row r="60" spans="1:12" s="116" customFormat="1" ht="23.25">
      <c r="A60" s="107" t="s">
        <v>151</v>
      </c>
      <c r="F60" s="123">
        <v>0</v>
      </c>
      <c r="G60" s="123"/>
      <c r="H60" s="123">
        <v>0</v>
      </c>
      <c r="I60" s="123"/>
      <c r="J60" s="123">
        <v>3000</v>
      </c>
      <c r="K60" s="123"/>
      <c r="L60" s="123">
        <v>0</v>
      </c>
    </row>
    <row r="61" spans="1:12" s="116" customFormat="1" ht="23.25">
      <c r="A61" s="107" t="s">
        <v>225</v>
      </c>
      <c r="F61" s="123">
        <v>0</v>
      </c>
      <c r="G61" s="123"/>
      <c r="H61" s="123">
        <v>0</v>
      </c>
      <c r="I61" s="123"/>
      <c r="J61" s="123">
        <v>-13779</v>
      </c>
      <c r="K61" s="123"/>
      <c r="L61" s="123">
        <v>0</v>
      </c>
    </row>
    <row r="62" spans="1:12" s="116" customFormat="1" ht="23.25">
      <c r="A62" s="107" t="s">
        <v>223</v>
      </c>
      <c r="F62" s="123">
        <v>10000</v>
      </c>
      <c r="G62" s="123"/>
      <c r="H62" s="123">
        <v>0</v>
      </c>
      <c r="I62" s="123"/>
      <c r="J62" s="123">
        <v>0</v>
      </c>
      <c r="K62" s="123"/>
      <c r="L62" s="123">
        <v>0</v>
      </c>
    </row>
    <row r="63" spans="1:12" s="116" customFormat="1" ht="23.25">
      <c r="A63" s="107" t="s">
        <v>224</v>
      </c>
      <c r="F63" s="123">
        <v>30000</v>
      </c>
      <c r="G63" s="123"/>
      <c r="H63" s="123">
        <v>0</v>
      </c>
      <c r="I63" s="123"/>
      <c r="J63" s="123">
        <v>0</v>
      </c>
      <c r="K63" s="123"/>
      <c r="L63" s="123">
        <v>0</v>
      </c>
    </row>
    <row r="64" spans="1:12" s="116" customFormat="1" ht="23.25">
      <c r="A64" s="107" t="s">
        <v>215</v>
      </c>
      <c r="F64" s="123">
        <v>-5000</v>
      </c>
      <c r="G64" s="123"/>
      <c r="H64" s="123">
        <v>0</v>
      </c>
      <c r="I64" s="123"/>
      <c r="J64" s="123">
        <v>0</v>
      </c>
      <c r="K64" s="123"/>
      <c r="L64" s="123">
        <v>0</v>
      </c>
    </row>
    <row r="65" spans="1:12" s="116" customFormat="1" ht="23.25">
      <c r="A65" s="107" t="s">
        <v>152</v>
      </c>
      <c r="F65" s="123">
        <v>380</v>
      </c>
      <c r="G65" s="123"/>
      <c r="H65" s="123">
        <v>0</v>
      </c>
      <c r="I65" s="123"/>
      <c r="J65" s="123">
        <v>0</v>
      </c>
      <c r="K65" s="123"/>
      <c r="L65" s="123">
        <v>0</v>
      </c>
    </row>
    <row r="66" spans="1:12" s="116" customFormat="1" ht="23.25">
      <c r="A66" s="107" t="s">
        <v>158</v>
      </c>
      <c r="F66" s="123">
        <v>-38</v>
      </c>
      <c r="G66" s="123"/>
      <c r="H66" s="123">
        <v>0</v>
      </c>
      <c r="I66" s="123"/>
      <c r="J66" s="123">
        <v>-15</v>
      </c>
      <c r="K66" s="123"/>
      <c r="L66" s="123">
        <v>0</v>
      </c>
    </row>
    <row r="67" spans="1:12" s="116" customFormat="1" ht="23.25">
      <c r="A67" s="107" t="s">
        <v>97</v>
      </c>
      <c r="F67" s="123">
        <v>-7397</v>
      </c>
      <c r="G67" s="123"/>
      <c r="H67" s="123">
        <v>-8747</v>
      </c>
      <c r="I67" s="123"/>
      <c r="J67" s="123">
        <v>-4299</v>
      </c>
      <c r="K67" s="123"/>
      <c r="L67" s="123">
        <v>-1243</v>
      </c>
    </row>
    <row r="68" spans="1:12" s="116" customFormat="1" ht="23.25">
      <c r="A68" s="107" t="s">
        <v>148</v>
      </c>
      <c r="F68" s="123">
        <v>50000</v>
      </c>
      <c r="G68" s="123"/>
      <c r="H68" s="123">
        <v>0</v>
      </c>
      <c r="I68" s="123"/>
      <c r="J68" s="123">
        <v>50000</v>
      </c>
      <c r="K68" s="123"/>
      <c r="L68" s="123">
        <v>0</v>
      </c>
    </row>
    <row r="69" spans="1:12" s="116" customFormat="1" ht="23.25">
      <c r="A69" s="107" t="s">
        <v>197</v>
      </c>
      <c r="F69" s="123">
        <v>153000</v>
      </c>
      <c r="G69" s="123"/>
      <c r="H69" s="123">
        <v>0</v>
      </c>
      <c r="I69" s="123"/>
      <c r="J69" s="123">
        <v>153000</v>
      </c>
      <c r="K69" s="123"/>
      <c r="L69" s="123">
        <v>0</v>
      </c>
    </row>
    <row r="70" spans="1:12" s="116" customFormat="1" ht="23.25">
      <c r="A70" s="107" t="s">
        <v>216</v>
      </c>
      <c r="F70" s="123">
        <v>-10432</v>
      </c>
      <c r="G70" s="123"/>
      <c r="H70" s="123">
        <v>-11056</v>
      </c>
      <c r="I70" s="123"/>
      <c r="J70" s="123">
        <v>-6266</v>
      </c>
      <c r="K70" s="123"/>
      <c r="L70" s="123">
        <v>-6173</v>
      </c>
    </row>
    <row r="71" spans="1:12" s="116" customFormat="1" ht="23.25">
      <c r="A71" s="122" t="s">
        <v>169</v>
      </c>
      <c r="F71" s="131">
        <f>SUM(F57:F70)</f>
        <v>165866</v>
      </c>
      <c r="G71" s="123"/>
      <c r="H71" s="131">
        <f>SUM(H57:H70)</f>
        <v>-17527</v>
      </c>
      <c r="I71" s="123"/>
      <c r="J71" s="131">
        <f>SUM(J57:J70)</f>
        <v>126957</v>
      </c>
      <c r="K71" s="123"/>
      <c r="L71" s="131">
        <f>SUM(L57:L70)</f>
        <v>-7430</v>
      </c>
    </row>
    <row r="72" spans="1:12" s="116" customFormat="1" ht="23.25">
      <c r="A72" s="122" t="s">
        <v>217</v>
      </c>
      <c r="F72" s="123">
        <f>SUM(F35,F55,F71:F71)</f>
        <v>117855</v>
      </c>
      <c r="G72" s="123"/>
      <c r="H72" s="123">
        <f>SUM(H35,H55,H71:H71)</f>
        <v>39772</v>
      </c>
      <c r="I72" s="123"/>
      <c r="J72" s="123">
        <f>SUM(J35,J55,J71)</f>
        <v>118021</v>
      </c>
      <c r="K72" s="123"/>
      <c r="L72" s="123">
        <f>SUM(L35,L55,L71)</f>
        <v>51519</v>
      </c>
    </row>
    <row r="73" spans="1:12" s="116" customFormat="1" ht="23.25">
      <c r="A73" s="107" t="s">
        <v>113</v>
      </c>
      <c r="F73" s="124">
        <v>28069</v>
      </c>
      <c r="G73" s="123"/>
      <c r="H73" s="124">
        <v>68574</v>
      </c>
      <c r="I73" s="123"/>
      <c r="J73" s="124">
        <v>5457</v>
      </c>
      <c r="K73" s="123"/>
      <c r="L73" s="124">
        <v>38569</v>
      </c>
    </row>
    <row r="74" spans="1:12" s="116" customFormat="1" ht="24" thickBot="1">
      <c r="A74" s="122" t="s">
        <v>126</v>
      </c>
      <c r="F74" s="132">
        <f>SUM(F72:F73)</f>
        <v>145924</v>
      </c>
      <c r="G74" s="123"/>
      <c r="H74" s="132">
        <f>SUM(H72:H73)</f>
        <v>108346</v>
      </c>
      <c r="I74" s="123"/>
      <c r="J74" s="132">
        <f>SUM(J72:J73)</f>
        <v>123478</v>
      </c>
      <c r="K74" s="123"/>
      <c r="L74" s="132">
        <f>SUM(L72:L73)</f>
        <v>90088</v>
      </c>
    </row>
    <row r="75" spans="1:12" s="116" customFormat="1" ht="22.5" customHeight="1" thickTop="1">
      <c r="A75" s="107"/>
      <c r="F75" s="123">
        <f>F74-[1]bs!G11</f>
        <v>0</v>
      </c>
      <c r="G75" s="123"/>
      <c r="H75" s="123"/>
      <c r="I75" s="123"/>
      <c r="J75" s="123">
        <f>J74-[1]bs!K11</f>
        <v>0</v>
      </c>
      <c r="K75" s="123"/>
      <c r="L75" s="123"/>
    </row>
    <row r="76" spans="1:12" s="116" customFormat="1" ht="23.25">
      <c r="A76" s="107" t="s">
        <v>194</v>
      </c>
      <c r="F76" s="119"/>
      <c r="G76" s="119"/>
      <c r="H76" s="119"/>
      <c r="I76" s="119"/>
      <c r="J76" s="119"/>
      <c r="K76" s="119"/>
      <c r="L76" s="119"/>
    </row>
    <row r="77" spans="1:12" s="116" customFormat="1" ht="23.25">
      <c r="F77" s="119"/>
      <c r="G77" s="119"/>
      <c r="H77" s="119"/>
      <c r="I77" s="119"/>
      <c r="J77" s="119"/>
      <c r="K77" s="119"/>
      <c r="L77" s="109" t="s">
        <v>106</v>
      </c>
    </row>
    <row r="78" spans="1:12" s="111" customFormat="1" ht="23.25">
      <c r="A78" s="110" t="s">
        <v>127</v>
      </c>
      <c r="D78" s="110"/>
      <c r="E78" s="112"/>
    </row>
    <row r="79" spans="1:12" s="110" customFormat="1" ht="23.25">
      <c r="A79" s="110" t="s">
        <v>35</v>
      </c>
      <c r="E79" s="113"/>
      <c r="F79" s="114"/>
      <c r="G79" s="114"/>
      <c r="H79" s="114"/>
      <c r="I79" s="114"/>
      <c r="J79" s="114"/>
      <c r="K79" s="114"/>
      <c r="L79" s="114"/>
    </row>
    <row r="80" spans="1:12" s="110" customFormat="1" ht="23.25">
      <c r="A80" s="110" t="s">
        <v>187</v>
      </c>
      <c r="F80" s="115"/>
      <c r="G80" s="115"/>
      <c r="H80" s="115"/>
      <c r="I80" s="115"/>
      <c r="J80" s="115"/>
      <c r="K80" s="115"/>
      <c r="L80" s="115"/>
    </row>
    <row r="81" spans="1:12" s="116" customFormat="1" ht="23.25">
      <c r="C81" s="117"/>
      <c r="D81" s="117"/>
      <c r="F81" s="118"/>
      <c r="G81" s="118"/>
      <c r="H81" s="118"/>
      <c r="I81" s="118"/>
      <c r="J81" s="118"/>
      <c r="K81" s="118"/>
      <c r="L81" s="119" t="s">
        <v>107</v>
      </c>
    </row>
    <row r="82" spans="1:12" s="116" customFormat="1" ht="23.25">
      <c r="C82" s="117"/>
      <c r="D82" s="117"/>
      <c r="F82" s="137" t="s">
        <v>66</v>
      </c>
      <c r="G82" s="137"/>
      <c r="H82" s="137"/>
      <c r="I82" s="118"/>
      <c r="J82" s="137" t="s">
        <v>65</v>
      </c>
      <c r="K82" s="137"/>
      <c r="L82" s="137"/>
    </row>
    <row r="83" spans="1:12" s="116" customFormat="1" ht="23.25">
      <c r="C83" s="117"/>
      <c r="D83" s="117"/>
      <c r="F83" s="120">
        <v>2565</v>
      </c>
      <c r="G83" s="121"/>
      <c r="H83" s="120">
        <v>2564</v>
      </c>
      <c r="I83" s="121"/>
      <c r="J83" s="120">
        <v>2565</v>
      </c>
      <c r="K83" s="121"/>
      <c r="L83" s="120">
        <v>2564</v>
      </c>
    </row>
    <row r="84" spans="1:12" s="116" customFormat="1" ht="23.25">
      <c r="A84" s="122" t="s">
        <v>38</v>
      </c>
      <c r="F84" s="123"/>
      <c r="G84" s="123"/>
      <c r="H84" s="123"/>
      <c r="I84" s="123"/>
      <c r="J84" s="123"/>
      <c r="K84" s="123"/>
      <c r="L84" s="123"/>
    </row>
    <row r="85" spans="1:12" s="116" customFormat="1" ht="23.25">
      <c r="A85" s="107" t="s">
        <v>71</v>
      </c>
      <c r="F85" s="123"/>
      <c r="G85" s="123"/>
      <c r="H85" s="123"/>
      <c r="I85" s="123"/>
      <c r="J85" s="123"/>
      <c r="K85" s="123"/>
      <c r="L85" s="123"/>
    </row>
    <row r="86" spans="1:12" s="116" customFormat="1" ht="23.25">
      <c r="A86" s="107" t="s">
        <v>95</v>
      </c>
      <c r="F86" s="123">
        <v>923</v>
      </c>
      <c r="G86" s="123"/>
      <c r="H86" s="123">
        <v>-208</v>
      </c>
      <c r="I86" s="123"/>
      <c r="J86" s="123">
        <v>-34</v>
      </c>
      <c r="K86" s="123"/>
      <c r="L86" s="123">
        <v>-204</v>
      </c>
    </row>
    <row r="87" spans="1:12" s="116" customFormat="1" ht="23.25">
      <c r="A87" s="116" t="s">
        <v>124</v>
      </c>
      <c r="F87" s="123">
        <v>-8969</v>
      </c>
      <c r="G87" s="123"/>
      <c r="H87" s="123">
        <v>0</v>
      </c>
      <c r="I87" s="123"/>
      <c r="J87" s="123">
        <v>-8450</v>
      </c>
      <c r="K87" s="123"/>
      <c r="L87" s="123">
        <v>0</v>
      </c>
    </row>
    <row r="88" spans="1:12" s="116" customFormat="1" ht="23.25">
      <c r="F88" s="123"/>
      <c r="G88" s="123"/>
      <c r="H88" s="123"/>
      <c r="I88" s="123"/>
      <c r="J88" s="123"/>
      <c r="K88" s="123"/>
      <c r="L88" s="123"/>
    </row>
    <row r="89" spans="1:12" s="116" customFormat="1" ht="23.25">
      <c r="A89" s="107" t="s">
        <v>194</v>
      </c>
      <c r="F89" s="119"/>
      <c r="G89" s="119"/>
      <c r="H89" s="119"/>
      <c r="I89" s="119"/>
      <c r="J89" s="119"/>
      <c r="K89" s="119"/>
      <c r="L89" s="119"/>
    </row>
  </sheetData>
  <mergeCells count="6">
    <mergeCell ref="F6:H6"/>
    <mergeCell ref="J6:L6"/>
    <mergeCell ref="F43:H43"/>
    <mergeCell ref="J43:L43"/>
    <mergeCell ref="F82:H82"/>
    <mergeCell ref="J82:L82"/>
  </mergeCells>
  <pageMargins left="0.7" right="0.39370078740157483" top="0.78740157480314965" bottom="0.39370078740157483" header="0.19685039370078741" footer="0.19685039370078741"/>
  <pageSetup paperSize="9" scale="80" orientation="portrait" r:id="rId1"/>
  <rowBreaks count="2" manualBreakCount="2">
    <brk id="37" max="11" man="1"/>
    <brk id="7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9" ma:contentTypeDescription="สร้างเอกสารใหม่" ma:contentTypeScope="" ma:versionID="73bd723a375c8266930e57a1b060fa0c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6e90dc892c34aaa7181320510c7416a0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39F38C-0D6E-4AB3-A5B4-9AC9F917D724}">
  <ds:schemaRefs>
    <ds:schemaRef ds:uri="http://schemas.microsoft.com/office/2006/metadata/properties"/>
    <ds:schemaRef ds:uri="http://schemas.microsoft.com/office/infopath/2007/PartnerControls"/>
    <ds:schemaRef ds:uri="b2960ff9-6be3-4976-a588-bfe9f9477a5f"/>
    <ds:schemaRef ds:uri="89fd9ed9-e538-4387-b89c-675422287dd0"/>
  </ds:schemaRefs>
</ds:datastoreItem>
</file>

<file path=customXml/itemProps2.xml><?xml version="1.0" encoding="utf-8"?>
<ds:datastoreItem xmlns:ds="http://schemas.openxmlformats.org/officeDocument/2006/customXml" ds:itemID="{34B24DCC-9D5A-4D77-86DE-9C062BF61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490AD9-D9C2-4B3A-BDCA-08CFFDD6DF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2022-08-10T09:50:45Z</cp:lastPrinted>
  <dcterms:created xsi:type="dcterms:W3CDTF">2011-10-03T07:06:50Z</dcterms:created>
  <dcterms:modified xsi:type="dcterms:W3CDTF">2022-08-10T09:50:47Z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