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6NDv5MWtvx3sUgubr6A-m4mYEiFMjEB8\G.UREKA Q2'65\UREKA\1. FS\FS\ชุดวางค่า\"/>
    </mc:Choice>
  </mc:AlternateContent>
  <xr:revisionPtr revIDLastSave="0" documentId="8_{796B82B8-7D1D-47EA-B7E7-54FB28A0DC8A}" xr6:coauthVersionLast="47" xr6:coauthVersionMax="47" xr10:uidLastSave="{00000000-0000-0000-0000-000000000000}"/>
  <bookViews>
    <workbookView xWindow="-120" yWindow="-120" windowWidth="29040" windowHeight="15720" tabRatio="749" xr2:uid="{00000000-000D-0000-FFFF-FFFF00000000}"/>
  </bookViews>
  <sheets>
    <sheet name="BS" sheetId="15" r:id="rId1"/>
    <sheet name="PL (3m)" sheetId="16" r:id="rId2"/>
    <sheet name="PL (6m)" sheetId="23" r:id="rId3"/>
    <sheet name="SH CON " sheetId="17" r:id="rId4"/>
    <sheet name="SH SEP" sheetId="20" r:id="rId5"/>
    <sheet name="CF" sheetId="22" r:id="rId6"/>
  </sheets>
  <definedNames>
    <definedName name="_xlnm.Print_Area" localSheetId="0">BS!$A$1:$J$100</definedName>
    <definedName name="_xlnm.Print_Area" localSheetId="5">CF!$A$1:$I$87</definedName>
    <definedName name="_xlnm.Print_Area" localSheetId="1">'PL (3m)'!$A$1:$J$52</definedName>
    <definedName name="_xlnm.Print_Area" localSheetId="2">'PL (6m)'!$A$1:$J$56</definedName>
    <definedName name="_xlnm.Print_Area" localSheetId="3">'SH CON '!$A$1:$Z$31</definedName>
    <definedName name="_xlnm.Print_Area" localSheetId="4">'SH SEP'!$A$1:$R$27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1" i="22" l="1"/>
  <c r="A59" i="22"/>
  <c r="A34" i="16" l="1"/>
  <c r="A38" i="23"/>
  <c r="A76" i="15"/>
  <c r="A40" i="15"/>
  <c r="H7" i="15"/>
</calcChain>
</file>

<file path=xl/sharedStrings.xml><?xml version="1.0" encoding="utf-8"?>
<sst xmlns="http://schemas.openxmlformats.org/spreadsheetml/2006/main" count="415" uniqueCount="240">
  <si>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</si>
  <si>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</si>
  <si>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</si>
  <si>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</si>
  <si>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</si>
  <si>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</si>
  <si>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</si>
  <si>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</si>
  <si>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</si>
  <si>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</si>
  <si>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</si>
  <si>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</si>
  <si>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</si>
  <si>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</si>
  <si>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</si>
  <si>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</si>
  <si>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</si>
  <si>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</si>
  <si>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</si>
  <si>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</si>
  <si>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</si>
  <si>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</si>
  <si>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</si>
  <si>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>ที่ออกและ</t>
  </si>
  <si>
    <t>ชำระแล้ว</t>
  </si>
  <si>
    <t>รวมส่วนของ</t>
  </si>
  <si>
    <t>งบการเงินเฉพาะกิจการ</t>
  </si>
  <si>
    <t>ต้นทุนทางการเงิน</t>
  </si>
  <si>
    <t>ผู้ถือหุ้นของ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</si>
  <si>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</si>
  <si>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</si>
  <si>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</si>
  <si>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</si>
  <si>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</si>
  <si>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</si>
  <si>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</si>
  <si>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ส่วนเกินมูลค่าหุ้น</t>
  </si>
  <si>
    <t xml:space="preserve">   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</si>
  <si>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</si>
  <si>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</si>
  <si>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</si>
  <si>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</si>
  <si>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</si>
  <si>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ดอกเบี้ยรับ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</si>
  <si>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</si>
  <si>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</si>
  <si>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</si>
  <si>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ผลต่างที่เกิดจาก</t>
  </si>
  <si>
    <t>รวม</t>
  </si>
  <si>
    <t>รายการภายใต้</t>
  </si>
  <si>
    <t>การควบคุม</t>
  </si>
  <si>
    <t>เดียวกัน</t>
  </si>
  <si>
    <t>ขาดทุนสะสม</t>
  </si>
  <si>
    <t>เงินให้กู้ยืมระยะสั้นแก่กิจการที่เกี่ยวข้องกัน</t>
  </si>
  <si>
    <t xml:space="preserve">รายได้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</si>
  <si>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</si>
  <si>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</si>
  <si>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</si>
  <si>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ค่าใช้จ่ายในการบริหาร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</si>
  <si>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</si>
  <si>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</si>
  <si>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</si>
  <si>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</si>
  <si>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</si>
  <si>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</si>
  <si>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</si>
  <si>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เงินกู้ยืมระยะสั้นจากบุคคลหรือกิจการที่เกี่ยวข้องกัน</t>
  </si>
  <si>
    <t>การแบ่งปันกำไร (ขาดทุน) เบ็ดเสร็จรวม</t>
  </si>
  <si>
    <t>เงินเบิกเกินบัญชีและเงินกู้ยืมระยะสั้นจาก</t>
  </si>
  <si>
    <t xml:space="preserve">   สถาบันการเงิน </t>
  </si>
  <si>
    <t>ส่วนเกินทุน</t>
  </si>
  <si>
    <t>จากการตีราคา</t>
  </si>
  <si>
    <t>รวมส่วนของบริษัทใหญ่</t>
  </si>
  <si>
    <t>ต้นทุนในการจัดจำหน่าย</t>
  </si>
  <si>
    <t>บริษัทใหญ่</t>
  </si>
  <si>
    <t>ทุนสำรองตามกฎหมาย</t>
  </si>
  <si>
    <t>รวมรายได้</t>
  </si>
  <si>
    <t>รวมค่าใช้จ่าย</t>
  </si>
  <si>
    <t xml:space="preserve">   ผลประโยชน์พนักงานที่กำหนดไว้ </t>
  </si>
  <si>
    <t>"สอบทานแล้ว"</t>
  </si>
  <si>
    <t>"ตรวจสอบแล้ว"</t>
  </si>
  <si>
    <t>พันบาท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</si>
  <si>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</si>
  <si>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</si>
  <si>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</si>
  <si>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</si>
  <si>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งบกำไรขาดทุนเบ็ดเสร็จ</t>
  </si>
  <si>
    <t>"ยังไม่ได้ตรวจสอบ"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</si>
  <si>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</si>
  <si>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</si>
  <si>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หุ้นสามัญ</t>
  </si>
  <si>
    <t>มูลค่า</t>
  </si>
  <si>
    <t>การเปลี่ยนแปลงในส่วนของผู้ถือหุ้น</t>
  </si>
  <si>
    <t xml:space="preserve">งบกระแสเงินสด </t>
  </si>
  <si>
    <t>6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</si>
  <si>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</si>
  <si>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</si>
  <si>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</si>
  <si>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สินทรัพย์ภาษีเงินได้ของงวดปัจจุบัน</t>
  </si>
  <si>
    <t>ที่ดิน อาคารและอุปกรณ์ - สุทธิ</t>
  </si>
  <si>
    <t>สินทรัพย์ไม่มีตัวตนอื่น - สุทธิ</t>
  </si>
  <si>
    <t>ภาษีเงินได้ (จ่ายออก)</t>
  </si>
  <si>
    <t>เงินสดจ่ายเพื่อชำระหนี้สินตามสัญญาเช่า</t>
  </si>
  <si>
    <t>ปรับรายการที่กระทบ (ขาดทุน) เป็นเงินสดรับ (จ่าย)</t>
  </si>
  <si>
    <t>กระแสเงินสดสุทธิได้มาจาก (ใช้ไปใน) การดำเนินงาน</t>
  </si>
  <si>
    <t>ลูกหนี้การค้าและลูกหนี้หมุนเวียนอื่น - สุทธิ</t>
  </si>
  <si>
    <t>สินค้าคงเหลือ - สุทธิ</t>
  </si>
  <si>
    <t>อสังหาริมทรัพย์เพื่อการลงทุน - สุทธิ</t>
  </si>
  <si>
    <t>การเปลี่ยนแปลง</t>
  </si>
  <si>
    <t>สัดส่วนของ</t>
  </si>
  <si>
    <t>ส่วนได้เสีย</t>
  </si>
  <si>
    <t>ในบริษัทย่อย</t>
  </si>
  <si>
    <t>สินทรัพย์สิทธิการใช้ - สุทธิ</t>
  </si>
  <si>
    <t>หนี้สินหมุนเวียนอื่น</t>
  </si>
  <si>
    <t>ณ วันที่ 31 ธันวาคม</t>
  </si>
  <si>
    <t>สินทรัพย์ที่ไม่ได้ใช้ดำเนินงาน - สุทธิ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</si>
  <si>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</si>
  <si>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</si>
  <si>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</si>
  <si>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</si>
  <si>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 ทุนจดทะเบียน</t>
  </si>
  <si>
    <t xml:space="preserve">      ทุนที่ออกและชำระแล้ว</t>
  </si>
  <si>
    <t xml:space="preserve">   กำไรขาดทุนเบ็ดเสร็จอื่นสำหรับงวด</t>
  </si>
  <si>
    <t>ยอดคงเหลือ ณ วันที่ 1 มกราคม 2564</t>
  </si>
  <si>
    <t>เงินฝากสถาบันการเงินที่มีข้อจำกัดในการเบิกใช้(เพิ่มขึ้น)</t>
  </si>
  <si>
    <t>กระแสเงินสดสุทธิได้มาจาก (ใช้ไปใน) กิจกรรมลงทุน</t>
  </si>
  <si>
    <t>7</t>
  </si>
  <si>
    <t>10</t>
  </si>
  <si>
    <t>11</t>
  </si>
  <si>
    <t>17</t>
  </si>
  <si>
    <t>เงินสดรับดอกเบี้ย</t>
  </si>
  <si>
    <t>เงินสดจ่ายดอกเบี้ย</t>
  </si>
  <si>
    <t>เงินสดจ่ายเพื่อชำระเงินกู้ยืมระยะยาวจากสถาบันการเงิน</t>
  </si>
  <si>
    <t>15</t>
  </si>
  <si>
    <t>รายได้ดอกเบี้ย</t>
  </si>
  <si>
    <t xml:space="preserve">   (ขาดทุน) สำหรับงวด</t>
  </si>
  <si>
    <t>ผลกำไรจากการวัดมูลค่าใหม่ของ</t>
  </si>
  <si>
    <t>รวมขาดทุนเบ็ดเสร็จรวมสำหรับงวด</t>
  </si>
  <si>
    <t>เงินสดรับจากการขายที่ดิน อาคารและอุปกรณ์</t>
  </si>
  <si>
    <t>เงินสดจ่ายเพื่อให้กู้ยืมแก่กิจการที่เกี่ยวข้องกัน</t>
  </si>
  <si>
    <t>เงินสดรับจากเงินกู้ยืมระยะยาวสถาบันการเงิน</t>
  </si>
  <si>
    <t>หนี้สินและส่วนของผู้ถือหุ้น (ต่อ)</t>
  </si>
  <si>
    <t>เงินให้กู้ยืมระยะสั้น - กิจการอื่น</t>
  </si>
  <si>
    <t>ค่าความนิยม</t>
  </si>
  <si>
    <t>สินทรัพย์ภาษีเงินได้รอการตัดบัญชี</t>
  </si>
  <si>
    <t>เงินรับล่วงหน้าค่าหุ้นสามัญ</t>
  </si>
  <si>
    <t>เงินลงทุนในบริษัทร่วม</t>
  </si>
  <si>
    <t>ภาษีเงินได้นิติบุคคลค้างจ่าย</t>
  </si>
  <si>
    <t>ประมาณการหนี้สินไม่หมุนเวียนอื่น</t>
  </si>
  <si>
    <t>เงินรับล่วงหน้า</t>
  </si>
  <si>
    <t>ค่าหุ้นสามัญ</t>
  </si>
  <si>
    <t>16</t>
  </si>
  <si>
    <t>5</t>
  </si>
  <si>
    <t>เงินสดจ่ายค่าเงินลงทุนในบริษัทย่อย</t>
  </si>
  <si>
    <t>เงินสดรับเงินให้กู้ยืมแก่กิจการที่เกี่ยวข้องกัน</t>
  </si>
  <si>
    <t>เงินสดรับจากเงินกู้ยืมระยะสั้นสถาบันการเงิน</t>
  </si>
  <si>
    <t>9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</si>
  <si>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</si>
  <si>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</si>
  <si>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</si>
  <si>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</si>
  <si>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</si>
  <si>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กำไร (ขาดทุน) ก่อนภาษีเงินได้</t>
  </si>
  <si>
    <t xml:space="preserve">   การเปลี่ยนแปลงของส่วนได้เสียในบริษัทย่อย</t>
  </si>
  <si>
    <t>ค่าใช้จ่าย</t>
  </si>
  <si>
    <t>รวมกำไร (ขาดทุน) เบ็ดเสร็จรวมสำหรับงวด</t>
  </si>
  <si>
    <t>เงินกู้ยืมระยะสั้นจากบุคคลหรือกิจการอื่น</t>
  </si>
  <si>
    <t xml:space="preserve">   ออกหุ้นเพิ่มทุน</t>
  </si>
  <si>
    <t xml:space="preserve">  ออกหุ้นเพิ่มทุน</t>
  </si>
  <si>
    <t>12</t>
  </si>
  <si>
    <t xml:space="preserve">   เงินรับล่วงหน้าค่าหุ้นสามัญ</t>
  </si>
  <si>
    <t xml:space="preserve">   กำไร (ขาดทุน) สำหรับงวด</t>
  </si>
  <si>
    <t xml:space="preserve">  เงินรับล่วงหน้าค่าหุ้นสามัญ</t>
  </si>
  <si>
    <t>เงินเบิกเกินบัญชีธนาคาร</t>
  </si>
  <si>
    <t>หนี้สินที่เกิดจากสัญญา</t>
  </si>
  <si>
    <t>ยอดคงเหลือ ณ วันที่ 1 มกราคม 2565</t>
  </si>
  <si>
    <t>สินทรัพย์ที่เกิดจากสัญญา</t>
  </si>
  <si>
    <t>8</t>
  </si>
  <si>
    <t>เงินสดจ่ายเพื่อชำระเงินกู้ยืมระยะสั้นบุคคลหรือกิจการอื่น</t>
  </si>
  <si>
    <t>เงินสดรับจากเงินกู้ยืมระยะสั้นจากบุคคลหรือกิจการอื่น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</si>
  <si>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</si>
  <si>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</si>
  <si>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ณ วันที่ 30 มิถุนายน</t>
  </si>
  <si>
    <t>ณ 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</si>
  <si>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</si>
  <si>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</si>
  <si>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ข้อมูลกระแสเงินสดเปิดเผยเพิ่มเติม :</t>
  </si>
  <si>
    <t>เจ้าหนี้ค่าเครื่องจักรและอุปกรณ์</t>
  </si>
  <si>
    <t>เงินสดจ่ายเพื่อซื้อสินทรัพย์ไม่มีตัวตน</t>
  </si>
  <si>
    <t>การปรับปรุงด้วย (กำไร) จากการจำหน่ายและ</t>
  </si>
  <si>
    <t xml:space="preserve">    ตัดจำหน่ายสินทรัพย์ที่ไม่ได้ใช้งาน</t>
  </si>
  <si>
    <t>กำไร (ขาดทุน) เบ็ดเสร็จอื่นสำหรับงวด - สุทธิจากภาษี</t>
  </si>
  <si>
    <t>การปรับปรุงด้วยต้นทุนทางการเงิน</t>
  </si>
  <si>
    <t>การปรับปรุงด้วยสินทรัพย์ไม่หมุนเวียน (เพิ่มขึ้น)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</si>
  <si>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</si>
  <si>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การปรับปรุงด้วยหนี้สินที่เกิดจากสัญญา (ลดลง)</t>
  </si>
  <si>
    <t>การปรับปรุงด้วยหนี้สินหมุนเวียนอื่นเพิ่มขึ้น</t>
  </si>
  <si>
    <t>การปรับปรุงด้วยค่าเสื่อมราคา</t>
  </si>
  <si>
    <t>การปรับปรุงด้วยค่าตัดจำหน่ายสินทรัพย์ไม่มีตัวตนอื่น</t>
  </si>
  <si>
    <t>การปรับปรุงด้วยค่าตัดจำหน่ายสินทรัพย์สิทธิการใช้</t>
  </si>
  <si>
    <t>การปรับปรุงด้วยผลขาดทุนจากการด้อยค่าสินทรัพย์ (กลับรายการ)</t>
  </si>
  <si>
    <t>การปรับปรุงด้วยประมาณการหนี้สินผลประโยชน์พนักงาน</t>
  </si>
  <si>
    <t>การปรับปรุงด้วยหนี้สูญและค่าเผื่อผลขาดทุนด้านเครดิต</t>
  </si>
  <si>
    <t>การปรับปรุงด้วย(กำไร) ขาดทุนจากการจำหน่ายและตัดจำหน่ายอาคารและอุปกรณ์</t>
  </si>
  <si>
    <t>การปรับปรุงด้วยค่าเผื่อมูลค่าสินค้าลดลง (กลับรายการ)</t>
  </si>
  <si>
    <t>การปรับปรุงด้วย (รายได้) ภาษีเงินได้</t>
  </si>
  <si>
    <t>13</t>
  </si>
  <si>
    <t>2,3</t>
  </si>
  <si>
    <t>4</t>
  </si>
  <si>
    <t>2</t>
  </si>
  <si>
    <t>เงินสดจ่ายเพื่อชำระเงินกู้ยืมระยะสั้นสถาบันการเงิน</t>
  </si>
  <si>
    <t>การปรับปรุงด้วยผลขาดทุนจากการด้อยค่าเงินลงทุนในบริษัทร่วม</t>
  </si>
  <si>
    <t>เงินสดรับจากการเพิ่มทุน</t>
  </si>
  <si>
    <t>เงินสดรับจากการยกเลิกการลงทุนในบริษัทร่วม</t>
  </si>
  <si>
    <t>หุ้นกู้แปลงสภาพ</t>
  </si>
  <si>
    <t xml:space="preserve">  การแปลงสภาพของหุ้นกู้เป็นหุ้นสามัญ</t>
  </si>
  <si>
    <t xml:space="preserve">   การแปลงสภาพของหุ้นกู้เป็นหุ้นสามัญ</t>
  </si>
  <si>
    <t>เงินกู้ยืมระยะยาวจากสถาบันการเงิน</t>
  </si>
  <si>
    <t>สิทธิแปลงสภาพของหุ้นกู้</t>
  </si>
  <si>
    <t>14</t>
  </si>
  <si>
    <t xml:space="preserve">   กำไรสำหรับงวด</t>
  </si>
  <si>
    <t>เงินสดรับจากหุ้นกู้แปลงสภาพ</t>
  </si>
  <si>
    <t>เงินสดจ่ายค่าใช้จ่ายเพื่อการเพิ่มทุน</t>
  </si>
  <si>
    <t>เงินสดรับจากเงินกู้ยืมระยะสั้นบุคคลหรือกิจการที่เกี่ยวข้องกัน</t>
  </si>
  <si>
    <t>เงินกู้ยืมระยะยาวเพื่อจ่ายชำระที่ดิน</t>
  </si>
  <si>
    <t>การปรับปรุงด้วยลูกหนี้การค้าและลูกหนี้หมุนเวียนอื่น(เพิ่มขึ้น)</t>
  </si>
  <si>
    <t>การปรับปรุงด้วย(กำไร)ขาดทุนจากอัตราแลกเปลี่ยนที่ยังไม่เกิดขึ้น</t>
  </si>
  <si>
    <t>เงินสดจ่ายเพื่อชำระเงินกู้ยืมระยะสั้นจากบุคคลหรือกิจการที่เกี่ยวข้องกัน</t>
  </si>
  <si>
    <t>กระแสเงินสดสุทธิได้มาจากกิจกรรมจัดหาเงิน</t>
  </si>
  <si>
    <t>เงินสดและรายการเทียบเท่าเงินสด (ลดลง) สุทธิ</t>
  </si>
  <si>
    <t>การปรับปรุงด้วยสินทรัพย์ที่เกิดจากสัญญาลดลง</t>
  </si>
  <si>
    <t>7.3</t>
  </si>
  <si>
    <t>การปรับปรุงด้วยสินค้าคงเหลือลดลง</t>
  </si>
  <si>
    <t>รวมการปรับปรุงจากการกระทบยอดกำไร (ขาดทุน)</t>
  </si>
  <si>
    <t>กระแสเงินสดสุทธิ (ใช้ไปใน) กิจกรรมดำเนินงาน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</si>
  <si>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</si>
  <si>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</si>
  <si>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รวมกำไรเบ็ดเสร็จรวมสำหรับงวด</t>
  </si>
  <si>
    <t>เงินลงทุนในบริษัทย่อย</t>
  </si>
  <si>
    <t>การปรับปรุงด้วย (กำไร) ขาดทุนจากการปรับปรุงสัญญาเช่า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</si>
</sst>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</numFmts>
  <fonts count="1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5"/>
      <color theme="1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/>
    <xf numFmtId="0" fontId="5" fillId="0" borderId="0" xfId="0" applyFont="1"/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4" fillId="0" borderId="0" xfId="0" applyNumberFormat="1" applyFont="1"/>
    <xf numFmtId="37" fontId="0" fillId="0" borderId="0" xfId="0" applyNumberFormat="1" applyAlignment="1">
      <alignment horizontal="right"/>
    </xf>
    <xf numFmtId="167" fontId="0" fillId="0" borderId="0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167" fontId="0" fillId="0" borderId="0" xfId="1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left"/>
    </xf>
    <xf numFmtId="167" fontId="0" fillId="0" borderId="1" xfId="1" quotePrefix="1" applyNumberFormat="1" applyFont="1" applyFill="1" applyBorder="1" applyAlignment="1">
      <alignment horizontal="center"/>
    </xf>
    <xf numFmtId="167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6" fontId="3" fillId="0" borderId="0" xfId="0" applyNumberFormat="1" applyFont="1"/>
    <xf numFmtId="37" fontId="0" fillId="0" borderId="0" xfId="0" applyNumberFormat="1"/>
    <xf numFmtId="164" fontId="0" fillId="0" borderId="0" xfId="1" applyFont="1" applyFill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3" fillId="0" borderId="4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/>
    <xf numFmtId="167" fontId="3" fillId="0" borderId="4" xfId="1" applyNumberFormat="1" applyFont="1" applyFill="1" applyBorder="1" applyAlignment="1"/>
    <xf numFmtId="167" fontId="0" fillId="0" borderId="0" xfId="0" applyNumberFormat="1"/>
    <xf numFmtId="168" fontId="0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 indent="1"/>
    </xf>
    <xf numFmtId="165" fontId="0" fillId="0" borderId="0" xfId="0" applyNumberFormat="1"/>
    <xf numFmtId="0" fontId="0" fillId="0" borderId="1" xfId="0" applyBorder="1"/>
    <xf numFmtId="167" fontId="0" fillId="0" borderId="1" xfId="1" applyNumberFormat="1" applyFont="1" applyFill="1" applyBorder="1" applyAlignment="1"/>
    <xf numFmtId="0" fontId="3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1" xfId="0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49" fontId="0" fillId="0" borderId="0" xfId="4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7" fontId="0" fillId="0" borderId="2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0" fillId="0" borderId="1" xfId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7" fontId="0" fillId="0" borderId="0" xfId="1" quotePrefix="1" applyNumberFormat="1" applyFont="1" applyFill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Alignment="1"/>
    <xf numFmtId="167" fontId="8" fillId="0" borderId="0" xfId="1" applyNumberFormat="1" applyFont="1" applyFill="1" applyAlignment="1"/>
    <xf numFmtId="167" fontId="0" fillId="0" borderId="0" xfId="0" applyNumberFormat="1" applyAlignment="1">
      <alignment horizontal="right"/>
    </xf>
    <xf numFmtId="168" fontId="0" fillId="0" borderId="0" xfId="1" applyNumberFormat="1" applyFont="1" applyFill="1" applyBorder="1" applyAlignment="1"/>
    <xf numFmtId="0" fontId="0" fillId="0" borderId="5" xfId="0" applyBorder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0" fontId="0" fillId="0" borderId="0" xfId="4" applyFont="1" applyAlignment="1">
      <alignment horizontal="center"/>
    </xf>
    <xf numFmtId="0" fontId="0" fillId="0" borderId="0" xfId="0" applyAlignment="1">
      <alignment horizontal="left"/>
    </xf>
    <xf numFmtId="167" fontId="0" fillId="0" borderId="0" xfId="1" applyNumberFormat="1" applyFont="1" applyFill="1"/>
    <xf numFmtId="0" fontId="9" fillId="0" borderId="0" xfId="5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quotePrefix="1" applyFont="1" applyAlignment="1">
      <alignment horizontal="center"/>
    </xf>
  </cellXfs>
  <cellStyles count="6">
    <cellStyle name="Comma" xfId="1" builtinId="3"/>
    <cellStyle name="Comma 120" xfId="2" xr:uid="{00000000-0005-0000-0000-000001000000}"/>
    <cellStyle name="Comma 2" xfId="3" xr:uid="{00000000-0005-0000-0000-000002000000}"/>
    <cellStyle name="Normal" xfId="0" builtinId="0"/>
    <cellStyle name="ปกติ_SENAT2_Mar_06 update 2มิย.49" xfId="4" xr:uid="{00000000-0005-0000-0000-000004000000}"/>
    <cellStyle name="ปกติ_USCT2" xfId="5" xr:uid="{7B66E5ED-EDAB-0C43-9DFF-AD2DD4F77922}"/>
  </cellStyles>
  <dxfs count="0"/>
  <tableStyles count="1" defaultTableStyle="TableStyleMedium9" defaultPivotStyle="PivotStyleLight16">
    <tableStyle name="Invisible" pivot="0" table="0" count="0" xr9:uid="{1C34CB55-AEFF-4532-BA23-5ACBF6BBB507}"/>
  </tableStyles>
  <colors>
    <mruColors>
      <color rgb="FFB7DE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148879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5993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2241</xdr:rowOff>
    </xdr:from>
    <xdr:to>
      <xdr:col>17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14198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18</xdr:col>
      <xdr:colOff>0</xdr:colOff>
      <xdr:row>0</xdr:row>
      <xdr:rowOff>2241</xdr:rowOff>
    </xdr:from>
    <xdr:to>
      <xdr:col>18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7206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J100"/>
  <sheetViews>
    <sheetView tabSelected="1" view="pageBreakPreview" zoomScaleNormal="80" zoomScaleSheetLayoutView="110" workbookViewId="0">
      <pane xSplit="1" topLeftCell="B1" activePane="topRight" state="frozen"/>
      <selection activeCell="H13" sqref="H13"/>
      <selection pane="topRight" activeCell="A4" sqref="A4"/>
    </sheetView>
  </sheetViews>
  <sheetFormatPr defaultColWidth="9" defaultRowHeight="23.25" customHeight="1" x14ac:dyDescent="0.45"/>
  <cols>
    <col min="1" max="1" width="50.42578125" style="13" customWidth="1"/>
    <col min="2" max="2" width="9.42578125" style="15" customWidth="1"/>
    <col min="3" max="3" width="1.140625" customWidth="1"/>
    <col min="4" max="4" width="18" customWidth="1"/>
    <col min="5" max="5" width="1.140625" customWidth="1"/>
    <col min="6" max="6" width="18" customWidth="1"/>
    <col min="7" max="7" width="1.140625" customWidth="1"/>
    <col min="8" max="8" width="18" customWidth="1"/>
    <col min="9" max="9" width="1.140625" customWidth="1"/>
    <col min="10" max="10" width="18" customWidth="1"/>
  </cols>
  <sheetData>
    <row r="1" spans="1:10" ht="23.25" customHeight="1" x14ac:dyDescent="0.45">
      <c r="A1" s="7" t="s">
        <v>42</v>
      </c>
    </row>
    <row r="2" spans="1:10" ht="23.25" customHeight="1" x14ac:dyDescent="0.45">
      <c r="A2" s="7" t="s">
        <v>29</v>
      </c>
    </row>
    <row r="3" spans="1:10" ht="23.25" customHeight="1" x14ac:dyDescent="0.45">
      <c r="A3" s="7" t="s">
        <v>183</v>
      </c>
    </row>
    <row r="4" spans="1:10" ht="23.25" customHeight="1" x14ac:dyDescent="0.45">
      <c r="A4" s="7"/>
    </row>
    <row r="5" spans="1:10" ht="23.25" customHeight="1" x14ac:dyDescent="0.45">
      <c r="A5" s="7"/>
      <c r="B5" s="16"/>
      <c r="C5" s="1"/>
      <c r="D5" s="75" t="s">
        <v>81</v>
      </c>
      <c r="E5" s="75"/>
      <c r="F5" s="75"/>
      <c r="G5" s="75"/>
      <c r="H5" s="75"/>
      <c r="I5" s="75"/>
      <c r="J5" s="75"/>
    </row>
    <row r="6" spans="1:10" ht="23.25" customHeight="1" x14ac:dyDescent="0.45">
      <c r="A6" s="7"/>
      <c r="C6" s="46"/>
      <c r="D6" s="76" t="s">
        <v>0</v>
      </c>
      <c r="E6" s="76"/>
      <c r="F6" s="76"/>
      <c r="G6" s="12"/>
      <c r="H6" s="76" t="s">
        <v>26</v>
      </c>
      <c r="I6" s="76"/>
      <c r="J6" s="76"/>
    </row>
    <row r="7" spans="1:10" ht="23.25" customHeight="1" x14ac:dyDescent="0.45">
      <c r="A7" s="7"/>
      <c r="C7" s="12"/>
      <c r="D7" s="55" t="s">
        <v>182</v>
      </c>
      <c r="E7" s="55"/>
      <c r="F7" s="55" t="s">
        <v>114</v>
      </c>
      <c r="G7" s="55"/>
      <c r="H7" s="55" t="str">
        <f>D7</f>
        <v>ณ วันที่ 30 มิถุนายน</v>
      </c>
      <c r="I7" s="55"/>
      <c r="J7" s="55" t="s">
        <v>114</v>
      </c>
    </row>
    <row r="8" spans="1:10" ht="23.25" customHeight="1" x14ac:dyDescent="0.45">
      <c r="C8" s="12"/>
      <c r="D8" s="53">
        <v>2565</v>
      </c>
      <c r="E8" s="12"/>
      <c r="F8" s="53">
        <v>2564</v>
      </c>
      <c r="G8" s="12"/>
      <c r="H8" s="53">
        <v>2565</v>
      </c>
      <c r="I8" s="12"/>
      <c r="J8" s="53">
        <v>2564</v>
      </c>
    </row>
    <row r="9" spans="1:10" ht="23.25" customHeight="1" x14ac:dyDescent="0.45">
      <c r="A9" s="7"/>
      <c r="C9" s="12"/>
      <c r="D9" s="52" t="s">
        <v>87</v>
      </c>
      <c r="E9" s="12"/>
      <c r="F9" s="67"/>
      <c r="G9" s="12"/>
      <c r="H9" s="52" t="s">
        <v>87</v>
      </c>
      <c r="I9" s="12"/>
      <c r="J9" s="67"/>
    </row>
    <row r="10" spans="1:10" ht="23.25" customHeight="1" x14ac:dyDescent="0.45">
      <c r="A10"/>
      <c r="B10" s="45" t="s">
        <v>1</v>
      </c>
      <c r="C10" s="46"/>
      <c r="D10" s="53" t="s">
        <v>79</v>
      </c>
      <c r="E10" s="5"/>
      <c r="F10" s="53" t="s">
        <v>80</v>
      </c>
      <c r="G10" s="5"/>
      <c r="H10" s="53" t="s">
        <v>79</v>
      </c>
      <c r="I10" s="5"/>
      <c r="J10" s="53" t="s">
        <v>80</v>
      </c>
    </row>
    <row r="11" spans="1:10" ht="23.25" customHeight="1" x14ac:dyDescent="0.45">
      <c r="A11" s="7" t="s">
        <v>14</v>
      </c>
      <c r="C11" s="46"/>
      <c r="D11" s="19"/>
      <c r="E11" s="19"/>
      <c r="F11" s="19"/>
      <c r="G11" s="19"/>
      <c r="H11" s="19"/>
      <c r="I11" s="19"/>
      <c r="J11" s="19"/>
    </row>
    <row r="12" spans="1:10" ht="23.25" customHeight="1" x14ac:dyDescent="0.45">
      <c r="A12" s="8" t="s">
        <v>2</v>
      </c>
      <c r="C12" s="9"/>
      <c r="D12" s="9"/>
      <c r="E12" s="9"/>
      <c r="F12" s="9"/>
      <c r="G12" s="9"/>
      <c r="H12" s="9"/>
      <c r="I12" s="9"/>
      <c r="J12" s="9"/>
    </row>
    <row r="13" spans="1:10" ht="23.25" customHeight="1" x14ac:dyDescent="0.45">
      <c r="A13" s="13" t="s">
        <v>3</v>
      </c>
      <c r="C13" s="9"/>
      <c r="D13" s="33">
        <v>119441</v>
      </c>
      <c r="E13" s="33"/>
      <c r="F13" s="33">
        <v>131479</v>
      </c>
      <c r="G13" s="33"/>
      <c r="H13" s="33">
        <v>3106</v>
      </c>
      <c r="I13" s="33"/>
      <c r="J13" s="33">
        <v>93241</v>
      </c>
    </row>
    <row r="14" spans="1:10" ht="23.25" customHeight="1" x14ac:dyDescent="0.45">
      <c r="A14" s="13" t="s">
        <v>105</v>
      </c>
      <c r="B14" s="15" t="s">
        <v>207</v>
      </c>
      <c r="C14" s="9"/>
      <c r="D14" s="33">
        <v>129090</v>
      </c>
      <c r="E14" s="33"/>
      <c r="F14" s="33">
        <v>96527</v>
      </c>
      <c r="G14" s="33"/>
      <c r="H14" s="33">
        <v>35937</v>
      </c>
      <c r="I14" s="33"/>
      <c r="J14" s="33">
        <v>15877</v>
      </c>
    </row>
    <row r="15" spans="1:10" ht="23.25" customHeight="1" x14ac:dyDescent="0.45">
      <c r="A15" s="13" t="s">
        <v>176</v>
      </c>
      <c r="B15" s="68"/>
      <c r="C15" s="9"/>
      <c r="D15" s="10">
        <v>0</v>
      </c>
      <c r="E15" s="33"/>
      <c r="F15" s="10">
        <v>0</v>
      </c>
      <c r="G15" s="33"/>
      <c r="H15" s="33">
        <v>0</v>
      </c>
      <c r="I15" s="33"/>
      <c r="J15" s="33">
        <v>0</v>
      </c>
    </row>
    <row r="16" spans="1:10" ht="23.25" customHeight="1" x14ac:dyDescent="0.45">
      <c r="A16" s="13" t="s">
        <v>142</v>
      </c>
      <c r="B16" s="15" t="s">
        <v>208</v>
      </c>
      <c r="C16" s="9"/>
      <c r="D16" s="33">
        <v>14836</v>
      </c>
      <c r="E16" s="33"/>
      <c r="F16" s="33">
        <v>14836</v>
      </c>
      <c r="G16" s="33"/>
      <c r="H16" s="33">
        <v>14836</v>
      </c>
      <c r="I16" s="33"/>
      <c r="J16" s="33">
        <v>14836</v>
      </c>
    </row>
    <row r="17" spans="1:10" ht="23.25" customHeight="1" x14ac:dyDescent="0.45">
      <c r="A17" s="13" t="s">
        <v>53</v>
      </c>
      <c r="B17" s="15" t="s">
        <v>209</v>
      </c>
      <c r="C17" s="9"/>
      <c r="D17" s="33">
        <v>0</v>
      </c>
      <c r="E17" s="33"/>
      <c r="F17" s="10">
        <v>0</v>
      </c>
      <c r="G17" s="33"/>
      <c r="H17" s="33">
        <v>154185</v>
      </c>
      <c r="I17" s="33"/>
      <c r="J17" s="33">
        <v>120915</v>
      </c>
    </row>
    <row r="18" spans="1:10" ht="23.25" customHeight="1" x14ac:dyDescent="0.45">
      <c r="A18" s="13" t="s">
        <v>106</v>
      </c>
      <c r="B18" s="15" t="s">
        <v>152</v>
      </c>
      <c r="C18" s="9"/>
      <c r="D18" s="10">
        <v>9197</v>
      </c>
      <c r="E18" s="33"/>
      <c r="F18" s="10">
        <v>13514</v>
      </c>
      <c r="G18" s="33"/>
      <c r="H18" s="33">
        <v>605</v>
      </c>
      <c r="I18" s="33"/>
      <c r="J18" s="33">
        <v>5427</v>
      </c>
    </row>
    <row r="19" spans="1:10" ht="23.25" customHeight="1" x14ac:dyDescent="0.45">
      <c r="A19" s="13" t="s">
        <v>98</v>
      </c>
      <c r="C19" s="9"/>
      <c r="D19" s="33">
        <v>1524</v>
      </c>
      <c r="E19" s="33"/>
      <c r="F19" s="33">
        <v>649</v>
      </c>
      <c r="G19" s="33"/>
      <c r="H19" s="33">
        <v>515</v>
      </c>
      <c r="I19" s="33"/>
      <c r="J19" s="33">
        <v>647</v>
      </c>
    </row>
    <row r="20" spans="1:10" ht="23.25" customHeight="1" x14ac:dyDescent="0.45">
      <c r="A20" s="7" t="s">
        <v>4</v>
      </c>
      <c r="C20" s="6"/>
      <c r="D20" s="30">
        <v>274088</v>
      </c>
      <c r="E20" s="23"/>
      <c r="F20" s="30">
        <v>257005</v>
      </c>
      <c r="G20" s="23"/>
      <c r="H20" s="30">
        <v>209184</v>
      </c>
      <c r="I20" s="23"/>
      <c r="J20" s="30">
        <v>250943</v>
      </c>
    </row>
    <row r="21" spans="1:10" ht="23.25" customHeight="1" x14ac:dyDescent="0.45">
      <c r="A21" s="7"/>
      <c r="C21" s="9"/>
      <c r="D21" s="33"/>
      <c r="E21" s="33"/>
      <c r="F21" s="33"/>
      <c r="G21" s="33"/>
      <c r="H21" s="33"/>
      <c r="I21" s="33"/>
      <c r="J21" s="33"/>
    </row>
    <row r="22" spans="1:10" ht="23.25" customHeight="1" x14ac:dyDescent="0.45">
      <c r="A22" s="8" t="s">
        <v>5</v>
      </c>
      <c r="C22" s="9"/>
      <c r="D22" s="33"/>
      <c r="E22" s="33"/>
      <c r="F22" s="33"/>
      <c r="G22" s="33"/>
      <c r="H22" s="33"/>
      <c r="I22" s="33"/>
      <c r="J22" s="33"/>
    </row>
    <row r="23" spans="1:10" ht="23.25" customHeight="1" x14ac:dyDescent="0.45">
      <c r="A23" s="13" t="s">
        <v>83</v>
      </c>
      <c r="C23" s="9"/>
      <c r="D23" s="33">
        <v>1056</v>
      </c>
      <c r="E23" s="33"/>
      <c r="F23" s="33">
        <v>1054</v>
      </c>
      <c r="G23" s="33"/>
      <c r="H23" s="33">
        <v>1056</v>
      </c>
      <c r="I23" s="33"/>
      <c r="J23" s="33">
        <v>1054</v>
      </c>
    </row>
    <row r="24" spans="1:10" ht="23.25" customHeight="1" x14ac:dyDescent="0.45">
      <c r="A24" s="13" t="s">
        <v>146</v>
      </c>
      <c r="B24" s="15" t="s">
        <v>94</v>
      </c>
      <c r="C24" s="9"/>
      <c r="D24" s="33">
        <v>0</v>
      </c>
      <c r="E24" s="33"/>
      <c r="F24" s="33">
        <v>9799</v>
      </c>
      <c r="G24" s="33"/>
      <c r="H24" s="33">
        <v>0</v>
      </c>
      <c r="I24" s="33"/>
      <c r="J24" s="33">
        <v>9799</v>
      </c>
    </row>
    <row r="25" spans="1:10" ht="23.25" customHeight="1" x14ac:dyDescent="0.45">
      <c r="A25" s="13" t="s">
        <v>238</v>
      </c>
      <c r="B25" s="15" t="s">
        <v>126</v>
      </c>
      <c r="C25" s="26"/>
      <c r="D25" s="10">
        <v>0</v>
      </c>
      <c r="E25" s="28"/>
      <c r="F25" s="10">
        <v>0</v>
      </c>
      <c r="G25" s="28"/>
      <c r="H25" s="28">
        <v>709560</v>
      </c>
      <c r="I25" s="28"/>
      <c r="J25" s="28">
        <v>504550</v>
      </c>
    </row>
    <row r="26" spans="1:10" ht="23.25" customHeight="1" x14ac:dyDescent="0.45">
      <c r="A26" s="13" t="s">
        <v>107</v>
      </c>
      <c r="B26" s="15" t="s">
        <v>177</v>
      </c>
      <c r="C26" s="26"/>
      <c r="D26" s="10">
        <v>38279</v>
      </c>
      <c r="E26" s="28"/>
      <c r="F26" s="10">
        <v>39368</v>
      </c>
      <c r="G26" s="28"/>
      <c r="H26" s="33">
        <v>38279</v>
      </c>
      <c r="I26" s="28"/>
      <c r="J26" s="33">
        <v>39368</v>
      </c>
    </row>
    <row r="27" spans="1:10" ht="23.25" customHeight="1" x14ac:dyDescent="0.45">
      <c r="A27" s="13" t="s">
        <v>115</v>
      </c>
      <c r="C27" s="26"/>
      <c r="D27" s="10">
        <v>1325</v>
      </c>
      <c r="E27" s="28"/>
      <c r="F27" s="10">
        <v>2048</v>
      </c>
      <c r="G27" s="28"/>
      <c r="H27" s="33">
        <v>1325</v>
      </c>
      <c r="I27" s="28"/>
      <c r="J27" s="33">
        <v>2048</v>
      </c>
    </row>
    <row r="28" spans="1:10" ht="23.25" customHeight="1" x14ac:dyDescent="0.45">
      <c r="A28" s="13" t="s">
        <v>99</v>
      </c>
      <c r="B28" s="15" t="s">
        <v>156</v>
      </c>
      <c r="C28" s="9"/>
      <c r="D28" s="33">
        <v>670596</v>
      </c>
      <c r="E28" s="33"/>
      <c r="F28" s="33">
        <v>421642</v>
      </c>
      <c r="G28" s="33"/>
      <c r="H28" s="33">
        <v>78763</v>
      </c>
      <c r="I28" s="33"/>
      <c r="J28" s="33">
        <v>58313</v>
      </c>
    </row>
    <row r="29" spans="1:10" ht="23.25" customHeight="1" x14ac:dyDescent="0.45">
      <c r="A29" s="13" t="s">
        <v>112</v>
      </c>
      <c r="B29" s="15" t="s">
        <v>127</v>
      </c>
      <c r="C29" s="9"/>
      <c r="D29" s="33">
        <v>0</v>
      </c>
      <c r="E29" s="33"/>
      <c r="F29" s="33">
        <v>61041</v>
      </c>
      <c r="G29" s="33"/>
      <c r="H29" s="33">
        <v>0</v>
      </c>
      <c r="I29" s="33"/>
      <c r="J29" s="33">
        <v>0</v>
      </c>
    </row>
    <row r="30" spans="1:10" ht="23.25" customHeight="1" x14ac:dyDescent="0.45">
      <c r="A30" t="s">
        <v>100</v>
      </c>
      <c r="C30" s="9"/>
      <c r="D30" s="33">
        <v>298</v>
      </c>
      <c r="E30" s="33"/>
      <c r="F30" s="33">
        <v>399</v>
      </c>
      <c r="G30" s="33"/>
      <c r="H30" s="33">
        <v>293</v>
      </c>
      <c r="I30" s="33"/>
      <c r="J30" s="33">
        <v>392</v>
      </c>
    </row>
    <row r="31" spans="1:10" ht="23.25" customHeight="1" x14ac:dyDescent="0.45">
      <c r="A31" t="s">
        <v>143</v>
      </c>
      <c r="B31" s="15" t="s">
        <v>231</v>
      </c>
      <c r="C31" s="9"/>
      <c r="D31" s="33">
        <v>270414</v>
      </c>
      <c r="E31" s="33"/>
      <c r="F31" s="33">
        <v>270414</v>
      </c>
      <c r="G31" s="33"/>
      <c r="H31" s="33">
        <v>0</v>
      </c>
      <c r="I31" s="33"/>
      <c r="J31" s="33">
        <v>0</v>
      </c>
    </row>
    <row r="32" spans="1:10" ht="23.25" customHeight="1" x14ac:dyDescent="0.45">
      <c r="A32" t="s">
        <v>144</v>
      </c>
      <c r="C32" s="9"/>
      <c r="D32" s="33">
        <v>5731</v>
      </c>
      <c r="E32" s="33"/>
      <c r="F32" s="33">
        <v>6129</v>
      </c>
      <c r="G32" s="33"/>
      <c r="H32" s="33">
        <v>0</v>
      </c>
      <c r="I32" s="33"/>
      <c r="J32" s="33">
        <v>0</v>
      </c>
    </row>
    <row r="33" spans="1:10" ht="23.25" customHeight="1" x14ac:dyDescent="0.45">
      <c r="A33" s="13" t="s">
        <v>6</v>
      </c>
      <c r="B33" s="15" t="s">
        <v>128</v>
      </c>
      <c r="C33" s="9"/>
      <c r="D33" s="32">
        <v>25081</v>
      </c>
      <c r="E33" s="33"/>
      <c r="F33" s="32">
        <v>23934</v>
      </c>
      <c r="G33" s="33"/>
      <c r="H33" s="32">
        <v>22392</v>
      </c>
      <c r="I33" s="33"/>
      <c r="J33" s="32">
        <v>21762</v>
      </c>
    </row>
    <row r="34" spans="1:10" ht="23.25" customHeight="1" x14ac:dyDescent="0.45">
      <c r="A34" s="7" t="s">
        <v>7</v>
      </c>
      <c r="C34" s="6"/>
      <c r="D34" s="31">
        <v>1012780</v>
      </c>
      <c r="E34" s="23"/>
      <c r="F34" s="31">
        <v>835828</v>
      </c>
      <c r="G34" s="23"/>
      <c r="H34" s="31">
        <v>851668</v>
      </c>
      <c r="I34" s="23"/>
      <c r="J34" s="31">
        <v>637286</v>
      </c>
    </row>
    <row r="35" spans="1:10" ht="23.25" customHeight="1" x14ac:dyDescent="0.45">
      <c r="C35" s="9"/>
      <c r="D35" s="33"/>
      <c r="E35" s="33"/>
      <c r="F35" s="33"/>
      <c r="G35" s="33"/>
      <c r="H35" s="33"/>
      <c r="I35" s="33"/>
      <c r="J35" s="33"/>
    </row>
    <row r="36" spans="1:10" ht="23.25" customHeight="1" thickBot="1" x14ac:dyDescent="0.5">
      <c r="A36" s="7" t="s">
        <v>8</v>
      </c>
      <c r="C36" s="6"/>
      <c r="D36" s="22">
        <v>1286868</v>
      </c>
      <c r="E36" s="23"/>
      <c r="F36" s="22">
        <v>1092833</v>
      </c>
      <c r="G36" s="23"/>
      <c r="H36" s="22">
        <v>1060852</v>
      </c>
      <c r="I36" s="23"/>
      <c r="J36" s="22">
        <v>888229</v>
      </c>
    </row>
    <row r="37" spans="1:10" ht="23.25" customHeight="1" thickTop="1" x14ac:dyDescent="0.45">
      <c r="A37" s="7"/>
      <c r="C37" s="6"/>
      <c r="D37" s="23"/>
      <c r="E37" s="23"/>
      <c r="F37" s="23"/>
      <c r="G37" s="23"/>
      <c r="H37" s="23"/>
      <c r="I37" s="23"/>
      <c r="J37" s="23"/>
    </row>
    <row r="38" spans="1:10" ht="23.25" customHeight="1" x14ac:dyDescent="0.45">
      <c r="A38" s="7" t="s">
        <v>42</v>
      </c>
      <c r="D38" s="28"/>
      <c r="E38" s="28"/>
      <c r="F38" s="28"/>
      <c r="G38" s="28"/>
      <c r="H38" s="28"/>
      <c r="I38" s="28"/>
      <c r="J38" s="28"/>
    </row>
    <row r="39" spans="1:10" ht="23.25" customHeight="1" x14ac:dyDescent="0.45">
      <c r="A39" s="7" t="s">
        <v>95</v>
      </c>
      <c r="D39" s="28"/>
      <c r="E39" s="28"/>
      <c r="F39" s="28"/>
      <c r="G39" s="28"/>
      <c r="H39" s="28"/>
      <c r="I39" s="28"/>
      <c r="J39" s="28"/>
    </row>
    <row r="40" spans="1:10" ht="23.25" customHeight="1" x14ac:dyDescent="0.45">
      <c r="A40" s="7" t="str">
        <f>A3</f>
        <v>ณ วันที่ 30 มิถุนายน 2565</v>
      </c>
    </row>
    <row r="41" spans="1:10" ht="23.25" customHeight="1" x14ac:dyDescent="0.45">
      <c r="A41" s="7"/>
    </row>
    <row r="42" spans="1:10" ht="23.25" customHeight="1" x14ac:dyDescent="0.45">
      <c r="A42" s="7"/>
      <c r="B42" s="16"/>
      <c r="C42" s="1"/>
      <c r="D42" s="75" t="s">
        <v>81</v>
      </c>
      <c r="E42" s="75"/>
      <c r="F42" s="75"/>
      <c r="G42" s="75"/>
      <c r="H42" s="75"/>
      <c r="I42" s="75"/>
      <c r="J42" s="75"/>
    </row>
    <row r="43" spans="1:10" ht="23.25" customHeight="1" x14ac:dyDescent="0.45">
      <c r="A43" s="7"/>
      <c r="C43" s="46"/>
      <c r="D43" s="76" t="s">
        <v>0</v>
      </c>
      <c r="E43" s="76"/>
      <c r="F43" s="76"/>
      <c r="G43" s="12"/>
      <c r="H43" s="76" t="s">
        <v>26</v>
      </c>
      <c r="I43" s="76"/>
      <c r="J43" s="76"/>
    </row>
    <row r="44" spans="1:10" ht="23.25" customHeight="1" x14ac:dyDescent="0.45">
      <c r="A44" s="1"/>
      <c r="B44" s="19"/>
      <c r="C44" s="12"/>
      <c r="D44" s="55" t="s">
        <v>182</v>
      </c>
      <c r="E44" s="70"/>
      <c r="F44" s="70" t="s">
        <v>114</v>
      </c>
      <c r="G44" s="70"/>
      <c r="H44" s="55" t="s">
        <v>182</v>
      </c>
      <c r="I44" s="70"/>
      <c r="J44" s="70" t="s">
        <v>114</v>
      </c>
    </row>
    <row r="45" spans="1:10" ht="23.25" customHeight="1" x14ac:dyDescent="0.45">
      <c r="C45" s="12"/>
      <c r="D45" s="53">
        <v>2565</v>
      </c>
      <c r="E45" s="12"/>
      <c r="F45" s="53">
        <v>2564</v>
      </c>
      <c r="G45" s="12"/>
      <c r="H45" s="53">
        <v>2565</v>
      </c>
      <c r="I45" s="12"/>
      <c r="J45" s="53">
        <v>2564</v>
      </c>
    </row>
    <row r="46" spans="1:10" ht="23.25" customHeight="1" x14ac:dyDescent="0.45">
      <c r="A46" s="7"/>
      <c r="C46" s="12"/>
      <c r="D46" s="52" t="s">
        <v>87</v>
      </c>
      <c r="E46" s="12"/>
      <c r="F46" s="67"/>
      <c r="G46" s="12"/>
      <c r="H46" s="52" t="s">
        <v>87</v>
      </c>
      <c r="I46" s="12"/>
      <c r="J46" s="67"/>
    </row>
    <row r="47" spans="1:10" ht="23.25" customHeight="1" x14ac:dyDescent="0.45">
      <c r="A47"/>
      <c r="B47" s="45" t="s">
        <v>1</v>
      </c>
      <c r="C47" s="46"/>
      <c r="D47" s="53" t="s">
        <v>79</v>
      </c>
      <c r="E47" s="5"/>
      <c r="F47" s="53" t="s">
        <v>80</v>
      </c>
      <c r="G47" s="5"/>
      <c r="H47" s="53" t="s">
        <v>79</v>
      </c>
      <c r="I47" s="5"/>
      <c r="J47" s="53" t="s">
        <v>80</v>
      </c>
    </row>
    <row r="48" spans="1:10" ht="23.25" customHeight="1" x14ac:dyDescent="0.45">
      <c r="A48" s="7" t="s">
        <v>40</v>
      </c>
      <c r="C48" s="46"/>
      <c r="D48" s="54"/>
      <c r="E48" s="54"/>
      <c r="F48" s="54"/>
      <c r="G48" s="54"/>
      <c r="H48" s="54"/>
      <c r="I48" s="54"/>
      <c r="J48" s="54"/>
    </row>
    <row r="49" spans="1:10" ht="23.25" customHeight="1" x14ac:dyDescent="0.45">
      <c r="A49" s="8" t="s">
        <v>9</v>
      </c>
      <c r="C49" s="9"/>
      <c r="D49" s="33"/>
      <c r="E49" s="33"/>
      <c r="F49" s="33"/>
      <c r="G49" s="33"/>
      <c r="H49" s="33"/>
      <c r="I49" s="33"/>
      <c r="J49" s="33"/>
    </row>
    <row r="50" spans="1:10" ht="23.25" customHeight="1" x14ac:dyDescent="0.45">
      <c r="A50" s="13" t="s">
        <v>68</v>
      </c>
      <c r="C50" s="9"/>
      <c r="D50" s="33"/>
      <c r="E50" s="33"/>
      <c r="F50" s="33"/>
      <c r="G50" s="33"/>
      <c r="H50" s="33"/>
      <c r="I50" s="33"/>
      <c r="J50" s="33"/>
    </row>
    <row r="51" spans="1:10" ht="23.25" customHeight="1" x14ac:dyDescent="0.45">
      <c r="A51" s="13" t="s">
        <v>69</v>
      </c>
      <c r="B51" s="15" t="s">
        <v>169</v>
      </c>
      <c r="C51" s="9"/>
      <c r="D51" s="33">
        <v>112601</v>
      </c>
      <c r="E51" s="33">
        <v>49696595</v>
      </c>
      <c r="F51" s="33">
        <v>98621</v>
      </c>
      <c r="G51" s="33"/>
      <c r="H51" s="10">
        <v>62601</v>
      </c>
      <c r="I51" s="33"/>
      <c r="J51" s="10">
        <v>48621</v>
      </c>
    </row>
    <row r="52" spans="1:10" ht="23.25" customHeight="1" x14ac:dyDescent="0.45">
      <c r="A52" s="13" t="s">
        <v>84</v>
      </c>
      <c r="C52" s="9"/>
      <c r="D52" s="33">
        <v>93224</v>
      </c>
      <c r="E52" s="33">
        <v>32046045</v>
      </c>
      <c r="F52" s="33">
        <v>115071</v>
      </c>
      <c r="G52" s="33"/>
      <c r="H52" s="33">
        <v>33594</v>
      </c>
      <c r="I52" s="33"/>
      <c r="J52" s="33">
        <v>22408</v>
      </c>
    </row>
    <row r="53" spans="1:10" ht="23.25" customHeight="1" x14ac:dyDescent="0.45">
      <c r="A53" s="13" t="s">
        <v>174</v>
      </c>
      <c r="C53" s="9"/>
      <c r="D53" s="33">
        <v>0</v>
      </c>
      <c r="E53" s="33"/>
      <c r="F53" s="33">
        <v>737</v>
      </c>
      <c r="G53" s="33"/>
      <c r="H53" s="33">
        <v>0</v>
      </c>
      <c r="I53" s="33"/>
      <c r="J53" s="33">
        <v>737</v>
      </c>
    </row>
    <row r="54" spans="1:10" ht="23.25" customHeight="1" x14ac:dyDescent="0.45">
      <c r="A54" s="13" t="s">
        <v>166</v>
      </c>
      <c r="B54" s="15" t="s">
        <v>206</v>
      </c>
      <c r="C54" s="9"/>
      <c r="D54" s="33">
        <v>100000</v>
      </c>
      <c r="E54" s="33"/>
      <c r="F54" s="33">
        <v>13120</v>
      </c>
      <c r="G54" s="33"/>
      <c r="H54" s="33">
        <v>100000</v>
      </c>
      <c r="I54" s="33"/>
      <c r="J54" s="33">
        <v>0</v>
      </c>
    </row>
    <row r="55" spans="1:10" ht="23.25" customHeight="1" x14ac:dyDescent="0.45">
      <c r="A55" s="13" t="s">
        <v>66</v>
      </c>
      <c r="B55" s="15" t="s">
        <v>209</v>
      </c>
      <c r="C55" s="9"/>
      <c r="D55" s="33">
        <v>0</v>
      </c>
      <c r="E55" s="33">
        <v>6000000</v>
      </c>
      <c r="F55" s="33">
        <v>6500</v>
      </c>
      <c r="G55" s="33"/>
      <c r="H55" s="33">
        <v>0</v>
      </c>
      <c r="I55" s="33"/>
      <c r="J55" s="33">
        <v>5500</v>
      </c>
    </row>
    <row r="56" spans="1:10" ht="23.45" customHeight="1" x14ac:dyDescent="0.45">
      <c r="A56" s="13" t="s">
        <v>85</v>
      </c>
      <c r="B56" s="15" t="s">
        <v>133</v>
      </c>
      <c r="C56" s="9"/>
      <c r="D56" s="33">
        <v>46069</v>
      </c>
      <c r="E56" s="33"/>
      <c r="F56" s="33">
        <v>7993</v>
      </c>
      <c r="G56" s="33"/>
      <c r="H56" s="33">
        <v>3851</v>
      </c>
      <c r="I56" s="33"/>
      <c r="J56" s="33">
        <v>2951</v>
      </c>
    </row>
    <row r="57" spans="1:10" ht="23.25" customHeight="1" x14ac:dyDescent="0.45">
      <c r="A57" s="13" t="s">
        <v>116</v>
      </c>
      <c r="B57" s="15" t="s">
        <v>151</v>
      </c>
      <c r="C57" s="9"/>
      <c r="D57" s="33">
        <v>0</v>
      </c>
      <c r="E57" s="33"/>
      <c r="F57" s="33">
        <v>6065</v>
      </c>
      <c r="G57" s="33"/>
      <c r="H57" s="33">
        <v>0</v>
      </c>
      <c r="I57" s="33"/>
      <c r="J57" s="33">
        <v>0</v>
      </c>
    </row>
    <row r="58" spans="1:10" ht="23.25" customHeight="1" x14ac:dyDescent="0.45">
      <c r="A58" s="13" t="s">
        <v>147</v>
      </c>
      <c r="C58" s="9"/>
      <c r="D58" s="33">
        <v>0</v>
      </c>
      <c r="E58" s="33"/>
      <c r="F58" s="33">
        <v>614</v>
      </c>
      <c r="G58" s="33"/>
      <c r="H58" s="33">
        <v>0</v>
      </c>
      <c r="I58" s="33"/>
      <c r="J58" s="33">
        <v>0</v>
      </c>
    </row>
    <row r="59" spans="1:10" ht="23.25" customHeight="1" x14ac:dyDescent="0.45">
      <c r="A59" s="13" t="s">
        <v>113</v>
      </c>
      <c r="C59" s="9"/>
      <c r="D59" s="32">
        <v>2701</v>
      </c>
      <c r="E59" s="33"/>
      <c r="F59" s="32">
        <v>2701</v>
      </c>
      <c r="G59" s="33"/>
      <c r="H59" s="11">
        <v>0</v>
      </c>
      <c r="I59" s="33"/>
      <c r="J59" s="11">
        <v>0</v>
      </c>
    </row>
    <row r="60" spans="1:10" ht="23.25" customHeight="1" x14ac:dyDescent="0.45">
      <c r="A60" s="7" t="s">
        <v>10</v>
      </c>
      <c r="C60" s="6"/>
      <c r="D60" s="31">
        <v>354595</v>
      </c>
      <c r="E60" s="23"/>
      <c r="F60" s="31">
        <v>251422</v>
      </c>
      <c r="G60" s="23"/>
      <c r="H60" s="31">
        <v>200046</v>
      </c>
      <c r="I60" s="23"/>
      <c r="J60" s="31">
        <v>80217</v>
      </c>
    </row>
    <row r="61" spans="1:10" ht="23.25" customHeight="1" x14ac:dyDescent="0.45">
      <c r="A61" s="7"/>
      <c r="C61" s="9"/>
      <c r="D61" s="33"/>
      <c r="E61" s="33"/>
      <c r="F61" s="33"/>
      <c r="G61" s="33"/>
      <c r="H61" s="33"/>
      <c r="I61" s="33"/>
      <c r="J61" s="33"/>
    </row>
    <row r="62" spans="1:10" ht="23.25" customHeight="1" x14ac:dyDescent="0.45">
      <c r="A62" s="8" t="s">
        <v>11</v>
      </c>
      <c r="C62" s="9"/>
      <c r="E62" s="33"/>
      <c r="F62" s="33"/>
      <c r="G62" s="33"/>
      <c r="H62" s="33"/>
      <c r="I62" s="33"/>
      <c r="J62" s="33"/>
    </row>
    <row r="63" spans="1:10" ht="23.25" customHeight="1" x14ac:dyDescent="0.45">
      <c r="A63" s="13" t="s">
        <v>217</v>
      </c>
      <c r="B63" s="15" t="s">
        <v>133</v>
      </c>
      <c r="C63" s="9"/>
      <c r="D63" s="33">
        <v>61890</v>
      </c>
      <c r="E63" s="33"/>
      <c r="F63" s="33">
        <v>13232</v>
      </c>
      <c r="G63" s="33"/>
      <c r="H63" s="33">
        <v>7971</v>
      </c>
      <c r="I63" s="33"/>
      <c r="J63" s="33">
        <v>9200</v>
      </c>
    </row>
    <row r="64" spans="1:10" ht="23.25" customHeight="1" x14ac:dyDescent="0.45">
      <c r="A64" s="13" t="s">
        <v>117</v>
      </c>
      <c r="B64" s="15" t="s">
        <v>151</v>
      </c>
      <c r="C64" s="9"/>
      <c r="D64" s="33">
        <v>0</v>
      </c>
      <c r="E64" s="33"/>
      <c r="F64" s="33">
        <v>56970</v>
      </c>
      <c r="G64" s="33"/>
      <c r="H64" s="33">
        <v>0</v>
      </c>
      <c r="I64" s="33"/>
      <c r="J64" s="33">
        <v>0</v>
      </c>
    </row>
    <row r="65" spans="1:10" ht="23.25" customHeight="1" x14ac:dyDescent="0.45">
      <c r="A65" s="13" t="s">
        <v>82</v>
      </c>
      <c r="C65" s="9"/>
      <c r="D65" s="33">
        <v>4040</v>
      </c>
      <c r="E65" s="33"/>
      <c r="F65" s="33">
        <v>4155</v>
      </c>
      <c r="G65" s="33"/>
      <c r="H65" s="33">
        <v>2990</v>
      </c>
      <c r="I65" s="10"/>
      <c r="J65" s="33">
        <v>3045</v>
      </c>
    </row>
    <row r="66" spans="1:10" ht="23.25" customHeight="1" x14ac:dyDescent="0.45">
      <c r="A66" s="13" t="s">
        <v>118</v>
      </c>
      <c r="C66" s="9"/>
      <c r="D66" s="33"/>
      <c r="E66" s="33"/>
      <c r="G66" s="33"/>
      <c r="H66" s="33"/>
      <c r="I66" s="10"/>
    </row>
    <row r="67" spans="1:10" ht="23.25" customHeight="1" x14ac:dyDescent="0.45">
      <c r="A67" s="13" t="s">
        <v>119</v>
      </c>
      <c r="C67" s="9"/>
      <c r="D67" s="33">
        <v>3342</v>
      </c>
      <c r="E67" s="33"/>
      <c r="F67" s="33">
        <v>2929</v>
      </c>
      <c r="G67" s="33"/>
      <c r="H67" s="33">
        <v>3167</v>
      </c>
      <c r="I67" s="10"/>
      <c r="J67" s="33">
        <v>2815</v>
      </c>
    </row>
    <row r="68" spans="1:10" ht="23.25" customHeight="1" x14ac:dyDescent="0.45">
      <c r="A68" s="13" t="s">
        <v>214</v>
      </c>
      <c r="B68" s="15" t="s">
        <v>219</v>
      </c>
      <c r="C68" s="9"/>
      <c r="D68" s="33">
        <v>33778</v>
      </c>
      <c r="E68" s="33"/>
      <c r="F68" s="33">
        <v>0</v>
      </c>
      <c r="G68" s="33"/>
      <c r="H68" s="33">
        <v>33778</v>
      </c>
      <c r="I68" s="10"/>
      <c r="J68" s="33">
        <v>0</v>
      </c>
    </row>
    <row r="69" spans="1:10" ht="23.25" customHeight="1" x14ac:dyDescent="0.45">
      <c r="A69" s="13" t="s">
        <v>218</v>
      </c>
      <c r="B69" s="15" t="s">
        <v>219</v>
      </c>
      <c r="C69" s="9"/>
      <c r="D69" s="33">
        <v>4222</v>
      </c>
      <c r="E69" s="33"/>
      <c r="F69" s="33">
        <v>0</v>
      </c>
      <c r="G69" s="33"/>
      <c r="H69" s="33">
        <v>4222</v>
      </c>
      <c r="I69" s="10"/>
      <c r="J69" s="33">
        <v>0</v>
      </c>
    </row>
    <row r="70" spans="1:10" ht="23.25" customHeight="1" x14ac:dyDescent="0.45">
      <c r="A70" s="13" t="s">
        <v>148</v>
      </c>
      <c r="C70" s="9"/>
      <c r="D70" s="33">
        <v>1424</v>
      </c>
      <c r="E70" s="33"/>
      <c r="F70" s="33">
        <v>1424</v>
      </c>
      <c r="G70" s="33"/>
      <c r="H70" s="33">
        <v>751</v>
      </c>
      <c r="I70" s="33"/>
      <c r="J70" s="33">
        <v>751</v>
      </c>
    </row>
    <row r="71" spans="1:10" ht="23.25" customHeight="1" x14ac:dyDescent="0.45">
      <c r="A71" s="7" t="s">
        <v>12</v>
      </c>
      <c r="C71" s="6"/>
      <c r="D71" s="30">
        <v>108696</v>
      </c>
      <c r="E71" s="33"/>
      <c r="F71" s="30">
        <v>78710</v>
      </c>
      <c r="G71" s="33"/>
      <c r="H71" s="30">
        <v>52879</v>
      </c>
      <c r="I71" s="33"/>
      <c r="J71" s="30">
        <v>15811</v>
      </c>
    </row>
    <row r="72" spans="1:10" ht="23.25" customHeight="1" x14ac:dyDescent="0.45">
      <c r="A72" s="7" t="s">
        <v>13</v>
      </c>
      <c r="C72" s="6"/>
      <c r="D72" s="30">
        <v>463291</v>
      </c>
      <c r="E72" s="33"/>
      <c r="F72" s="30">
        <v>330132</v>
      </c>
      <c r="G72" s="33"/>
      <c r="H72" s="30">
        <v>252925</v>
      </c>
      <c r="I72" s="33"/>
      <c r="J72" s="30">
        <v>96028</v>
      </c>
    </row>
    <row r="73" spans="1:10" ht="23.25" customHeight="1" x14ac:dyDescent="0.45">
      <c r="D73" s="28"/>
      <c r="E73" s="28"/>
      <c r="F73" s="28"/>
      <c r="G73" s="28"/>
      <c r="H73" s="28"/>
      <c r="I73" s="28"/>
      <c r="J73" s="28"/>
    </row>
    <row r="74" spans="1:10" ht="23.25" customHeight="1" x14ac:dyDescent="0.45">
      <c r="A74" s="7" t="s">
        <v>42</v>
      </c>
      <c r="D74" s="28"/>
      <c r="E74" s="28"/>
      <c r="F74" s="28"/>
      <c r="G74" s="28"/>
      <c r="H74" s="28"/>
      <c r="I74" s="28"/>
      <c r="J74" s="28"/>
    </row>
    <row r="75" spans="1:10" ht="23.25" customHeight="1" x14ac:dyDescent="0.45">
      <c r="A75" s="7" t="s">
        <v>95</v>
      </c>
      <c r="D75" s="28"/>
      <c r="E75" s="28"/>
      <c r="F75" s="28"/>
      <c r="G75" s="28"/>
      <c r="H75" s="28"/>
      <c r="I75" s="28"/>
      <c r="J75" s="28"/>
    </row>
    <row r="76" spans="1:10" ht="23.25" customHeight="1" x14ac:dyDescent="0.45">
      <c r="A76" s="7" t="str">
        <f>A3</f>
        <v>ณ วันที่ 30 มิถุนายน 2565</v>
      </c>
    </row>
    <row r="77" spans="1:10" ht="23.25" customHeight="1" x14ac:dyDescent="0.45">
      <c r="A77" s="7"/>
    </row>
    <row r="78" spans="1:10" ht="23.25" customHeight="1" x14ac:dyDescent="0.45">
      <c r="A78" s="7"/>
      <c r="B78" s="16"/>
      <c r="C78" s="1"/>
      <c r="D78" s="75" t="s">
        <v>81</v>
      </c>
      <c r="E78" s="75"/>
      <c r="F78" s="75"/>
      <c r="G78" s="75"/>
      <c r="H78" s="75"/>
      <c r="I78" s="75"/>
      <c r="J78" s="75"/>
    </row>
    <row r="79" spans="1:10" ht="23.25" customHeight="1" x14ac:dyDescent="0.45">
      <c r="A79" s="7"/>
      <c r="C79" s="46"/>
      <c r="D79" s="76" t="s">
        <v>0</v>
      </c>
      <c r="E79" s="76"/>
      <c r="F79" s="76"/>
      <c r="G79" s="12"/>
      <c r="H79" s="76" t="s">
        <v>26</v>
      </c>
      <c r="I79" s="76"/>
      <c r="J79" s="76"/>
    </row>
    <row r="80" spans="1:10" ht="23.25" customHeight="1" x14ac:dyDescent="0.45">
      <c r="A80" s="1"/>
      <c r="B80" s="19"/>
      <c r="C80" s="12"/>
      <c r="D80" s="55" t="s">
        <v>182</v>
      </c>
      <c r="E80" s="70"/>
      <c r="F80" s="70" t="s">
        <v>114</v>
      </c>
      <c r="G80" s="70"/>
      <c r="H80" s="55" t="s">
        <v>182</v>
      </c>
      <c r="I80" s="70"/>
      <c r="J80" s="70" t="s">
        <v>114</v>
      </c>
    </row>
    <row r="81" spans="1:10" ht="23.25" customHeight="1" x14ac:dyDescent="0.45">
      <c r="C81" s="12"/>
      <c r="D81" s="53">
        <v>2565</v>
      </c>
      <c r="E81" s="12"/>
      <c r="F81" s="53">
        <v>2564</v>
      </c>
      <c r="G81" s="12"/>
      <c r="H81" s="53">
        <v>2565</v>
      </c>
      <c r="I81" s="12"/>
      <c r="J81" s="53">
        <v>2564</v>
      </c>
    </row>
    <row r="82" spans="1:10" ht="23.25" customHeight="1" x14ac:dyDescent="0.45">
      <c r="A82" s="7"/>
      <c r="C82" s="12"/>
      <c r="D82" s="52" t="s">
        <v>87</v>
      </c>
      <c r="E82" s="12"/>
      <c r="F82" s="67"/>
      <c r="G82" s="12"/>
      <c r="H82" s="52" t="s">
        <v>87</v>
      </c>
      <c r="I82" s="12"/>
      <c r="J82" s="67"/>
    </row>
    <row r="83" spans="1:10" ht="23.25" customHeight="1" x14ac:dyDescent="0.45">
      <c r="A83"/>
      <c r="B83" s="45" t="s">
        <v>1</v>
      </c>
      <c r="C83" s="46"/>
      <c r="D83" s="53" t="s">
        <v>79</v>
      </c>
      <c r="E83" s="5"/>
      <c r="F83" s="53" t="s">
        <v>80</v>
      </c>
      <c r="G83" s="5"/>
      <c r="H83" s="53" t="s">
        <v>79</v>
      </c>
      <c r="I83" s="5"/>
      <c r="J83" s="53" t="s">
        <v>80</v>
      </c>
    </row>
    <row r="84" spans="1:10" ht="23.25" customHeight="1" x14ac:dyDescent="0.45">
      <c r="A84" s="7" t="s">
        <v>141</v>
      </c>
      <c r="C84" s="46"/>
      <c r="D84" s="54"/>
      <c r="E84" s="54"/>
      <c r="F84" s="54"/>
      <c r="G84" s="54"/>
      <c r="H84" s="54"/>
      <c r="I84" s="54"/>
      <c r="J84" s="54"/>
    </row>
    <row r="85" spans="1:10" ht="23.25" customHeight="1" x14ac:dyDescent="0.45">
      <c r="A85" s="8" t="s">
        <v>41</v>
      </c>
      <c r="C85" s="56"/>
      <c r="D85" s="33"/>
      <c r="E85" s="33"/>
      <c r="F85" s="33"/>
      <c r="G85" s="33"/>
      <c r="H85" s="33"/>
      <c r="I85" s="33"/>
      <c r="J85" s="33"/>
    </row>
    <row r="86" spans="1:10" ht="23.25" customHeight="1" x14ac:dyDescent="0.45">
      <c r="A86" s="13" t="s">
        <v>22</v>
      </c>
      <c r="D86" s="28"/>
      <c r="E86" s="28"/>
      <c r="F86" s="28"/>
      <c r="G86" s="28"/>
      <c r="H86" s="28"/>
      <c r="I86" s="28"/>
      <c r="J86" s="28"/>
    </row>
    <row r="87" spans="1:10" ht="23.25" customHeight="1" thickBot="1" x14ac:dyDescent="0.5">
      <c r="A87" s="13" t="s">
        <v>120</v>
      </c>
      <c r="B87" s="15" t="s">
        <v>129</v>
      </c>
      <c r="C87" s="56"/>
      <c r="D87" s="57">
        <v>499625</v>
      </c>
      <c r="E87" s="33"/>
      <c r="F87" s="57">
        <v>408784</v>
      </c>
      <c r="G87" s="33"/>
      <c r="H87" s="57">
        <v>499625</v>
      </c>
      <c r="I87" s="33"/>
      <c r="J87" s="57">
        <v>408784</v>
      </c>
    </row>
    <row r="88" spans="1:10" ht="23.25" customHeight="1" thickTop="1" x14ac:dyDescent="0.45">
      <c r="A88" s="13" t="s">
        <v>121</v>
      </c>
      <c r="B88" s="15" t="s">
        <v>129</v>
      </c>
      <c r="C88" s="56"/>
      <c r="D88" s="58">
        <v>347378</v>
      </c>
      <c r="E88" s="33"/>
      <c r="F88" s="58">
        <v>335350</v>
      </c>
      <c r="G88" s="33"/>
      <c r="H88" s="58">
        <v>347378</v>
      </c>
      <c r="I88" s="33"/>
      <c r="J88" s="58">
        <v>335350</v>
      </c>
    </row>
    <row r="89" spans="1:10" ht="23.25" customHeight="1" x14ac:dyDescent="0.45">
      <c r="A89" s="13" t="s">
        <v>36</v>
      </c>
      <c r="C89" s="56"/>
      <c r="D89" s="33"/>
      <c r="E89" s="33"/>
      <c r="F89" s="33"/>
      <c r="G89" s="33"/>
      <c r="H89" s="33"/>
      <c r="I89" s="33"/>
      <c r="J89" s="33"/>
    </row>
    <row r="90" spans="1:10" ht="23.25" customHeight="1" x14ac:dyDescent="0.45">
      <c r="A90" s="13" t="s">
        <v>37</v>
      </c>
      <c r="B90" s="15" t="s">
        <v>129</v>
      </c>
      <c r="C90" s="56"/>
      <c r="D90" s="58">
        <v>473923</v>
      </c>
      <c r="E90" s="33"/>
      <c r="F90" s="58">
        <v>436068</v>
      </c>
      <c r="G90" s="33"/>
      <c r="H90" s="58">
        <v>473923</v>
      </c>
      <c r="I90" s="33"/>
      <c r="J90" s="58">
        <v>436068</v>
      </c>
    </row>
    <row r="91" spans="1:10" ht="23.25" customHeight="1" x14ac:dyDescent="0.45">
      <c r="A91" s="13" t="s">
        <v>145</v>
      </c>
      <c r="C91" s="56"/>
      <c r="D91" s="33">
        <v>413</v>
      </c>
      <c r="E91" s="33"/>
      <c r="F91" s="33">
        <v>42353</v>
      </c>
      <c r="G91" s="33"/>
      <c r="H91" s="58">
        <v>413</v>
      </c>
      <c r="I91" s="33"/>
      <c r="J91" s="58">
        <v>42353</v>
      </c>
    </row>
    <row r="92" spans="1:10" ht="23.25" customHeight="1" x14ac:dyDescent="0.45">
      <c r="A92" s="13" t="s">
        <v>75</v>
      </c>
      <c r="C92" s="56"/>
      <c r="D92" s="33">
        <v>4660</v>
      </c>
      <c r="E92" s="33"/>
      <c r="F92" s="33">
        <v>4660</v>
      </c>
      <c r="G92" s="33"/>
      <c r="H92" s="58">
        <v>4660</v>
      </c>
      <c r="I92" s="33"/>
      <c r="J92" s="58">
        <v>4660</v>
      </c>
    </row>
    <row r="93" spans="1:10" ht="23.25" customHeight="1" x14ac:dyDescent="0.45">
      <c r="A93" s="13" t="s">
        <v>52</v>
      </c>
      <c r="C93" s="56"/>
      <c r="D93" s="33">
        <v>-10239</v>
      </c>
      <c r="E93" s="33"/>
      <c r="F93" s="33">
        <v>-64012</v>
      </c>
      <c r="G93" s="33"/>
      <c r="H93" s="33">
        <v>-25093</v>
      </c>
      <c r="I93" s="33"/>
      <c r="J93" s="58">
        <v>-32876</v>
      </c>
    </row>
    <row r="94" spans="1:10" ht="23.25" customHeight="1" x14ac:dyDescent="0.45">
      <c r="A94" s="13" t="s">
        <v>44</v>
      </c>
      <c r="C94" s="56"/>
      <c r="D94" s="32">
        <v>4615</v>
      </c>
      <c r="E94" s="33"/>
      <c r="F94" s="32">
        <v>4750</v>
      </c>
      <c r="G94" s="33"/>
      <c r="H94" s="32">
        <v>6646</v>
      </c>
      <c r="I94" s="33"/>
      <c r="J94" s="59">
        <v>6646</v>
      </c>
    </row>
    <row r="95" spans="1:10" ht="23.25" customHeight="1" x14ac:dyDescent="0.45">
      <c r="A95" s="7" t="s">
        <v>72</v>
      </c>
      <c r="B95" s="16"/>
      <c r="C95" s="6"/>
      <c r="D95" s="23">
        <v>820750</v>
      </c>
      <c r="E95" s="23"/>
      <c r="F95" s="23">
        <v>759169</v>
      </c>
      <c r="G95" s="23"/>
      <c r="H95" s="23">
        <v>807927</v>
      </c>
      <c r="I95" s="23"/>
      <c r="J95" s="23">
        <v>792201</v>
      </c>
    </row>
    <row r="96" spans="1:10" ht="23.25" customHeight="1" x14ac:dyDescent="0.45">
      <c r="A96" s="13" t="s">
        <v>30</v>
      </c>
      <c r="C96" s="9"/>
      <c r="D96" s="32">
        <v>2827</v>
      </c>
      <c r="E96" s="33"/>
      <c r="F96" s="32">
        <v>3532</v>
      </c>
      <c r="G96" s="33"/>
      <c r="H96" s="11">
        <v>0</v>
      </c>
      <c r="I96" s="33"/>
      <c r="J96" s="11">
        <v>0</v>
      </c>
    </row>
    <row r="97" spans="1:10" ht="23.25" customHeight="1" x14ac:dyDescent="0.45">
      <c r="A97" s="7" t="s">
        <v>38</v>
      </c>
      <c r="C97" s="6"/>
      <c r="D97" s="31">
        <v>823577</v>
      </c>
      <c r="E97" s="23"/>
      <c r="F97" s="31">
        <v>762701</v>
      </c>
      <c r="G97" s="23"/>
      <c r="H97" s="31">
        <v>807927</v>
      </c>
      <c r="I97" s="23"/>
      <c r="J97" s="31">
        <v>792201</v>
      </c>
    </row>
    <row r="98" spans="1:10" ht="23.25" customHeight="1" x14ac:dyDescent="0.45">
      <c r="A98" s="7"/>
      <c r="C98" s="9"/>
      <c r="D98" s="33"/>
      <c r="E98" s="33"/>
      <c r="F98" s="33"/>
      <c r="G98" s="33"/>
      <c r="H98" s="33"/>
      <c r="I98" s="33"/>
      <c r="J98" s="33"/>
    </row>
    <row r="99" spans="1:10" ht="23.25" customHeight="1" thickBot="1" x14ac:dyDescent="0.5">
      <c r="A99" s="7" t="s">
        <v>39</v>
      </c>
      <c r="C99" s="6"/>
      <c r="D99" s="22">
        <v>1286868</v>
      </c>
      <c r="E99" s="23"/>
      <c r="F99" s="22">
        <v>1092833</v>
      </c>
      <c r="G99" s="23"/>
      <c r="H99" s="22">
        <v>1060852</v>
      </c>
      <c r="I99" s="23"/>
      <c r="J99" s="22">
        <v>888229</v>
      </c>
    </row>
    <row r="100" spans="1:10" ht="23.25" customHeight="1" thickTop="1" x14ac:dyDescent="0.45">
      <c r="D100" s="66"/>
      <c r="F100" s="66"/>
    </row>
  </sheetData>
  <mergeCells count="9">
    <mergeCell ref="D78:J78"/>
    <mergeCell ref="D79:F79"/>
    <mergeCell ref="H79:J79"/>
    <mergeCell ref="D5:J5"/>
    <mergeCell ref="D6:F6"/>
    <mergeCell ref="H6:J6"/>
    <mergeCell ref="D42:J42"/>
    <mergeCell ref="D43:F43"/>
    <mergeCell ref="H43:J43"/>
  </mergeCells>
  <pageMargins left="0.70866141732283472" right="0.43307086614173229" top="0.74803149606299213" bottom="0.23622047244094491" header="0.51181102362204722" footer="0.51181102362204722"/>
  <pageSetup paperSize="9" scale="75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J52"/>
  <sheetViews>
    <sheetView view="pageBreakPreview" zoomScale="108" zoomScaleNormal="90" zoomScaleSheetLayoutView="85" workbookViewId="0">
      <selection activeCell="A5" sqref="A5"/>
    </sheetView>
  </sheetViews>
  <sheetFormatPr defaultColWidth="9" defaultRowHeight="23.25" customHeight="1" x14ac:dyDescent="0.45"/>
  <cols>
    <col min="1" max="1" width="46.42578125" style="13" customWidth="1"/>
    <col min="2" max="2" width="8.42578125" style="15" customWidth="1"/>
    <col min="3" max="3" width="1" customWidth="1"/>
    <col min="4" max="4" width="15.42578125" customWidth="1"/>
    <col min="5" max="5" width="1" customWidth="1"/>
    <col min="6" max="6" width="15.42578125" customWidth="1"/>
    <col min="7" max="7" width="1" customWidth="1"/>
    <col min="8" max="8" width="15.42578125" customWidth="1"/>
    <col min="9" max="9" width="1" customWidth="1"/>
    <col min="10" max="10" width="15.42578125" customWidth="1"/>
  </cols>
  <sheetData>
    <row r="1" spans="1:10" ht="23.25" customHeight="1" x14ac:dyDescent="0.45">
      <c r="A1" s="7" t="s">
        <v>42</v>
      </c>
      <c r="J1" s="43" t="s">
        <v>87</v>
      </c>
    </row>
    <row r="2" spans="1:10" ht="23.25" customHeight="1" x14ac:dyDescent="0.45">
      <c r="A2" s="7" t="s">
        <v>86</v>
      </c>
      <c r="J2" s="43" t="s">
        <v>79</v>
      </c>
    </row>
    <row r="3" spans="1:10" ht="23.25" customHeight="1" x14ac:dyDescent="0.45">
      <c r="A3" s="7" t="s">
        <v>180</v>
      </c>
      <c r="D3" s="12"/>
      <c r="E3" s="12"/>
      <c r="F3" s="12"/>
      <c r="G3" s="12"/>
      <c r="H3" s="12"/>
      <c r="I3" s="12"/>
      <c r="J3" s="12"/>
    </row>
    <row r="4" spans="1:10" ht="23.25" customHeight="1" x14ac:dyDescent="0.45">
      <c r="A4" s="7"/>
      <c r="D4" s="12"/>
      <c r="E4" s="12"/>
      <c r="F4" s="12"/>
      <c r="G4" s="12"/>
      <c r="H4" s="12"/>
      <c r="I4" s="12"/>
      <c r="J4" s="12"/>
    </row>
    <row r="5" spans="1:10" ht="23.25" customHeight="1" x14ac:dyDescent="0.45">
      <c r="A5" s="7"/>
      <c r="D5" s="75" t="s">
        <v>81</v>
      </c>
      <c r="E5" s="75"/>
      <c r="F5" s="75"/>
      <c r="G5" s="75"/>
      <c r="H5" s="75"/>
      <c r="I5" s="75"/>
      <c r="J5" s="75"/>
    </row>
    <row r="6" spans="1:10" ht="23.25" customHeight="1" x14ac:dyDescent="0.45">
      <c r="A6" s="7"/>
      <c r="C6" s="46"/>
      <c r="D6" s="75" t="s">
        <v>0</v>
      </c>
      <c r="E6" s="75"/>
      <c r="F6" s="75"/>
      <c r="G6" s="12"/>
      <c r="H6" s="75" t="s">
        <v>26</v>
      </c>
      <c r="I6" s="75"/>
      <c r="J6" s="75"/>
    </row>
    <row r="7" spans="1:10" ht="23.25" customHeight="1" x14ac:dyDescent="0.45">
      <c r="A7" s="7"/>
      <c r="B7" s="45" t="s">
        <v>1</v>
      </c>
      <c r="C7" s="12"/>
      <c r="D7" s="60">
        <v>2565</v>
      </c>
      <c r="E7" s="12"/>
      <c r="F7" s="60">
        <v>2564</v>
      </c>
      <c r="G7" s="12"/>
      <c r="H7" s="60">
        <v>2565</v>
      </c>
      <c r="I7" s="12"/>
      <c r="J7" s="60">
        <v>2564</v>
      </c>
    </row>
    <row r="8" spans="1:10" ht="23.25" customHeight="1" x14ac:dyDescent="0.45">
      <c r="A8" s="8"/>
      <c r="C8" s="46"/>
      <c r="D8" s="77"/>
      <c r="E8" s="77"/>
      <c r="F8" s="77"/>
      <c r="G8" s="77"/>
      <c r="H8" s="77"/>
      <c r="I8" s="77"/>
      <c r="J8" s="77"/>
    </row>
    <row r="9" spans="1:10" ht="23.25" customHeight="1" x14ac:dyDescent="0.45">
      <c r="A9" s="8" t="s">
        <v>54</v>
      </c>
      <c r="C9" s="9"/>
      <c r="D9" s="9"/>
      <c r="E9" s="9"/>
      <c r="F9" s="9"/>
      <c r="G9" s="9"/>
      <c r="H9" s="9"/>
      <c r="I9" s="9"/>
      <c r="J9" s="9"/>
    </row>
    <row r="10" spans="1:10" ht="22.35" customHeight="1" x14ac:dyDescent="0.45">
      <c r="A10" s="13" t="s">
        <v>55</v>
      </c>
      <c r="C10" s="9"/>
      <c r="D10" s="42">
        <v>57898</v>
      </c>
      <c r="E10" s="33"/>
      <c r="F10" s="42">
        <v>2682</v>
      </c>
      <c r="G10" s="33"/>
      <c r="H10" s="42">
        <v>12769</v>
      </c>
      <c r="I10" s="33"/>
      <c r="J10" s="42">
        <v>843</v>
      </c>
    </row>
    <row r="11" spans="1:10" ht="23.25" customHeight="1" x14ac:dyDescent="0.45">
      <c r="A11" s="13" t="s">
        <v>134</v>
      </c>
      <c r="C11" s="9"/>
      <c r="D11" s="33">
        <v>2832</v>
      </c>
      <c r="E11" s="33"/>
      <c r="F11" s="33">
        <v>1</v>
      </c>
      <c r="G11" s="33"/>
      <c r="H11" s="33">
        <v>2815</v>
      </c>
      <c r="I11" s="33"/>
      <c r="J11" s="33">
        <v>1405</v>
      </c>
    </row>
    <row r="12" spans="1:10" ht="23.25" customHeight="1" x14ac:dyDescent="0.45">
      <c r="A12" s="13" t="s">
        <v>57</v>
      </c>
      <c r="C12" s="9"/>
      <c r="D12" s="33">
        <v>15498</v>
      </c>
      <c r="E12" s="33"/>
      <c r="F12" s="33">
        <v>2331</v>
      </c>
      <c r="G12" s="33"/>
      <c r="H12" s="33">
        <v>12501</v>
      </c>
      <c r="I12" s="33"/>
      <c r="J12" s="33">
        <v>2986</v>
      </c>
    </row>
    <row r="13" spans="1:10" ht="22.5" customHeight="1" x14ac:dyDescent="0.45">
      <c r="A13" s="7" t="s">
        <v>76</v>
      </c>
      <c r="C13" s="9"/>
      <c r="D13" s="30">
        <v>76228</v>
      </c>
      <c r="E13" s="33"/>
      <c r="F13" s="30">
        <v>5014</v>
      </c>
      <c r="G13" s="33"/>
      <c r="H13" s="30">
        <v>28085</v>
      </c>
      <c r="I13" s="33"/>
      <c r="J13" s="30">
        <v>5234</v>
      </c>
    </row>
    <row r="14" spans="1:10" ht="12.75" customHeight="1" x14ac:dyDescent="0.45">
      <c r="A14" s="7"/>
      <c r="C14" s="9"/>
      <c r="D14" s="23"/>
      <c r="E14" s="33"/>
      <c r="F14" s="23"/>
      <c r="G14" s="33"/>
      <c r="H14" s="23"/>
      <c r="I14" s="33"/>
      <c r="J14" s="23"/>
    </row>
    <row r="15" spans="1:10" ht="23.25" customHeight="1" x14ac:dyDescent="0.45">
      <c r="A15" s="8" t="s">
        <v>164</v>
      </c>
      <c r="C15" s="9"/>
      <c r="D15" s="23"/>
      <c r="E15" s="33"/>
      <c r="F15" s="23"/>
      <c r="G15" s="33"/>
      <c r="H15" s="9"/>
      <c r="I15" s="33"/>
      <c r="J15" s="23"/>
    </row>
    <row r="16" spans="1:10" ht="23.25" customHeight="1" x14ac:dyDescent="0.45">
      <c r="A16" s="13" t="s">
        <v>56</v>
      </c>
      <c r="C16" s="9"/>
      <c r="D16" s="42">
        <v>27634</v>
      </c>
      <c r="E16" s="33"/>
      <c r="F16" s="42">
        <v>2222</v>
      </c>
      <c r="G16" s="33"/>
      <c r="H16" s="42">
        <v>6818</v>
      </c>
      <c r="I16" s="33"/>
      <c r="J16" s="42">
        <v>1212</v>
      </c>
    </row>
    <row r="17" spans="1:10" ht="23.25" customHeight="1" x14ac:dyDescent="0.45">
      <c r="A17" s="13" t="s">
        <v>73</v>
      </c>
      <c r="C17" s="9"/>
      <c r="D17" s="42">
        <v>3566</v>
      </c>
      <c r="E17" s="33"/>
      <c r="F17" s="42">
        <v>48</v>
      </c>
      <c r="G17" s="33"/>
      <c r="H17" s="42">
        <v>54</v>
      </c>
      <c r="I17" s="33"/>
      <c r="J17" s="42">
        <v>35</v>
      </c>
    </row>
    <row r="18" spans="1:10" ht="23.25" customHeight="1" x14ac:dyDescent="0.45">
      <c r="A18" s="13" t="s">
        <v>58</v>
      </c>
      <c r="C18" s="9"/>
      <c r="D18" s="42">
        <v>14547</v>
      </c>
      <c r="E18" s="33"/>
      <c r="F18" s="42">
        <v>17668</v>
      </c>
      <c r="G18" s="33"/>
      <c r="H18" s="42">
        <v>10058</v>
      </c>
      <c r="I18" s="33"/>
      <c r="J18" s="42">
        <v>10275</v>
      </c>
    </row>
    <row r="19" spans="1:10" ht="23.25" customHeight="1" x14ac:dyDescent="0.45">
      <c r="A19" s="13" t="s">
        <v>27</v>
      </c>
      <c r="C19" s="9"/>
      <c r="D19" s="28">
        <v>4761</v>
      </c>
      <c r="E19" s="33"/>
      <c r="F19" s="28">
        <v>2809</v>
      </c>
      <c r="G19" s="33"/>
      <c r="H19" s="33">
        <v>781</v>
      </c>
      <c r="I19" s="33"/>
      <c r="J19" s="33">
        <v>971</v>
      </c>
    </row>
    <row r="20" spans="1:10" ht="23.25" customHeight="1" x14ac:dyDescent="0.45">
      <c r="A20" s="7" t="s">
        <v>77</v>
      </c>
      <c r="C20" s="9"/>
      <c r="D20" s="39">
        <v>50508</v>
      </c>
      <c r="E20" s="33"/>
      <c r="F20" s="39">
        <v>22747</v>
      </c>
      <c r="G20" s="33"/>
      <c r="H20" s="39">
        <v>17711</v>
      </c>
      <c r="I20" s="33"/>
      <c r="J20" s="39">
        <v>12493</v>
      </c>
    </row>
    <row r="21" spans="1:10" ht="23.1" customHeight="1" x14ac:dyDescent="0.45">
      <c r="C21" s="9"/>
      <c r="D21" s="28"/>
      <c r="E21" s="33"/>
      <c r="F21" s="28"/>
      <c r="G21" s="33"/>
      <c r="H21" s="33"/>
      <c r="I21" s="33"/>
      <c r="J21" s="33"/>
    </row>
    <row r="22" spans="1:10" ht="23.25" customHeight="1" x14ac:dyDescent="0.45">
      <c r="A22" s="7" t="s">
        <v>162</v>
      </c>
      <c r="C22" s="6"/>
      <c r="D22" s="23">
        <v>25720</v>
      </c>
      <c r="E22" s="23"/>
      <c r="F22" s="23">
        <v>-17733</v>
      </c>
      <c r="G22" s="23"/>
      <c r="H22" s="23">
        <v>10374</v>
      </c>
      <c r="I22" s="23"/>
      <c r="J22" s="23">
        <v>-7259</v>
      </c>
    </row>
    <row r="23" spans="1:10" ht="23.25" customHeight="1" x14ac:dyDescent="0.45">
      <c r="A23" s="13" t="s">
        <v>157</v>
      </c>
      <c r="C23" s="9"/>
      <c r="D23" s="21">
        <v>23</v>
      </c>
      <c r="E23" s="33"/>
      <c r="F23" s="21">
        <v>2193</v>
      </c>
      <c r="G23" s="33"/>
      <c r="H23" s="21">
        <v>24</v>
      </c>
      <c r="I23" s="33"/>
      <c r="J23" s="21">
        <v>33</v>
      </c>
    </row>
    <row r="24" spans="1:10" ht="23.1" customHeight="1" x14ac:dyDescent="0.45">
      <c r="C24" s="26"/>
      <c r="D24" s="33"/>
      <c r="E24" s="28"/>
      <c r="F24" s="33"/>
      <c r="G24" s="28"/>
      <c r="H24" s="28"/>
      <c r="I24" s="28"/>
      <c r="J24" s="28"/>
    </row>
    <row r="25" spans="1:10" ht="23.25" customHeight="1" x14ac:dyDescent="0.45">
      <c r="A25" s="7" t="s">
        <v>158</v>
      </c>
      <c r="C25" s="6"/>
      <c r="D25" s="31">
        <v>25743</v>
      </c>
      <c r="E25" s="23"/>
      <c r="F25" s="31">
        <v>-15540</v>
      </c>
      <c r="G25" s="23"/>
      <c r="H25" s="31">
        <v>10398</v>
      </c>
      <c r="I25" s="23"/>
      <c r="J25" s="31">
        <v>-7226</v>
      </c>
    </row>
    <row r="26" spans="1:10" ht="23.1" customHeight="1" x14ac:dyDescent="0.45">
      <c r="A26" s="7"/>
      <c r="C26" s="6"/>
      <c r="D26" s="23"/>
      <c r="E26" s="23"/>
      <c r="F26" s="23"/>
      <c r="G26" s="23"/>
      <c r="H26" s="23"/>
      <c r="I26" s="23"/>
      <c r="J26" s="23"/>
    </row>
    <row r="27" spans="1:10" ht="22.5" customHeight="1" x14ac:dyDescent="0.45">
      <c r="A27" s="7" t="s">
        <v>59</v>
      </c>
      <c r="B27" s="44"/>
      <c r="C27" s="12"/>
      <c r="D27" s="12"/>
      <c r="E27" s="12"/>
      <c r="F27" s="12"/>
      <c r="G27" s="12"/>
      <c r="H27" s="12"/>
      <c r="I27" s="12"/>
      <c r="J27" s="12"/>
    </row>
    <row r="28" spans="1:10" ht="22.5" customHeight="1" x14ac:dyDescent="0.45">
      <c r="A28" s="7" t="s">
        <v>191</v>
      </c>
      <c r="C28" s="6"/>
      <c r="D28" s="32">
        <v>0</v>
      </c>
      <c r="E28" s="23"/>
      <c r="F28" s="32">
        <v>0</v>
      </c>
      <c r="G28" s="10"/>
      <c r="H28" s="11">
        <v>0</v>
      </c>
      <c r="I28" s="10"/>
      <c r="J28" s="11">
        <v>0</v>
      </c>
    </row>
    <row r="29" spans="1:10" ht="22.5" customHeight="1" thickBot="1" x14ac:dyDescent="0.5">
      <c r="A29" s="7" t="s">
        <v>159</v>
      </c>
      <c r="C29" s="6"/>
      <c r="D29" s="22">
        <v>25743</v>
      </c>
      <c r="E29" s="23"/>
      <c r="F29" s="22">
        <v>-15540</v>
      </c>
      <c r="G29" s="23"/>
      <c r="H29" s="22">
        <v>10398</v>
      </c>
      <c r="I29" s="23"/>
      <c r="J29" s="22">
        <v>-7226</v>
      </c>
    </row>
    <row r="30" spans="1:10" ht="9" customHeight="1" thickTop="1" x14ac:dyDescent="0.45">
      <c r="A30" s="8"/>
      <c r="C30" s="6"/>
      <c r="D30" s="23"/>
      <c r="E30" s="23"/>
      <c r="F30" s="23"/>
      <c r="G30" s="23"/>
      <c r="H30" s="23"/>
      <c r="I30" s="23"/>
      <c r="J30" s="23"/>
    </row>
    <row r="32" spans="1:10" ht="22.5" customHeight="1" x14ac:dyDescent="0.45">
      <c r="A32" s="7" t="s">
        <v>42</v>
      </c>
      <c r="J32" s="43" t="s">
        <v>87</v>
      </c>
    </row>
    <row r="33" spans="1:10" ht="22.5" customHeight="1" x14ac:dyDescent="0.45">
      <c r="A33" s="7" t="s">
        <v>96</v>
      </c>
      <c r="J33" s="43" t="s">
        <v>79</v>
      </c>
    </row>
    <row r="34" spans="1:10" ht="23.25" customHeight="1" x14ac:dyDescent="0.45">
      <c r="A34" s="7" t="str">
        <f>A3</f>
        <v>สำหรับงวดสามเดือนสิ้นสุดวันที่ 30 มิถุนายน 2565</v>
      </c>
      <c r="D34" s="12"/>
      <c r="E34" s="12"/>
      <c r="F34" s="12"/>
      <c r="G34" s="12"/>
      <c r="H34" s="12"/>
      <c r="I34" s="12"/>
      <c r="J34" s="12"/>
    </row>
    <row r="35" spans="1:10" ht="22.5" customHeight="1" x14ac:dyDescent="0.45">
      <c r="A35" s="7"/>
    </row>
    <row r="36" spans="1:10" ht="22.5" customHeight="1" x14ac:dyDescent="0.45">
      <c r="A36" s="7"/>
      <c r="D36" s="75" t="s">
        <v>81</v>
      </c>
      <c r="E36" s="75"/>
      <c r="F36" s="75"/>
      <c r="G36" s="75"/>
      <c r="H36" s="75"/>
      <c r="I36" s="75"/>
      <c r="J36" s="75"/>
    </row>
    <row r="37" spans="1:10" ht="22.5" customHeight="1" x14ac:dyDescent="0.45">
      <c r="A37" s="7"/>
      <c r="C37" s="46"/>
      <c r="D37" s="75" t="s">
        <v>0</v>
      </c>
      <c r="E37" s="75"/>
      <c r="F37" s="75"/>
      <c r="G37" s="12"/>
      <c r="H37" s="75" t="s">
        <v>26</v>
      </c>
      <c r="I37" s="75"/>
      <c r="J37" s="75"/>
    </row>
    <row r="38" spans="1:10" ht="22.5" customHeight="1" x14ac:dyDescent="0.45">
      <c r="A38" s="7"/>
      <c r="B38" s="45" t="s">
        <v>1</v>
      </c>
      <c r="C38" s="12"/>
      <c r="D38" s="60">
        <v>2565</v>
      </c>
      <c r="E38" s="12"/>
      <c r="F38" s="60">
        <v>2564</v>
      </c>
      <c r="G38" s="12"/>
      <c r="H38" s="60">
        <v>2565</v>
      </c>
      <c r="I38" s="12"/>
      <c r="J38" s="60">
        <v>2564</v>
      </c>
    </row>
    <row r="39" spans="1:10" ht="22.5" customHeight="1" x14ac:dyDescent="0.45">
      <c r="A39" s="7"/>
      <c r="B39" s="44"/>
      <c r="C39" s="12"/>
      <c r="D39" s="12"/>
      <c r="E39" s="12"/>
      <c r="F39" s="12"/>
      <c r="G39" s="12"/>
      <c r="H39" s="12"/>
      <c r="I39" s="12"/>
      <c r="J39" s="12"/>
    </row>
    <row r="40" spans="1:10" ht="23.25" customHeight="1" x14ac:dyDescent="0.45">
      <c r="A40" s="7" t="s">
        <v>60</v>
      </c>
      <c r="C40" s="6"/>
      <c r="D40" s="6"/>
      <c r="E40" s="6"/>
      <c r="F40" s="6"/>
      <c r="G40" s="6"/>
      <c r="H40" s="6"/>
      <c r="I40" s="6"/>
      <c r="J40" s="6"/>
    </row>
    <row r="41" spans="1:10" ht="23.25" customHeight="1" x14ac:dyDescent="0.45">
      <c r="A41" s="13" t="s">
        <v>61</v>
      </c>
      <c r="C41" s="6"/>
      <c r="D41" s="33">
        <v>26242</v>
      </c>
      <c r="E41" s="33"/>
      <c r="F41" s="33">
        <v>-14928</v>
      </c>
      <c r="G41" s="33"/>
      <c r="H41" s="33">
        <v>10398</v>
      </c>
      <c r="I41" s="33"/>
      <c r="J41" s="33">
        <v>-7226</v>
      </c>
    </row>
    <row r="42" spans="1:10" ht="23.25" customHeight="1" x14ac:dyDescent="0.45">
      <c r="A42" s="47" t="s">
        <v>62</v>
      </c>
      <c r="C42" s="6"/>
      <c r="D42" s="33">
        <v>-499</v>
      </c>
      <c r="E42" s="33"/>
      <c r="F42" s="33">
        <v>-612</v>
      </c>
      <c r="G42" s="33"/>
      <c r="H42" s="11">
        <v>0</v>
      </c>
      <c r="I42" s="33"/>
      <c r="J42" s="11">
        <v>0</v>
      </c>
    </row>
    <row r="43" spans="1:10" ht="23.25" customHeight="1" thickBot="1" x14ac:dyDescent="0.5">
      <c r="A43" s="7" t="s">
        <v>158</v>
      </c>
      <c r="C43" s="6"/>
      <c r="D43" s="24">
        <v>25743</v>
      </c>
      <c r="E43" s="23"/>
      <c r="F43" s="24">
        <v>-15540</v>
      </c>
      <c r="G43" s="23"/>
      <c r="H43" s="24">
        <v>10398</v>
      </c>
      <c r="I43" s="23"/>
      <c r="J43" s="24">
        <v>-7226</v>
      </c>
    </row>
    <row r="44" spans="1:10" ht="23.1" customHeight="1" thickTop="1" x14ac:dyDescent="0.45">
      <c r="A44" s="7"/>
      <c r="C44" s="6"/>
      <c r="D44" s="23"/>
      <c r="E44" s="23"/>
      <c r="F44" s="23"/>
      <c r="G44" s="23"/>
      <c r="H44" s="23"/>
      <c r="I44" s="23"/>
      <c r="J44" s="23"/>
    </row>
    <row r="45" spans="1:10" ht="23.25" customHeight="1" x14ac:dyDescent="0.45">
      <c r="A45" s="7" t="s">
        <v>67</v>
      </c>
      <c r="C45" s="6"/>
      <c r="D45" s="23"/>
      <c r="E45" s="23"/>
      <c r="F45" s="23"/>
      <c r="G45" s="23"/>
      <c r="H45" s="23"/>
      <c r="I45" s="23"/>
      <c r="J45" s="23"/>
    </row>
    <row r="46" spans="1:10" ht="23.25" customHeight="1" x14ac:dyDescent="0.45">
      <c r="A46" s="13" t="s">
        <v>61</v>
      </c>
      <c r="C46" s="6"/>
      <c r="D46" s="33">
        <v>26242</v>
      </c>
      <c r="E46" s="33"/>
      <c r="F46" s="33">
        <v>-14928</v>
      </c>
      <c r="G46" s="33"/>
      <c r="H46" s="33">
        <v>10398</v>
      </c>
      <c r="I46" s="33"/>
      <c r="J46" s="33">
        <v>-7226</v>
      </c>
    </row>
    <row r="47" spans="1:10" ht="23.25" customHeight="1" x14ac:dyDescent="0.45">
      <c r="A47" s="47" t="s">
        <v>62</v>
      </c>
      <c r="C47" s="6"/>
      <c r="D47" s="33">
        <v>-499</v>
      </c>
      <c r="E47" s="33"/>
      <c r="F47" s="33">
        <v>-612</v>
      </c>
      <c r="G47" s="33"/>
      <c r="H47" s="33">
        <v>0</v>
      </c>
      <c r="I47" s="33"/>
      <c r="J47" s="33">
        <v>0</v>
      </c>
    </row>
    <row r="48" spans="1:10" ht="23.25" customHeight="1" thickBot="1" x14ac:dyDescent="0.5">
      <c r="A48" s="7" t="s">
        <v>159</v>
      </c>
      <c r="C48" s="6"/>
      <c r="D48" s="24">
        <v>25743</v>
      </c>
      <c r="E48" s="23"/>
      <c r="F48" s="24">
        <v>-15540</v>
      </c>
      <c r="G48" s="23"/>
      <c r="H48" s="24">
        <v>10398</v>
      </c>
      <c r="I48" s="23"/>
      <c r="J48" s="24">
        <v>-7226</v>
      </c>
    </row>
    <row r="49" spans="1:10" ht="23.1" customHeight="1" thickTop="1" x14ac:dyDescent="0.45">
      <c r="A49" s="7"/>
      <c r="C49" s="6"/>
      <c r="D49" s="23"/>
      <c r="E49" s="23"/>
      <c r="F49" s="23"/>
      <c r="G49" s="23"/>
      <c r="H49" s="23"/>
      <c r="I49" s="23"/>
      <c r="J49" s="23"/>
    </row>
    <row r="50" spans="1:10" ht="23.25" customHeight="1" x14ac:dyDescent="0.45">
      <c r="A50" s="7" t="s">
        <v>160</v>
      </c>
      <c r="C50" s="25"/>
      <c r="E50" s="28"/>
      <c r="G50" s="28"/>
      <c r="I50" s="28"/>
    </row>
    <row r="51" spans="1:10" ht="23.25" customHeight="1" thickBot="1" x14ac:dyDescent="0.5">
      <c r="A51" s="13" t="s">
        <v>161</v>
      </c>
      <c r="C51" s="6"/>
      <c r="D51" s="41">
        <v>1.8976229456036931E-2</v>
      </c>
      <c r="E51" s="27"/>
      <c r="F51" s="41">
        <v>-1.677763756701867E-2</v>
      </c>
      <c r="G51" s="27"/>
      <c r="H51" s="41">
        <v>7.5190470956433206E-3</v>
      </c>
      <c r="I51" s="27"/>
      <c r="J51" s="41">
        <v>-8.121329652952633E-3</v>
      </c>
    </row>
    <row r="52" spans="1:10" ht="23.25" customHeight="1" thickTop="1" x14ac:dyDescent="0.45"/>
  </sheetData>
  <mergeCells count="7">
    <mergeCell ref="D37:F37"/>
    <mergeCell ref="H37:J37"/>
    <mergeCell ref="D5:J5"/>
    <mergeCell ref="D6:F6"/>
    <mergeCell ref="H6:J6"/>
    <mergeCell ref="D8:J8"/>
    <mergeCell ref="D36:J36"/>
  </mergeCells>
  <pageMargins left="0.70866141732283505" right="0.43307086614173201" top="0.74803149606299202" bottom="0.23622047244094499" header="0.511811023622047" footer="0.511811023622047"/>
  <pageSetup paperSize="9" scale="85" firstPageNumber="4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7725-3E5F-47C0-826D-22D68A01425A}">
  <sheetPr>
    <tabColor theme="8" tint="0.59999389629810485"/>
  </sheetPr>
  <dimension ref="A1:J56"/>
  <sheetViews>
    <sheetView view="pageBreakPreview" zoomScale="106" zoomScaleNormal="90" zoomScaleSheetLayoutView="85" workbookViewId="0">
      <selection activeCell="A5" sqref="A5"/>
    </sheetView>
  </sheetViews>
  <sheetFormatPr defaultColWidth="9" defaultRowHeight="23.25" customHeight="1" x14ac:dyDescent="0.45"/>
  <cols>
    <col min="1" max="1" width="46.140625" style="13" customWidth="1"/>
    <col min="2" max="2" width="8.42578125" style="15" customWidth="1"/>
    <col min="3" max="3" width="1" customWidth="1"/>
    <col min="4" max="4" width="15.42578125" customWidth="1"/>
    <col min="5" max="5" width="1" customWidth="1"/>
    <col min="6" max="6" width="15.42578125" customWidth="1"/>
    <col min="7" max="7" width="1" customWidth="1"/>
    <col min="8" max="8" width="15.42578125" customWidth="1"/>
    <col min="9" max="9" width="1" customWidth="1"/>
    <col min="10" max="10" width="15.42578125" customWidth="1"/>
  </cols>
  <sheetData>
    <row r="1" spans="1:10" ht="23.25" customHeight="1" x14ac:dyDescent="0.45">
      <c r="A1" s="7" t="s">
        <v>42</v>
      </c>
      <c r="J1" s="43" t="s">
        <v>87</v>
      </c>
    </row>
    <row r="2" spans="1:10" ht="23.25" customHeight="1" x14ac:dyDescent="0.45">
      <c r="A2" s="7" t="s">
        <v>86</v>
      </c>
      <c r="J2" s="43" t="s">
        <v>79</v>
      </c>
    </row>
    <row r="3" spans="1:10" ht="23.25" customHeight="1" x14ac:dyDescent="0.45">
      <c r="A3" s="7" t="s">
        <v>181</v>
      </c>
      <c r="D3" s="12"/>
      <c r="E3" s="12"/>
      <c r="F3" s="12"/>
      <c r="G3" s="12"/>
      <c r="H3" s="12"/>
      <c r="I3" s="12"/>
      <c r="J3" s="12"/>
    </row>
    <row r="4" spans="1:10" ht="23.25" customHeight="1" x14ac:dyDescent="0.45">
      <c r="A4" s="7"/>
      <c r="D4" s="12"/>
      <c r="E4" s="12"/>
      <c r="F4" s="12"/>
      <c r="G4" s="12"/>
      <c r="H4" s="12"/>
      <c r="I4" s="12"/>
      <c r="J4" s="12"/>
    </row>
    <row r="5" spans="1:10" ht="23.25" customHeight="1" x14ac:dyDescent="0.45">
      <c r="A5" s="7"/>
      <c r="D5" s="75" t="s">
        <v>81</v>
      </c>
      <c r="E5" s="75"/>
      <c r="F5" s="75"/>
      <c r="G5" s="75"/>
      <c r="H5" s="75"/>
      <c r="I5" s="75"/>
      <c r="J5" s="75"/>
    </row>
    <row r="6" spans="1:10" ht="23.25" customHeight="1" x14ac:dyDescent="0.45">
      <c r="A6" s="7"/>
      <c r="C6" s="46"/>
      <c r="D6" s="75" t="s">
        <v>0</v>
      </c>
      <c r="E6" s="75"/>
      <c r="F6" s="75"/>
      <c r="G6" s="12"/>
      <c r="H6" s="75" t="s">
        <v>26</v>
      </c>
      <c r="I6" s="75"/>
      <c r="J6" s="75"/>
    </row>
    <row r="7" spans="1:10" ht="23.25" customHeight="1" x14ac:dyDescent="0.45">
      <c r="A7" s="7"/>
      <c r="B7" s="45" t="s">
        <v>1</v>
      </c>
      <c r="C7" s="12"/>
      <c r="D7" s="60">
        <v>2565</v>
      </c>
      <c r="E7" s="12"/>
      <c r="F7" s="60">
        <v>2564</v>
      </c>
      <c r="G7" s="12"/>
      <c r="H7" s="60">
        <v>2565</v>
      </c>
      <c r="I7" s="12"/>
      <c r="J7" s="60">
        <v>2564</v>
      </c>
    </row>
    <row r="8" spans="1:10" ht="23.25" customHeight="1" x14ac:dyDescent="0.45">
      <c r="A8" s="8"/>
      <c r="C8" s="46"/>
      <c r="D8" s="77"/>
      <c r="E8" s="77"/>
      <c r="F8" s="77"/>
      <c r="G8" s="77"/>
      <c r="H8" s="77"/>
      <c r="I8" s="77"/>
      <c r="J8" s="77"/>
    </row>
    <row r="9" spans="1:10" ht="23.25" customHeight="1" x14ac:dyDescent="0.45">
      <c r="A9" s="8" t="s">
        <v>54</v>
      </c>
      <c r="C9" s="9"/>
      <c r="D9" s="9"/>
      <c r="E9" s="9"/>
      <c r="F9" s="9"/>
      <c r="G9" s="9"/>
      <c r="H9" s="9"/>
      <c r="I9" s="9"/>
      <c r="J9" s="9"/>
    </row>
    <row r="10" spans="1:10" ht="22.35" customHeight="1" x14ac:dyDescent="0.45">
      <c r="A10" s="13" t="s">
        <v>55</v>
      </c>
      <c r="C10" s="9"/>
      <c r="D10" s="42">
        <v>95013</v>
      </c>
      <c r="E10" s="33"/>
      <c r="F10" s="42">
        <v>4318</v>
      </c>
      <c r="G10" s="33"/>
      <c r="H10" s="42">
        <v>15376</v>
      </c>
      <c r="I10" s="33"/>
      <c r="J10" s="42">
        <v>2479</v>
      </c>
    </row>
    <row r="11" spans="1:10" ht="23.25" customHeight="1" x14ac:dyDescent="0.45">
      <c r="A11" s="13" t="s">
        <v>134</v>
      </c>
      <c r="C11" s="9"/>
      <c r="D11" s="33">
        <v>3096</v>
      </c>
      <c r="E11" s="33"/>
      <c r="F11" s="33">
        <v>5</v>
      </c>
      <c r="G11" s="33"/>
      <c r="H11" s="33">
        <v>5265</v>
      </c>
      <c r="I11" s="33"/>
      <c r="J11" s="33">
        <v>2782</v>
      </c>
    </row>
    <row r="12" spans="1:10" ht="23.25" customHeight="1" x14ac:dyDescent="0.45">
      <c r="A12" s="13" t="s">
        <v>57</v>
      </c>
      <c r="C12" s="9"/>
      <c r="D12" s="33">
        <v>39800</v>
      </c>
      <c r="E12" s="33"/>
      <c r="F12" s="33">
        <v>4698</v>
      </c>
      <c r="G12" s="33"/>
      <c r="H12" s="33">
        <v>14935</v>
      </c>
      <c r="I12" s="33"/>
      <c r="J12" s="33">
        <v>6006</v>
      </c>
    </row>
    <row r="13" spans="1:10" ht="22.5" customHeight="1" x14ac:dyDescent="0.45">
      <c r="A13" s="7" t="s">
        <v>76</v>
      </c>
      <c r="C13" s="9"/>
      <c r="D13" s="30">
        <v>137909</v>
      </c>
      <c r="E13" s="33"/>
      <c r="F13" s="30">
        <v>9021</v>
      </c>
      <c r="G13" s="33"/>
      <c r="H13" s="30">
        <v>35576</v>
      </c>
      <c r="I13" s="33"/>
      <c r="J13" s="30">
        <v>11267</v>
      </c>
    </row>
    <row r="14" spans="1:10" ht="12.75" customHeight="1" x14ac:dyDescent="0.45">
      <c r="A14" s="7"/>
      <c r="C14" s="9"/>
      <c r="D14" s="23"/>
      <c r="E14" s="33"/>
      <c r="F14" s="23"/>
      <c r="G14" s="33"/>
      <c r="H14" s="23"/>
      <c r="I14" s="33"/>
      <c r="J14" s="23"/>
    </row>
    <row r="15" spans="1:10" ht="23.25" customHeight="1" x14ac:dyDescent="0.45">
      <c r="A15" s="8" t="s">
        <v>164</v>
      </c>
      <c r="C15" s="9"/>
      <c r="D15" s="23"/>
      <c r="E15" s="33"/>
      <c r="F15" s="23"/>
      <c r="G15" s="33"/>
      <c r="H15" s="23"/>
      <c r="I15" s="33"/>
      <c r="J15" s="23"/>
    </row>
    <row r="16" spans="1:10" ht="23.25" customHeight="1" x14ac:dyDescent="0.45">
      <c r="A16" s="13" t="s">
        <v>56</v>
      </c>
      <c r="C16" s="9"/>
      <c r="D16" s="42">
        <v>45076</v>
      </c>
      <c r="E16" s="33"/>
      <c r="F16" s="42">
        <v>2868</v>
      </c>
      <c r="G16" s="33"/>
      <c r="H16" s="42">
        <v>7032</v>
      </c>
      <c r="I16" s="33"/>
      <c r="J16" s="42">
        <v>1858</v>
      </c>
    </row>
    <row r="17" spans="1:10" ht="23.25" customHeight="1" x14ac:dyDescent="0.45">
      <c r="A17" s="13" t="s">
        <v>73</v>
      </c>
      <c r="C17" s="9"/>
      <c r="D17" s="42">
        <v>5093</v>
      </c>
      <c r="E17" s="33"/>
      <c r="F17" s="42">
        <v>210</v>
      </c>
      <c r="G17" s="33"/>
      <c r="H17" s="42">
        <v>96</v>
      </c>
      <c r="I17" s="33"/>
      <c r="J17" s="42">
        <v>197</v>
      </c>
    </row>
    <row r="18" spans="1:10" ht="23.25" customHeight="1" x14ac:dyDescent="0.45">
      <c r="A18" s="13" t="s">
        <v>58</v>
      </c>
      <c r="C18" s="9"/>
      <c r="D18" s="42">
        <v>27200</v>
      </c>
      <c r="E18" s="33"/>
      <c r="F18" s="42">
        <v>37069</v>
      </c>
      <c r="G18" s="33"/>
      <c r="H18" s="42">
        <v>19288</v>
      </c>
      <c r="I18" s="33"/>
      <c r="J18" s="42">
        <v>29692</v>
      </c>
    </row>
    <row r="19" spans="1:10" ht="23.25" customHeight="1" x14ac:dyDescent="0.45">
      <c r="A19" s="13" t="s">
        <v>27</v>
      </c>
      <c r="C19" s="9"/>
      <c r="D19" s="28">
        <v>7263</v>
      </c>
      <c r="E19" s="33"/>
      <c r="F19" s="28">
        <v>5110</v>
      </c>
      <c r="G19" s="33"/>
      <c r="H19" s="33">
        <v>1432</v>
      </c>
      <c r="I19" s="33"/>
      <c r="J19" s="33">
        <v>1848</v>
      </c>
    </row>
    <row r="20" spans="1:10" ht="23.25" customHeight="1" x14ac:dyDescent="0.45">
      <c r="A20" s="7" t="s">
        <v>77</v>
      </c>
      <c r="C20" s="9"/>
      <c r="D20" s="39">
        <v>84632</v>
      </c>
      <c r="E20" s="33"/>
      <c r="F20" s="39">
        <v>45257</v>
      </c>
      <c r="G20" s="33"/>
      <c r="H20" s="39">
        <v>27848</v>
      </c>
      <c r="I20" s="33"/>
      <c r="J20" s="39">
        <v>33595</v>
      </c>
    </row>
    <row r="21" spans="1:10" ht="23.1" customHeight="1" x14ac:dyDescent="0.45">
      <c r="C21" s="9"/>
      <c r="D21" s="28"/>
      <c r="E21" s="33"/>
      <c r="F21" s="28"/>
      <c r="G21" s="33"/>
      <c r="H21" s="33"/>
      <c r="I21" s="33"/>
      <c r="J21" s="33"/>
    </row>
    <row r="22" spans="1:10" ht="23.25" customHeight="1" x14ac:dyDescent="0.45">
      <c r="A22" s="7" t="s">
        <v>162</v>
      </c>
      <c r="C22" s="6"/>
      <c r="D22" s="23">
        <v>53277</v>
      </c>
      <c r="E22" s="23"/>
      <c r="F22" s="23">
        <v>-36236</v>
      </c>
      <c r="G22" s="23"/>
      <c r="H22" s="23">
        <v>7728</v>
      </c>
      <c r="I22" s="23"/>
      <c r="J22" s="23">
        <v>-22328</v>
      </c>
    </row>
    <row r="23" spans="1:10" ht="23.25" customHeight="1" x14ac:dyDescent="0.45">
      <c r="A23" s="13" t="s">
        <v>157</v>
      </c>
      <c r="C23" s="9"/>
      <c r="D23" s="21">
        <v>-344</v>
      </c>
      <c r="E23" s="33"/>
      <c r="F23" s="21">
        <v>4468</v>
      </c>
      <c r="G23" s="33"/>
      <c r="H23" s="21">
        <v>55</v>
      </c>
      <c r="I23" s="33"/>
      <c r="J23" s="21">
        <v>83</v>
      </c>
    </row>
    <row r="24" spans="1:10" ht="23.1" customHeight="1" x14ac:dyDescent="0.45">
      <c r="C24" s="26"/>
      <c r="D24" s="33"/>
      <c r="E24" s="28"/>
      <c r="F24" s="33"/>
      <c r="G24" s="28"/>
      <c r="H24" s="28"/>
      <c r="I24" s="28"/>
      <c r="J24" s="28"/>
    </row>
    <row r="25" spans="1:10" ht="23.25" customHeight="1" x14ac:dyDescent="0.45">
      <c r="A25" s="7" t="s">
        <v>158</v>
      </c>
      <c r="C25" s="6"/>
      <c r="D25" s="31">
        <v>52933</v>
      </c>
      <c r="E25" s="23"/>
      <c r="F25" s="31">
        <v>-31768</v>
      </c>
      <c r="G25" s="23"/>
      <c r="H25" s="31">
        <v>7783</v>
      </c>
      <c r="I25" s="23"/>
      <c r="J25" s="31">
        <v>-22245</v>
      </c>
    </row>
    <row r="26" spans="1:10" ht="23.1" customHeight="1" x14ac:dyDescent="0.45">
      <c r="A26" s="7"/>
      <c r="C26" s="6"/>
      <c r="D26" s="23"/>
      <c r="E26" s="23"/>
      <c r="F26" s="23"/>
      <c r="G26" s="23"/>
      <c r="H26" s="23"/>
      <c r="I26" s="23"/>
      <c r="J26" s="23"/>
    </row>
    <row r="27" spans="1:10" ht="22.5" customHeight="1" x14ac:dyDescent="0.45">
      <c r="A27" s="7" t="s">
        <v>59</v>
      </c>
      <c r="B27" s="44"/>
      <c r="C27" s="12"/>
      <c r="D27" s="12"/>
      <c r="E27" s="12"/>
      <c r="F27" s="12"/>
      <c r="G27" s="12"/>
      <c r="H27" s="12"/>
      <c r="I27" s="12"/>
      <c r="J27" s="12"/>
    </row>
    <row r="28" spans="1:10" ht="22.5" customHeight="1" x14ac:dyDescent="0.45">
      <c r="A28" s="73" t="s">
        <v>235</v>
      </c>
      <c r="B28" s="44"/>
      <c r="C28" s="12"/>
      <c r="D28" s="12"/>
      <c r="E28" s="12"/>
      <c r="F28" s="12"/>
      <c r="G28" s="12"/>
      <c r="H28" s="12"/>
      <c r="I28" s="12"/>
      <c r="J28" s="12"/>
    </row>
    <row r="29" spans="1:10" ht="22.5" customHeight="1" x14ac:dyDescent="0.45">
      <c r="A29" s="74" t="s">
        <v>236</v>
      </c>
      <c r="B29" s="44"/>
      <c r="C29" s="12"/>
      <c r="D29" s="12"/>
      <c r="E29" s="12"/>
      <c r="F29" s="12"/>
      <c r="G29" s="12"/>
      <c r="H29" s="12"/>
      <c r="I29" s="12"/>
      <c r="J29" s="12"/>
    </row>
    <row r="30" spans="1:10" ht="22.5" customHeight="1" x14ac:dyDescent="0.45">
      <c r="A30" s="13" t="s">
        <v>136</v>
      </c>
      <c r="C30" s="6"/>
      <c r="D30" s="23"/>
      <c r="E30" s="23"/>
      <c r="F30" s="23"/>
      <c r="G30" s="23"/>
      <c r="H30" s="23"/>
      <c r="I30" s="23"/>
      <c r="J30" s="23"/>
    </row>
    <row r="31" spans="1:10" ht="22.5" customHeight="1" x14ac:dyDescent="0.45">
      <c r="A31" s="13" t="s">
        <v>78</v>
      </c>
      <c r="C31" s="6"/>
      <c r="D31" s="32">
        <v>0</v>
      </c>
      <c r="E31" s="23"/>
      <c r="F31" s="32">
        <v>66</v>
      </c>
      <c r="G31" s="10"/>
      <c r="H31" s="11">
        <v>0</v>
      </c>
      <c r="I31" s="10"/>
      <c r="J31" s="11">
        <v>0</v>
      </c>
    </row>
    <row r="32" spans="1:10" ht="22.5" customHeight="1" x14ac:dyDescent="0.45">
      <c r="A32" s="7" t="s">
        <v>191</v>
      </c>
      <c r="C32" s="6"/>
      <c r="D32" s="36">
        <v>0</v>
      </c>
      <c r="E32" s="23"/>
      <c r="F32" s="36">
        <v>66</v>
      </c>
      <c r="G32" s="35"/>
      <c r="H32" s="36">
        <v>0</v>
      </c>
      <c r="I32" s="35"/>
      <c r="J32" s="36">
        <v>0</v>
      </c>
    </row>
    <row r="33" spans="1:10" ht="22.5" customHeight="1" thickBot="1" x14ac:dyDescent="0.5">
      <c r="A33" s="7" t="s">
        <v>159</v>
      </c>
      <c r="C33" s="6"/>
      <c r="D33" s="22">
        <v>52933</v>
      </c>
      <c r="E33" s="23"/>
      <c r="F33" s="22">
        <v>-31702</v>
      </c>
      <c r="G33" s="23"/>
      <c r="H33" s="22">
        <v>7783</v>
      </c>
      <c r="I33" s="23"/>
      <c r="J33" s="22">
        <v>-22245</v>
      </c>
    </row>
    <row r="34" spans="1:10" ht="9" customHeight="1" thickTop="1" x14ac:dyDescent="0.45">
      <c r="A34" s="8"/>
      <c r="C34" s="6"/>
      <c r="D34" s="23"/>
      <c r="E34" s="23"/>
      <c r="F34" s="23"/>
      <c r="G34" s="23"/>
      <c r="H34" s="23"/>
      <c r="I34" s="23"/>
      <c r="J34" s="23"/>
    </row>
    <row r="36" spans="1:10" ht="22.5" customHeight="1" x14ac:dyDescent="0.45">
      <c r="A36" s="7" t="s">
        <v>42</v>
      </c>
      <c r="J36" s="43" t="s">
        <v>87</v>
      </c>
    </row>
    <row r="37" spans="1:10" ht="22.5" customHeight="1" x14ac:dyDescent="0.45">
      <c r="A37" s="7" t="s">
        <v>96</v>
      </c>
      <c r="J37" s="43" t="s">
        <v>79</v>
      </c>
    </row>
    <row r="38" spans="1:10" ht="23.25" customHeight="1" x14ac:dyDescent="0.45">
      <c r="A38" s="7" t="str">
        <f>A3</f>
        <v>สำหรับงวดหกเดือนสิ้นสุดวันที่ 30 มิถุนายน 2565</v>
      </c>
      <c r="D38" s="12"/>
      <c r="E38" s="12"/>
      <c r="F38" s="12"/>
      <c r="G38" s="12"/>
      <c r="H38" s="12"/>
      <c r="I38" s="12"/>
      <c r="J38" s="12"/>
    </row>
    <row r="39" spans="1:10" ht="22.5" customHeight="1" x14ac:dyDescent="0.45">
      <c r="A39" s="7"/>
    </row>
    <row r="40" spans="1:10" ht="22.5" customHeight="1" x14ac:dyDescent="0.45">
      <c r="A40" s="7"/>
      <c r="D40" s="75" t="s">
        <v>81</v>
      </c>
      <c r="E40" s="75"/>
      <c r="F40" s="75"/>
      <c r="G40" s="75"/>
      <c r="H40" s="75"/>
      <c r="I40" s="75"/>
      <c r="J40" s="75"/>
    </row>
    <row r="41" spans="1:10" ht="22.5" customHeight="1" x14ac:dyDescent="0.45">
      <c r="A41" s="7"/>
      <c r="C41" s="46"/>
      <c r="D41" s="75" t="s">
        <v>0</v>
      </c>
      <c r="E41" s="75"/>
      <c r="F41" s="75"/>
      <c r="G41" s="12"/>
      <c r="H41" s="75" t="s">
        <v>26</v>
      </c>
      <c r="I41" s="75"/>
      <c r="J41" s="75"/>
    </row>
    <row r="42" spans="1:10" ht="22.5" customHeight="1" x14ac:dyDescent="0.45">
      <c r="A42" s="7"/>
      <c r="B42" s="45" t="s">
        <v>1</v>
      </c>
      <c r="C42" s="12"/>
      <c r="D42" s="60">
        <v>2565</v>
      </c>
      <c r="E42" s="12"/>
      <c r="F42" s="60">
        <v>2564</v>
      </c>
      <c r="G42" s="12"/>
      <c r="H42" s="60">
        <v>2565</v>
      </c>
      <c r="I42" s="12"/>
      <c r="J42" s="60">
        <v>2564</v>
      </c>
    </row>
    <row r="43" spans="1:10" ht="22.5" customHeight="1" x14ac:dyDescent="0.45">
      <c r="A43" s="7"/>
      <c r="B43" s="44"/>
      <c r="C43" s="12"/>
      <c r="D43" s="12"/>
      <c r="E43" s="12"/>
      <c r="F43" s="12"/>
      <c r="G43" s="12"/>
      <c r="H43" s="12"/>
      <c r="I43" s="12"/>
      <c r="J43" s="12"/>
    </row>
    <row r="44" spans="1:10" ht="23.25" customHeight="1" x14ac:dyDescent="0.45">
      <c r="A44" s="7" t="s">
        <v>60</v>
      </c>
      <c r="C44" s="6"/>
      <c r="D44" s="6"/>
      <c r="E44" s="6"/>
      <c r="F44" s="6"/>
      <c r="G44" s="6"/>
      <c r="H44" s="6"/>
      <c r="I44" s="6"/>
      <c r="J44" s="6"/>
    </row>
    <row r="45" spans="1:10" ht="23.25" customHeight="1" x14ac:dyDescent="0.45">
      <c r="A45" s="13" t="s">
        <v>61</v>
      </c>
      <c r="C45" s="6"/>
      <c r="D45" s="33">
        <v>53773</v>
      </c>
      <c r="E45" s="33"/>
      <c r="F45" s="33">
        <v>-30495</v>
      </c>
      <c r="G45" s="33"/>
      <c r="H45" s="33">
        <v>7783</v>
      </c>
      <c r="I45" s="33"/>
      <c r="J45" s="33">
        <v>-22245</v>
      </c>
    </row>
    <row r="46" spans="1:10" ht="23.25" customHeight="1" x14ac:dyDescent="0.45">
      <c r="A46" s="47" t="s">
        <v>62</v>
      </c>
      <c r="C46" s="6"/>
      <c r="D46" s="33">
        <v>-840</v>
      </c>
      <c r="E46" s="33"/>
      <c r="F46" s="33">
        <v>-1273</v>
      </c>
      <c r="G46" s="33"/>
      <c r="H46" s="11">
        <v>0</v>
      </c>
      <c r="I46" s="33"/>
      <c r="J46" s="11">
        <v>0</v>
      </c>
    </row>
    <row r="47" spans="1:10" ht="23.25" customHeight="1" thickBot="1" x14ac:dyDescent="0.5">
      <c r="A47" s="7" t="s">
        <v>158</v>
      </c>
      <c r="C47" s="6"/>
      <c r="D47" s="24">
        <v>52933</v>
      </c>
      <c r="E47" s="23"/>
      <c r="F47" s="24">
        <v>-31768</v>
      </c>
      <c r="G47" s="23"/>
      <c r="H47" s="24">
        <v>7783</v>
      </c>
      <c r="I47" s="23"/>
      <c r="J47" s="24">
        <v>-22245</v>
      </c>
    </row>
    <row r="48" spans="1:10" ht="23.1" customHeight="1" thickTop="1" x14ac:dyDescent="0.45">
      <c r="A48" s="7"/>
      <c r="C48" s="6"/>
      <c r="D48" s="23"/>
      <c r="E48" s="23"/>
      <c r="F48" s="23"/>
      <c r="G48" s="23"/>
      <c r="H48" s="23"/>
      <c r="I48" s="23"/>
      <c r="J48" s="23"/>
    </row>
    <row r="49" spans="1:10" ht="23.25" customHeight="1" x14ac:dyDescent="0.45">
      <c r="A49" s="7" t="s">
        <v>67</v>
      </c>
      <c r="C49" s="6"/>
      <c r="D49" s="23"/>
      <c r="E49" s="23"/>
      <c r="F49" s="23"/>
      <c r="G49" s="23"/>
      <c r="H49" s="23"/>
      <c r="I49" s="23"/>
      <c r="J49" s="23"/>
    </row>
    <row r="50" spans="1:10" ht="23.25" customHeight="1" x14ac:dyDescent="0.45">
      <c r="A50" s="13" t="s">
        <v>61</v>
      </c>
      <c r="C50" s="6"/>
      <c r="D50" s="33">
        <v>53773</v>
      </c>
      <c r="E50" s="33"/>
      <c r="F50" s="33">
        <v>-30429</v>
      </c>
      <c r="G50" s="33"/>
      <c r="H50" s="33">
        <v>7783</v>
      </c>
      <c r="I50" s="33"/>
      <c r="J50" s="33">
        <v>-22245</v>
      </c>
    </row>
    <row r="51" spans="1:10" ht="23.25" customHeight="1" x14ac:dyDescent="0.45">
      <c r="A51" s="47" t="s">
        <v>62</v>
      </c>
      <c r="C51" s="6"/>
      <c r="D51" s="33">
        <v>-840</v>
      </c>
      <c r="E51" s="33"/>
      <c r="F51" s="33">
        <v>-1273</v>
      </c>
      <c r="G51" s="33"/>
      <c r="H51" s="33">
        <v>0</v>
      </c>
      <c r="I51" s="33"/>
      <c r="J51" s="33">
        <v>0</v>
      </c>
    </row>
    <row r="52" spans="1:10" ht="23.25" customHeight="1" thickBot="1" x14ac:dyDescent="0.5">
      <c r="A52" s="7" t="s">
        <v>159</v>
      </c>
      <c r="C52" s="6"/>
      <c r="D52" s="24">
        <v>52933</v>
      </c>
      <c r="E52" s="23"/>
      <c r="F52" s="24">
        <v>-31702</v>
      </c>
      <c r="G52" s="23"/>
      <c r="H52" s="24">
        <v>7783</v>
      </c>
      <c r="I52" s="23"/>
      <c r="J52" s="24">
        <v>-22245</v>
      </c>
    </row>
    <row r="53" spans="1:10" ht="23.1" customHeight="1" thickTop="1" x14ac:dyDescent="0.45">
      <c r="A53" s="7"/>
      <c r="C53" s="6"/>
      <c r="D53" s="23"/>
      <c r="E53" s="23"/>
      <c r="F53" s="23"/>
      <c r="G53" s="23"/>
      <c r="H53" s="23"/>
      <c r="I53" s="23"/>
      <c r="J53" s="23"/>
    </row>
    <row r="54" spans="1:10" ht="23.25" customHeight="1" x14ac:dyDescent="0.45">
      <c r="A54" s="7" t="s">
        <v>160</v>
      </c>
      <c r="C54" s="25"/>
      <c r="E54" s="28"/>
      <c r="G54" s="28"/>
      <c r="I54" s="28"/>
    </row>
    <row r="55" spans="1:10" ht="23.25" customHeight="1" thickBot="1" x14ac:dyDescent="0.5">
      <c r="A55" s="13" t="s">
        <v>161</v>
      </c>
      <c r="C55" s="6"/>
      <c r="D55" s="41">
        <v>3.8884552434159024E-2</v>
      </c>
      <c r="E55" s="27"/>
      <c r="F55" s="41">
        <v>-3.4273449732464788E-2</v>
      </c>
      <c r="G55" s="27"/>
      <c r="H55" s="41">
        <v>5.6280748999508988E-3</v>
      </c>
      <c r="I55" s="27"/>
      <c r="J55" s="41">
        <v>-2.5001242475772397E-2</v>
      </c>
    </row>
    <row r="56" spans="1:10" ht="23.25" customHeight="1" thickTop="1" x14ac:dyDescent="0.45"/>
  </sheetData>
  <mergeCells count="7">
    <mergeCell ref="D41:F41"/>
    <mergeCell ref="H41:J41"/>
    <mergeCell ref="D5:J5"/>
    <mergeCell ref="D6:F6"/>
    <mergeCell ref="H6:J6"/>
    <mergeCell ref="D8:J8"/>
    <mergeCell ref="D40:J40"/>
  </mergeCells>
  <pageMargins left="0.70866141732283505" right="0.43307086614173201" top="0.74803149606299202" bottom="0.23622047244094499" header="0.511811023622047" footer="0.511811023622047"/>
  <pageSetup paperSize="9" scale="85" firstPageNumber="4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7DEE9"/>
  </sheetPr>
  <dimension ref="A1:Z31"/>
  <sheetViews>
    <sheetView view="pageBreakPreview" topLeftCell="A21" zoomScale="116" zoomScaleNormal="80" zoomScaleSheetLayoutView="100" workbookViewId="0">
      <selection activeCell="B37" sqref="B37"/>
    </sheetView>
  </sheetViews>
  <sheetFormatPr defaultColWidth="9" defaultRowHeight="23.25" customHeight="1" x14ac:dyDescent="0.45"/>
  <cols>
    <col min="1" max="1" width="40.140625" customWidth="1"/>
    <col min="2" max="2" width="8.85546875" style="5" customWidth="1"/>
    <col min="3" max="3" width="1" customWidth="1"/>
    <col min="4" max="4" width="12.42578125" customWidth="1"/>
    <col min="5" max="5" width="1" customWidth="1"/>
    <col min="6" max="6" width="13.5703125" bestFit="1" customWidth="1"/>
    <col min="7" max="7" width="1" customWidth="1"/>
    <col min="8" max="8" width="12" customWidth="1"/>
    <col min="9" max="9" width="1" customWidth="1"/>
    <col min="10" max="10" width="12.85546875" customWidth="1"/>
    <col min="11" max="11" width="1" customWidth="1"/>
    <col min="12" max="12" width="12.5703125" customWidth="1"/>
    <col min="13" max="13" width="1" customWidth="1"/>
    <col min="14" max="14" width="13.5703125" customWidth="1"/>
    <col min="15" max="15" width="1" customWidth="1"/>
    <col min="16" max="16" width="12.42578125" customWidth="1"/>
    <col min="17" max="17" width="1" customWidth="1"/>
    <col min="18" max="18" width="13.140625" customWidth="1"/>
    <col min="19" max="19" width="1.140625" customWidth="1"/>
    <col min="20" max="20" width="14.85546875" customWidth="1"/>
    <col min="21" max="21" width="1" customWidth="1"/>
    <col min="22" max="22" width="12.85546875" customWidth="1"/>
    <col min="23" max="23" width="1" customWidth="1"/>
    <col min="24" max="24" width="12.140625" customWidth="1"/>
    <col min="25" max="25" width="1" customWidth="1"/>
    <col min="26" max="26" width="13.5703125" customWidth="1"/>
  </cols>
  <sheetData>
    <row r="1" spans="1:26" ht="23.25" customHeight="1" x14ac:dyDescent="0.45">
      <c r="A1" s="7" t="s">
        <v>42</v>
      </c>
      <c r="B1" s="17"/>
      <c r="D1" s="1"/>
      <c r="Z1" s="43" t="s">
        <v>87</v>
      </c>
    </row>
    <row r="2" spans="1:26" ht="23.25" customHeight="1" x14ac:dyDescent="0.45">
      <c r="A2" s="1" t="s">
        <v>88</v>
      </c>
      <c r="B2" s="17"/>
      <c r="C2" s="1"/>
      <c r="D2" s="1"/>
      <c r="E2" s="1"/>
      <c r="G2" s="1"/>
      <c r="X2" s="1"/>
      <c r="Y2" s="1"/>
      <c r="Z2" s="43" t="s">
        <v>79</v>
      </c>
    </row>
    <row r="3" spans="1:26" ht="23.25" customHeight="1" x14ac:dyDescent="0.45">
      <c r="A3" s="7" t="s">
        <v>181</v>
      </c>
      <c r="B3" s="17"/>
      <c r="C3" s="1"/>
      <c r="D3" s="1"/>
      <c r="E3" s="1"/>
      <c r="G3" s="1"/>
      <c r="X3" s="43"/>
      <c r="Y3" s="43"/>
      <c r="Z3" s="43"/>
    </row>
    <row r="4" spans="1:26" ht="15" customHeight="1" x14ac:dyDescent="0.45">
      <c r="A4" s="7"/>
      <c r="B4" s="17"/>
      <c r="C4" s="1"/>
      <c r="D4" s="1"/>
      <c r="E4" s="1"/>
      <c r="G4" s="1"/>
      <c r="X4" s="43"/>
      <c r="Y4" s="43"/>
      <c r="Z4" s="43"/>
    </row>
    <row r="5" spans="1:26" ht="22.5" customHeight="1" x14ac:dyDescent="0.45">
      <c r="A5" s="1"/>
      <c r="B5" s="17"/>
      <c r="D5" s="75" t="s">
        <v>81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s="12" customFormat="1" ht="23.25" customHeight="1" x14ac:dyDescent="0.45">
      <c r="A6" s="2"/>
      <c r="B6" s="18"/>
      <c r="D6" s="75" t="s">
        <v>20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s="12" customFormat="1" ht="23.25" customHeight="1" x14ac:dyDescent="0.45">
      <c r="A7" s="2"/>
      <c r="B7" s="18"/>
      <c r="D7" s="76" t="s">
        <v>89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</row>
    <row r="8" spans="1:26" s="12" customFormat="1" ht="23.25" customHeight="1" x14ac:dyDescent="0.45">
      <c r="A8" s="2"/>
      <c r="B8" s="18"/>
      <c r="D8" s="51"/>
      <c r="J8" s="51"/>
      <c r="K8"/>
      <c r="L8"/>
      <c r="M8"/>
      <c r="N8" s="75" t="s">
        <v>44</v>
      </c>
      <c r="O8" s="75"/>
      <c r="P8" s="75"/>
      <c r="Q8" s="75"/>
      <c r="R8" s="75"/>
      <c r="S8" s="75"/>
      <c r="T8" s="75"/>
    </row>
    <row r="9" spans="1:26" s="12" customFormat="1" ht="23.25" customHeight="1" x14ac:dyDescent="0.45">
      <c r="A9" s="2"/>
      <c r="B9" s="18"/>
      <c r="D9" s="2"/>
      <c r="M9"/>
      <c r="N9" s="12" t="s">
        <v>47</v>
      </c>
      <c r="R9" s="12" t="s">
        <v>108</v>
      </c>
      <c r="T9" s="12" t="s">
        <v>48</v>
      </c>
      <c r="V9" s="12" t="s">
        <v>48</v>
      </c>
      <c r="X9" s="12" t="s">
        <v>16</v>
      </c>
    </row>
    <row r="10" spans="1:26" s="12" customFormat="1" ht="23.25" customHeight="1" x14ac:dyDescent="0.45">
      <c r="A10" s="2"/>
      <c r="B10" s="18"/>
      <c r="D10" s="12" t="s">
        <v>22</v>
      </c>
      <c r="H10" s="12" t="s">
        <v>15</v>
      </c>
      <c r="N10" s="12" t="s">
        <v>49</v>
      </c>
      <c r="P10" s="12" t="s">
        <v>70</v>
      </c>
      <c r="R10" s="12" t="s">
        <v>109</v>
      </c>
      <c r="T10" s="12" t="s">
        <v>45</v>
      </c>
      <c r="V10" s="12" t="s">
        <v>16</v>
      </c>
      <c r="X10" s="12" t="s">
        <v>31</v>
      </c>
    </row>
    <row r="11" spans="1:26" s="12" customFormat="1" ht="23.25" customHeight="1" x14ac:dyDescent="0.45">
      <c r="B11" s="19"/>
      <c r="D11" s="12" t="s">
        <v>23</v>
      </c>
      <c r="F11" s="12" t="s">
        <v>149</v>
      </c>
      <c r="H11" s="12" t="s">
        <v>91</v>
      </c>
      <c r="J11" s="12" t="s">
        <v>34</v>
      </c>
      <c r="N11" s="12" t="s">
        <v>50</v>
      </c>
      <c r="P11" s="12" t="s">
        <v>71</v>
      </c>
      <c r="R11" s="12" t="s">
        <v>110</v>
      </c>
      <c r="T11" s="12" t="s">
        <v>46</v>
      </c>
      <c r="V11" s="12" t="s">
        <v>28</v>
      </c>
      <c r="X11" s="12" t="s">
        <v>33</v>
      </c>
      <c r="Z11" s="12" t="s">
        <v>25</v>
      </c>
    </row>
    <row r="12" spans="1:26" s="12" customFormat="1" ht="23.25" customHeight="1" x14ac:dyDescent="0.45">
      <c r="B12" s="53" t="s">
        <v>1</v>
      </c>
      <c r="D12" s="53" t="s">
        <v>24</v>
      </c>
      <c r="F12" s="53" t="s">
        <v>150</v>
      </c>
      <c r="H12" s="53" t="s">
        <v>90</v>
      </c>
      <c r="J12" s="53" t="s">
        <v>35</v>
      </c>
      <c r="L12" s="53" t="s">
        <v>52</v>
      </c>
      <c r="N12" s="53" t="s">
        <v>51</v>
      </c>
      <c r="P12" s="53" t="s">
        <v>14</v>
      </c>
      <c r="R12" s="53" t="s">
        <v>111</v>
      </c>
      <c r="T12" s="53" t="s">
        <v>21</v>
      </c>
      <c r="V12" s="53" t="s">
        <v>74</v>
      </c>
      <c r="X12" s="53" t="s">
        <v>32</v>
      </c>
      <c r="Z12" s="53" t="s">
        <v>21</v>
      </c>
    </row>
    <row r="13" spans="1:26" s="12" customFormat="1" ht="23.25" customHeight="1" x14ac:dyDescent="0.45">
      <c r="A13" s="1" t="s">
        <v>175</v>
      </c>
      <c r="B13" s="19"/>
      <c r="D13" s="23">
        <v>335350</v>
      </c>
      <c r="E13" s="37"/>
      <c r="F13" s="23">
        <v>42353</v>
      </c>
      <c r="G13" s="37"/>
      <c r="H13" s="23">
        <v>436068</v>
      </c>
      <c r="I13" s="37"/>
      <c r="J13" s="23">
        <v>4660</v>
      </c>
      <c r="K13" s="37"/>
      <c r="L13" s="23">
        <v>-64012</v>
      </c>
      <c r="M13" s="37"/>
      <c r="N13" s="23">
        <v>-1387</v>
      </c>
      <c r="O13" s="23"/>
      <c r="P13" s="23">
        <v>6646</v>
      </c>
      <c r="Q13" s="37"/>
      <c r="R13" s="23">
        <v>-509</v>
      </c>
      <c r="S13" s="37"/>
      <c r="T13" s="23">
        <v>4750</v>
      </c>
      <c r="U13" s="37"/>
      <c r="V13" s="23">
        <v>759169</v>
      </c>
      <c r="W13" s="37"/>
      <c r="X13" s="23">
        <v>3532</v>
      </c>
      <c r="Y13" s="37"/>
      <c r="Z13" s="23">
        <v>762701</v>
      </c>
    </row>
    <row r="14" spans="1:26" s="48" customFormat="1" ht="23.25" customHeight="1" x14ac:dyDescent="0.45">
      <c r="A14" s="1" t="s">
        <v>92</v>
      </c>
      <c r="B14" s="18"/>
      <c r="C14" s="4"/>
      <c r="D14" s="35"/>
      <c r="E14" s="35"/>
      <c r="F14" s="35"/>
      <c r="G14" s="35"/>
      <c r="H14" s="35"/>
      <c r="I14" s="38"/>
      <c r="J14" s="35"/>
      <c r="K14" s="38"/>
      <c r="L14" s="23"/>
      <c r="M14" s="35"/>
      <c r="N14" s="23"/>
      <c r="O14" s="23"/>
      <c r="P14" s="23"/>
      <c r="Q14" s="38"/>
      <c r="R14" s="38"/>
      <c r="S14" s="38"/>
      <c r="T14" s="23"/>
      <c r="U14" s="38"/>
      <c r="V14" s="23"/>
      <c r="W14" s="38"/>
      <c r="X14" s="38"/>
      <c r="Y14" s="38"/>
      <c r="Z14" s="23"/>
    </row>
    <row r="15" spans="1:26" s="48" customFormat="1" ht="23.25" customHeight="1" x14ac:dyDescent="0.45">
      <c r="A15" s="71" t="s">
        <v>167</v>
      </c>
      <c r="B15" s="18"/>
      <c r="C15" s="4"/>
      <c r="D15" s="69">
        <v>12028</v>
      </c>
      <c r="E15" s="69"/>
      <c r="F15" s="69">
        <v>-43220</v>
      </c>
      <c r="G15" s="69"/>
      <c r="H15" s="69">
        <v>76194</v>
      </c>
      <c r="I15" s="62"/>
      <c r="J15" s="69">
        <v>0</v>
      </c>
      <c r="K15" s="62"/>
      <c r="L15" s="34">
        <v>0</v>
      </c>
      <c r="M15" s="69"/>
      <c r="N15" s="34">
        <v>0</v>
      </c>
      <c r="O15" s="34"/>
      <c r="P15" s="34">
        <v>0</v>
      </c>
      <c r="Q15" s="62"/>
      <c r="R15" s="62">
        <v>0</v>
      </c>
      <c r="S15" s="62"/>
      <c r="T15" s="34">
        <v>0</v>
      </c>
      <c r="U15" s="38"/>
      <c r="V15" s="33">
        <v>45002</v>
      </c>
      <c r="W15" s="38"/>
      <c r="X15" s="62">
        <v>0</v>
      </c>
      <c r="Y15" s="38"/>
      <c r="Z15" s="33">
        <v>45002</v>
      </c>
    </row>
    <row r="16" spans="1:26" s="48" customFormat="1" ht="23.25" customHeight="1" x14ac:dyDescent="0.45">
      <c r="A16" t="s">
        <v>170</v>
      </c>
      <c r="B16" s="18"/>
      <c r="C16" s="4"/>
      <c r="D16" s="69">
        <v>0</v>
      </c>
      <c r="E16" s="69"/>
      <c r="F16" s="69">
        <v>1280</v>
      </c>
      <c r="G16" s="69"/>
      <c r="H16" s="69">
        <v>0</v>
      </c>
      <c r="I16" s="62"/>
      <c r="J16" s="69">
        <v>0</v>
      </c>
      <c r="K16" s="62"/>
      <c r="L16" s="34">
        <v>0</v>
      </c>
      <c r="M16" s="69"/>
      <c r="N16" s="34">
        <v>0</v>
      </c>
      <c r="O16" s="34"/>
      <c r="P16" s="34">
        <v>0</v>
      </c>
      <c r="Q16" s="62"/>
      <c r="R16" s="62">
        <v>0</v>
      </c>
      <c r="S16" s="62"/>
      <c r="T16" s="34">
        <v>0</v>
      </c>
      <c r="U16" s="38"/>
      <c r="V16" s="33">
        <v>1280</v>
      </c>
      <c r="W16" s="38"/>
      <c r="X16" s="62">
        <v>0</v>
      </c>
      <c r="Y16" s="38"/>
      <c r="Z16" s="33">
        <v>1280</v>
      </c>
    </row>
    <row r="17" spans="1:26" s="48" customFormat="1" ht="23.25" customHeight="1" x14ac:dyDescent="0.45">
      <c r="A17" t="s">
        <v>163</v>
      </c>
      <c r="B17" s="18"/>
      <c r="C17" s="4"/>
      <c r="D17" s="69">
        <v>0</v>
      </c>
      <c r="E17" s="69"/>
      <c r="F17" s="69">
        <v>0</v>
      </c>
      <c r="G17" s="69"/>
      <c r="H17" s="69">
        <v>0</v>
      </c>
      <c r="I17" s="62"/>
      <c r="J17" s="69">
        <v>0</v>
      </c>
      <c r="K17" s="62"/>
      <c r="L17" s="34">
        <v>0</v>
      </c>
      <c r="M17" s="69"/>
      <c r="N17" s="34">
        <v>0</v>
      </c>
      <c r="O17" s="34"/>
      <c r="P17" s="34">
        <v>0</v>
      </c>
      <c r="Q17" s="62"/>
      <c r="R17" s="62">
        <v>-135</v>
      </c>
      <c r="S17" s="62"/>
      <c r="T17" s="34">
        <v>-135</v>
      </c>
      <c r="U17" s="38"/>
      <c r="V17" s="33">
        <v>-135</v>
      </c>
      <c r="W17" s="38"/>
      <c r="X17" s="62">
        <v>135</v>
      </c>
      <c r="Y17" s="38"/>
      <c r="Z17" s="33">
        <v>0</v>
      </c>
    </row>
    <row r="18" spans="1:26" s="48" customFormat="1" ht="23.25" customHeight="1" x14ac:dyDescent="0.45">
      <c r="A18" t="s">
        <v>216</v>
      </c>
      <c r="B18" s="18"/>
      <c r="C18" s="4"/>
      <c r="D18" s="69">
        <v>0</v>
      </c>
      <c r="E18" s="69"/>
      <c r="F18" s="69">
        <v>0</v>
      </c>
      <c r="G18" s="69"/>
      <c r="H18" s="69">
        <v>-38339</v>
      </c>
      <c r="I18" s="62"/>
      <c r="J18" s="69">
        <v>0</v>
      </c>
      <c r="K18" s="62"/>
      <c r="L18" s="34">
        <v>0</v>
      </c>
      <c r="M18" s="69"/>
      <c r="N18" s="34">
        <v>0</v>
      </c>
      <c r="O18" s="34"/>
      <c r="P18" s="34">
        <v>0</v>
      </c>
      <c r="Q18" s="62"/>
      <c r="R18" s="62">
        <v>0</v>
      </c>
      <c r="S18" s="62"/>
      <c r="T18" s="34">
        <v>0</v>
      </c>
      <c r="U18" s="38"/>
      <c r="V18" s="33">
        <v>-38339</v>
      </c>
      <c r="W18" s="38"/>
      <c r="X18" s="62">
        <v>0</v>
      </c>
      <c r="Y18" s="38"/>
      <c r="Z18" s="33">
        <v>-38339</v>
      </c>
    </row>
    <row r="19" spans="1:26" ht="23.1" customHeight="1" x14ac:dyDescent="0.45">
      <c r="A19" t="s">
        <v>171</v>
      </c>
      <c r="B19" s="19"/>
      <c r="C19" s="48"/>
      <c r="D19" s="69">
        <v>0</v>
      </c>
      <c r="E19" s="69"/>
      <c r="F19" s="69">
        <v>0</v>
      </c>
      <c r="G19" s="69"/>
      <c r="H19" s="69">
        <v>0</v>
      </c>
      <c r="I19" s="62"/>
      <c r="J19" s="69">
        <v>0</v>
      </c>
      <c r="K19" s="62"/>
      <c r="L19" s="34">
        <v>53773</v>
      </c>
      <c r="M19" s="69"/>
      <c r="N19" s="69">
        <v>0</v>
      </c>
      <c r="O19" s="69"/>
      <c r="P19" s="69">
        <v>0</v>
      </c>
      <c r="Q19" s="62"/>
      <c r="R19" s="62">
        <v>0</v>
      </c>
      <c r="S19" s="62"/>
      <c r="T19" s="34">
        <v>0</v>
      </c>
      <c r="U19" s="28"/>
      <c r="V19" s="33">
        <v>53773</v>
      </c>
      <c r="W19" s="28"/>
      <c r="X19" s="28">
        <v>-840</v>
      </c>
      <c r="Y19" s="28"/>
      <c r="Z19" s="33">
        <v>52933</v>
      </c>
    </row>
    <row r="20" spans="1:26" ht="23.25" customHeight="1" x14ac:dyDescent="0.45">
      <c r="A20" s="1" t="s">
        <v>165</v>
      </c>
      <c r="B20" s="18"/>
      <c r="C20" s="4"/>
      <c r="D20" s="30">
        <v>12028</v>
      </c>
      <c r="E20" s="35"/>
      <c r="F20" s="30">
        <v>-41940</v>
      </c>
      <c r="G20" s="35"/>
      <c r="H20" s="30">
        <v>37855</v>
      </c>
      <c r="I20" s="38"/>
      <c r="J20" s="30">
        <v>0</v>
      </c>
      <c r="K20" s="38"/>
      <c r="L20" s="30">
        <v>53773</v>
      </c>
      <c r="M20" s="35"/>
      <c r="N20" s="30">
        <v>0</v>
      </c>
      <c r="O20" s="35"/>
      <c r="P20" s="30">
        <v>0</v>
      </c>
      <c r="Q20" s="38"/>
      <c r="R20" s="30">
        <v>-135</v>
      </c>
      <c r="S20" s="38"/>
      <c r="T20" s="30">
        <v>-135</v>
      </c>
      <c r="U20" s="38"/>
      <c r="V20" s="30">
        <v>61581</v>
      </c>
      <c r="W20" s="38"/>
      <c r="X20" s="30">
        <v>-705</v>
      </c>
      <c r="Y20" s="38"/>
      <c r="Z20" s="30">
        <v>60876</v>
      </c>
    </row>
    <row r="21" spans="1:26" ht="22.5" customHeight="1" x14ac:dyDescent="0.45">
      <c r="B21" s="19"/>
      <c r="C21" s="48"/>
      <c r="D21" s="10"/>
      <c r="E21" s="10"/>
      <c r="F21" s="10"/>
      <c r="G21" s="10"/>
      <c r="H21" s="10"/>
      <c r="I21" s="28"/>
      <c r="J21" s="10"/>
      <c r="K21" s="28"/>
      <c r="L21" s="33"/>
      <c r="M21" s="10"/>
      <c r="N21" s="33"/>
      <c r="O21" s="33"/>
      <c r="P21" s="33"/>
      <c r="Q21" s="28"/>
      <c r="R21" s="28"/>
      <c r="S21" s="28"/>
      <c r="T21" s="33"/>
      <c r="U21" s="28"/>
      <c r="V21" s="33"/>
      <c r="W21" s="28"/>
      <c r="X21" s="28"/>
      <c r="Y21" s="28"/>
      <c r="Z21" s="33"/>
    </row>
    <row r="22" spans="1:26" ht="23.25" customHeight="1" thickBot="1" x14ac:dyDescent="0.5">
      <c r="A22" s="3" t="s">
        <v>185</v>
      </c>
      <c r="B22" s="20"/>
      <c r="C22" s="48"/>
      <c r="D22" s="22">
        <v>347378</v>
      </c>
      <c r="E22" s="37"/>
      <c r="F22" s="22">
        <v>413</v>
      </c>
      <c r="G22" s="37"/>
      <c r="H22" s="22">
        <v>473923</v>
      </c>
      <c r="I22" s="37"/>
      <c r="J22" s="22">
        <v>4660</v>
      </c>
      <c r="K22" s="37"/>
      <c r="L22" s="22">
        <v>-10239</v>
      </c>
      <c r="M22" s="37"/>
      <c r="N22" s="22">
        <v>-1387</v>
      </c>
      <c r="O22" s="23"/>
      <c r="P22" s="22">
        <v>6646</v>
      </c>
      <c r="Q22" s="37"/>
      <c r="R22" s="22">
        <v>-644</v>
      </c>
      <c r="S22" s="37"/>
      <c r="T22" s="22">
        <v>4615</v>
      </c>
      <c r="U22" s="37"/>
      <c r="V22" s="22">
        <v>820750</v>
      </c>
      <c r="W22" s="37"/>
      <c r="X22" s="22">
        <v>2827</v>
      </c>
      <c r="Y22" s="37"/>
      <c r="Z22" s="22">
        <v>823577</v>
      </c>
    </row>
    <row r="23" spans="1:26" ht="23.25" customHeight="1" thickTop="1" x14ac:dyDescent="0.45">
      <c r="D23" s="40"/>
      <c r="F23" s="40"/>
      <c r="H23" s="40"/>
      <c r="J23" s="40"/>
      <c r="L23" s="26"/>
      <c r="N23" s="26"/>
      <c r="O23" s="26"/>
      <c r="P23" s="6"/>
      <c r="T23" s="26"/>
      <c r="V23" s="26"/>
      <c r="X23" s="26"/>
      <c r="Z23" s="26"/>
    </row>
    <row r="24" spans="1:26" s="12" customFormat="1" ht="23.1" customHeight="1" x14ac:dyDescent="0.45">
      <c r="A24" s="1" t="s">
        <v>123</v>
      </c>
      <c r="B24" s="19"/>
      <c r="D24" s="23">
        <v>222439</v>
      </c>
      <c r="E24" s="37">
        <v>0</v>
      </c>
      <c r="F24" s="23">
        <v>0</v>
      </c>
      <c r="G24" s="37">
        <v>0</v>
      </c>
      <c r="H24" s="23">
        <v>164834</v>
      </c>
      <c r="I24" s="37">
        <v>0</v>
      </c>
      <c r="J24" s="23">
        <v>4660</v>
      </c>
      <c r="K24" s="37">
        <v>0</v>
      </c>
      <c r="L24" s="23">
        <v>-85065</v>
      </c>
      <c r="M24" s="37">
        <v>0</v>
      </c>
      <c r="N24" s="23">
        <v>-1387</v>
      </c>
      <c r="O24" s="23">
        <v>0</v>
      </c>
      <c r="P24" s="23">
        <v>6646</v>
      </c>
      <c r="Q24" s="37">
        <v>0</v>
      </c>
      <c r="R24" s="37">
        <v>-509</v>
      </c>
      <c r="S24" s="37"/>
      <c r="T24" s="23">
        <v>4750</v>
      </c>
      <c r="U24" s="37">
        <v>0</v>
      </c>
      <c r="V24" s="23">
        <v>311618</v>
      </c>
      <c r="W24" s="37">
        <v>0</v>
      </c>
      <c r="X24" s="23">
        <v>9173</v>
      </c>
      <c r="Y24" s="37">
        <v>0</v>
      </c>
      <c r="Z24" s="23">
        <v>320791</v>
      </c>
    </row>
    <row r="25" spans="1:26" s="12" customFormat="1" ht="23.25" customHeight="1" x14ac:dyDescent="0.45">
      <c r="A25" s="1" t="s">
        <v>92</v>
      </c>
      <c r="B25" s="19"/>
      <c r="D25" s="23"/>
      <c r="E25" s="37"/>
      <c r="F25" s="23"/>
      <c r="G25" s="37"/>
      <c r="H25" s="23"/>
      <c r="I25" s="37"/>
      <c r="J25" s="23"/>
      <c r="K25" s="37"/>
      <c r="L25" s="23"/>
      <c r="M25" s="37"/>
      <c r="N25" s="23"/>
      <c r="O25" s="23"/>
      <c r="P25" s="23"/>
      <c r="Q25" s="37"/>
      <c r="R25" s="37"/>
      <c r="S25" s="37"/>
      <c r="T25" s="23"/>
      <c r="U25" s="37"/>
      <c r="V25" s="23"/>
      <c r="W25" s="37"/>
      <c r="X25" s="23"/>
      <c r="Y25" s="37"/>
      <c r="Z25" s="23"/>
    </row>
    <row r="26" spans="1:26" ht="23.25" customHeight="1" x14ac:dyDescent="0.45">
      <c r="A26" t="s">
        <v>135</v>
      </c>
      <c r="B26" s="19"/>
      <c r="C26" s="48"/>
      <c r="D26" s="10">
        <v>0</v>
      </c>
      <c r="E26" s="10"/>
      <c r="F26" s="10">
        <v>0</v>
      </c>
      <c r="G26" s="10"/>
      <c r="H26" s="10">
        <v>0</v>
      </c>
      <c r="I26" s="28"/>
      <c r="J26" s="10">
        <v>0</v>
      </c>
      <c r="K26" s="28"/>
      <c r="L26" s="33">
        <v>-30495</v>
      </c>
      <c r="M26" s="10"/>
      <c r="N26" s="10">
        <v>0</v>
      </c>
      <c r="O26" s="10"/>
      <c r="P26" s="10">
        <v>0</v>
      </c>
      <c r="Q26" s="28"/>
      <c r="R26" s="28">
        <v>0</v>
      </c>
      <c r="S26" s="28"/>
      <c r="T26" s="10">
        <v>0</v>
      </c>
      <c r="U26" s="28"/>
      <c r="V26" s="33">
        <v>-30495</v>
      </c>
      <c r="W26" s="28"/>
      <c r="X26" s="28">
        <v>-1273</v>
      </c>
      <c r="Y26" s="28"/>
      <c r="Z26" s="33">
        <v>-31768</v>
      </c>
    </row>
    <row r="27" spans="1:26" ht="23.1" customHeight="1" x14ac:dyDescent="0.45">
      <c r="A27" t="s">
        <v>122</v>
      </c>
      <c r="B27" s="19"/>
      <c r="C27" s="48"/>
      <c r="D27" s="10">
        <v>0</v>
      </c>
      <c r="E27" s="10"/>
      <c r="F27" s="10">
        <v>0</v>
      </c>
      <c r="G27" s="10"/>
      <c r="H27" s="10">
        <v>0</v>
      </c>
      <c r="I27" s="10"/>
      <c r="J27" s="10">
        <v>0</v>
      </c>
      <c r="K27" s="28"/>
      <c r="L27" s="10">
        <v>66</v>
      </c>
      <c r="M27" s="28"/>
      <c r="N27" s="10">
        <v>0</v>
      </c>
      <c r="O27" s="10"/>
      <c r="P27" s="10">
        <v>0</v>
      </c>
      <c r="Q27" s="10"/>
      <c r="R27" s="10">
        <v>0</v>
      </c>
      <c r="S27" s="28"/>
      <c r="T27" s="10">
        <v>0</v>
      </c>
      <c r="U27" s="28"/>
      <c r="V27" s="33">
        <v>66</v>
      </c>
      <c r="W27" s="28"/>
      <c r="X27" s="33">
        <v>0</v>
      </c>
      <c r="Y27" s="28"/>
      <c r="Z27" s="33">
        <v>66</v>
      </c>
    </row>
    <row r="28" spans="1:26" ht="23.25" customHeight="1" x14ac:dyDescent="0.45">
      <c r="A28" s="1" t="s">
        <v>137</v>
      </c>
      <c r="B28" s="18"/>
      <c r="C28" s="4"/>
      <c r="D28" s="30">
        <v>0</v>
      </c>
      <c r="E28" s="35"/>
      <c r="F28" s="30">
        <v>0</v>
      </c>
      <c r="G28" s="35"/>
      <c r="H28" s="30">
        <v>0</v>
      </c>
      <c r="I28" s="38"/>
      <c r="J28" s="30">
        <v>0</v>
      </c>
      <c r="K28" s="38"/>
      <c r="L28" s="30">
        <v>-30429</v>
      </c>
      <c r="M28" s="35"/>
      <c r="N28" s="30">
        <v>0</v>
      </c>
      <c r="O28" s="35"/>
      <c r="P28" s="30">
        <v>0</v>
      </c>
      <c r="Q28" s="38"/>
      <c r="R28" s="30">
        <v>0</v>
      </c>
      <c r="S28" s="38"/>
      <c r="T28" s="30">
        <v>0</v>
      </c>
      <c r="U28" s="38"/>
      <c r="V28" s="30">
        <v>-30429</v>
      </c>
      <c r="W28" s="38"/>
      <c r="X28" s="30">
        <v>-1273</v>
      </c>
      <c r="Y28" s="38"/>
      <c r="Z28" s="30">
        <v>-31702</v>
      </c>
    </row>
    <row r="29" spans="1:26" ht="22.5" customHeight="1" x14ac:dyDescent="0.45">
      <c r="B29" s="19"/>
      <c r="C29" s="48"/>
      <c r="D29" s="10"/>
      <c r="E29" s="10"/>
      <c r="F29" s="10"/>
      <c r="G29" s="10"/>
      <c r="H29" s="10"/>
      <c r="I29" s="28"/>
      <c r="J29" s="10"/>
      <c r="K29" s="28"/>
      <c r="L29" s="33"/>
      <c r="M29" s="10"/>
      <c r="N29" s="33"/>
      <c r="O29" s="33"/>
      <c r="P29" s="33"/>
      <c r="Q29" s="28"/>
      <c r="R29" s="28"/>
      <c r="S29" s="28"/>
      <c r="T29" s="33"/>
      <c r="U29" s="28"/>
      <c r="V29" s="33"/>
      <c r="W29" s="28"/>
      <c r="X29" s="28"/>
      <c r="Y29" s="28"/>
      <c r="Z29" s="33"/>
    </row>
    <row r="30" spans="1:26" ht="23.25" customHeight="1" thickBot="1" x14ac:dyDescent="0.5">
      <c r="A30" s="3" t="s">
        <v>184</v>
      </c>
      <c r="B30" s="20"/>
      <c r="C30" s="48"/>
      <c r="D30" s="22">
        <v>222439</v>
      </c>
      <c r="E30" s="37"/>
      <c r="F30" s="22">
        <v>0</v>
      </c>
      <c r="G30" s="37"/>
      <c r="H30" s="22">
        <v>164834</v>
      </c>
      <c r="I30" s="37"/>
      <c r="J30" s="22">
        <v>4660</v>
      </c>
      <c r="K30" s="37"/>
      <c r="L30" s="22">
        <v>-115494</v>
      </c>
      <c r="M30" s="37"/>
      <c r="N30" s="22">
        <v>-1387</v>
      </c>
      <c r="O30" s="23"/>
      <c r="P30" s="22">
        <v>6646</v>
      </c>
      <c r="Q30" s="37"/>
      <c r="R30" s="22">
        <v>-509</v>
      </c>
      <c r="S30" s="37"/>
      <c r="T30" s="22">
        <v>4750</v>
      </c>
      <c r="U30" s="37"/>
      <c r="V30" s="22">
        <v>281189</v>
      </c>
      <c r="W30" s="37"/>
      <c r="X30" s="22">
        <v>7900</v>
      </c>
      <c r="Y30" s="37"/>
      <c r="Z30" s="22">
        <v>289089</v>
      </c>
    </row>
    <row r="31" spans="1:26" ht="23.25" customHeight="1" thickTop="1" x14ac:dyDescent="0.45"/>
  </sheetData>
  <mergeCells count="4">
    <mergeCell ref="D5:Z5"/>
    <mergeCell ref="D6:Z6"/>
    <mergeCell ref="D7:V7"/>
    <mergeCell ref="N8:T8"/>
  </mergeCells>
  <pageMargins left="0.70866141732283472" right="0.43307086614173229" top="0.74803149606299213" bottom="0.23622047244094491" header="0.51181102362204722" footer="0.51181102362204722"/>
  <pageSetup paperSize="9" scale="70" firstPageNumber="6" fitToHeight="0" orientation="landscape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R28"/>
  <sheetViews>
    <sheetView view="pageBreakPreview" topLeftCell="A18" zoomScale="125" zoomScaleNormal="80" zoomScaleSheetLayoutView="100" workbookViewId="0">
      <selection activeCell="B26" sqref="B26"/>
    </sheetView>
  </sheetViews>
  <sheetFormatPr defaultColWidth="9" defaultRowHeight="23.25" customHeight="1" x14ac:dyDescent="0.45"/>
  <cols>
    <col min="1" max="1" width="40.42578125" customWidth="1"/>
    <col min="2" max="2" width="11.140625" style="5" customWidth="1"/>
    <col min="3" max="3" width="1" customWidth="1"/>
    <col min="4" max="4" width="16.140625" customWidth="1"/>
    <col min="5" max="5" width="0.85546875" customWidth="1"/>
    <col min="6" max="6" width="16.140625" customWidth="1"/>
    <col min="7" max="7" width="1" customWidth="1"/>
    <col min="8" max="8" width="16.140625" customWidth="1"/>
    <col min="9" max="9" width="1" customWidth="1"/>
    <col min="10" max="10" width="15.42578125" customWidth="1"/>
    <col min="11" max="11" width="1" customWidth="1"/>
    <col min="12" max="12" width="15.42578125" customWidth="1"/>
    <col min="13" max="13" width="1" customWidth="1"/>
    <col min="14" max="14" width="15.5703125" customWidth="1"/>
    <col min="15" max="15" width="1" customWidth="1"/>
    <col min="16" max="16" width="18.5703125" customWidth="1"/>
    <col min="17" max="17" width="1" customWidth="1"/>
    <col min="18" max="18" width="16.85546875" customWidth="1"/>
  </cols>
  <sheetData>
    <row r="1" spans="1:18" ht="23.25" customHeight="1" x14ac:dyDescent="0.45">
      <c r="A1" s="7" t="s">
        <v>42</v>
      </c>
      <c r="B1" s="17"/>
      <c r="D1" s="1"/>
      <c r="R1" s="43" t="s">
        <v>87</v>
      </c>
    </row>
    <row r="2" spans="1:18" ht="23.25" customHeight="1" x14ac:dyDescent="0.45">
      <c r="A2" s="1" t="s">
        <v>88</v>
      </c>
      <c r="B2" s="17"/>
      <c r="C2" s="1"/>
      <c r="D2" s="1"/>
      <c r="E2" s="1"/>
      <c r="G2" s="1"/>
      <c r="R2" s="43" t="s">
        <v>79</v>
      </c>
    </row>
    <row r="3" spans="1:18" ht="23.25" customHeight="1" x14ac:dyDescent="0.45">
      <c r="A3" s="7" t="s">
        <v>181</v>
      </c>
      <c r="B3" s="17"/>
      <c r="C3" s="1"/>
      <c r="D3" s="1"/>
      <c r="E3" s="1"/>
      <c r="G3" s="1"/>
      <c r="H3" s="40"/>
      <c r="R3" s="43"/>
    </row>
    <row r="4" spans="1:18" ht="15" customHeight="1" x14ac:dyDescent="0.45">
      <c r="A4" s="7"/>
      <c r="B4" s="17"/>
      <c r="C4" s="1"/>
      <c r="D4" s="1"/>
      <c r="E4" s="1"/>
      <c r="G4" s="1"/>
      <c r="R4" s="43"/>
    </row>
    <row r="5" spans="1:18" ht="22.5" customHeight="1" x14ac:dyDescent="0.45">
      <c r="A5" s="1"/>
      <c r="B5" s="17"/>
      <c r="D5" s="75" t="s">
        <v>81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18" s="12" customFormat="1" ht="23.25" customHeight="1" x14ac:dyDescent="0.45">
      <c r="A6" s="2"/>
      <c r="B6" s="18"/>
      <c r="D6" s="75" t="s">
        <v>26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</row>
    <row r="7" spans="1:18" s="12" customFormat="1" ht="23.25" customHeight="1" x14ac:dyDescent="0.45">
      <c r="A7" s="2"/>
      <c r="B7" s="18"/>
      <c r="D7" s="2"/>
      <c r="J7"/>
      <c r="K7"/>
      <c r="L7"/>
      <c r="M7" s="49"/>
      <c r="N7" s="76" t="s">
        <v>44</v>
      </c>
      <c r="O7" s="76"/>
      <c r="P7" s="76"/>
    </row>
    <row r="8" spans="1:18" s="12" customFormat="1" ht="23.25" customHeight="1" x14ac:dyDescent="0.45">
      <c r="A8" s="2"/>
      <c r="B8" s="18"/>
      <c r="D8" s="51"/>
      <c r="J8" s="51"/>
      <c r="P8" s="12" t="s">
        <v>48</v>
      </c>
    </row>
    <row r="9" spans="1:18" s="12" customFormat="1" ht="23.25" customHeight="1" x14ac:dyDescent="0.45">
      <c r="A9" s="2"/>
      <c r="B9" s="18"/>
      <c r="D9" s="12" t="s">
        <v>22</v>
      </c>
      <c r="H9" s="12" t="s">
        <v>15</v>
      </c>
      <c r="N9" s="12" t="s">
        <v>70</v>
      </c>
      <c r="P9" s="12" t="s">
        <v>45</v>
      </c>
    </row>
    <row r="10" spans="1:18" s="12" customFormat="1" ht="23.25" customHeight="1" x14ac:dyDescent="0.45">
      <c r="B10" s="19"/>
      <c r="D10" s="12" t="s">
        <v>23</v>
      </c>
      <c r="F10" s="12" t="s">
        <v>149</v>
      </c>
      <c r="H10" s="12" t="s">
        <v>91</v>
      </c>
      <c r="J10" s="12" t="s">
        <v>34</v>
      </c>
      <c r="N10" s="12" t="s">
        <v>71</v>
      </c>
      <c r="P10" s="12" t="s">
        <v>46</v>
      </c>
      <c r="R10" s="12" t="s">
        <v>25</v>
      </c>
    </row>
    <row r="11" spans="1:18" s="12" customFormat="1" ht="23.25" customHeight="1" x14ac:dyDescent="0.45">
      <c r="B11" s="53" t="s">
        <v>1</v>
      </c>
      <c r="D11" s="53" t="s">
        <v>24</v>
      </c>
      <c r="F11" s="53" t="s">
        <v>150</v>
      </c>
      <c r="H11" s="53" t="s">
        <v>90</v>
      </c>
      <c r="J11" s="53" t="s">
        <v>35</v>
      </c>
      <c r="L11" s="53" t="s">
        <v>52</v>
      </c>
      <c r="N11" s="53" t="s">
        <v>14</v>
      </c>
      <c r="P11" s="53" t="s">
        <v>21</v>
      </c>
      <c r="R11" s="53" t="s">
        <v>21</v>
      </c>
    </row>
    <row r="12" spans="1:18" s="12" customFormat="1" ht="23.25" customHeight="1" x14ac:dyDescent="0.45">
      <c r="A12" s="1" t="s">
        <v>175</v>
      </c>
      <c r="B12" s="19"/>
      <c r="D12" s="23">
        <v>335350</v>
      </c>
      <c r="E12" s="37"/>
      <c r="F12" s="23">
        <v>42353</v>
      </c>
      <c r="G12" s="37"/>
      <c r="H12" s="23">
        <v>436068</v>
      </c>
      <c r="I12" s="37"/>
      <c r="J12" s="23">
        <v>4660</v>
      </c>
      <c r="K12" s="37"/>
      <c r="L12" s="23">
        <v>-32876</v>
      </c>
      <c r="M12" s="23"/>
      <c r="N12" s="23">
        <v>6646</v>
      </c>
      <c r="O12" s="37"/>
      <c r="P12" s="23">
        <v>6646</v>
      </c>
      <c r="Q12" s="37"/>
      <c r="R12" s="23">
        <v>792201</v>
      </c>
    </row>
    <row r="13" spans="1:18" s="12" customFormat="1" ht="23.25" customHeight="1" x14ac:dyDescent="0.45">
      <c r="A13" s="1" t="s">
        <v>92</v>
      </c>
      <c r="B13" s="19"/>
      <c r="D13" s="23"/>
      <c r="E13" s="37"/>
      <c r="F13" s="23"/>
      <c r="G13" s="37"/>
      <c r="H13" s="23"/>
      <c r="I13" s="37"/>
      <c r="J13" s="23"/>
      <c r="K13" s="37"/>
      <c r="L13" s="23"/>
      <c r="M13" s="23"/>
      <c r="N13" s="23"/>
      <c r="O13" s="37"/>
      <c r="P13" s="23"/>
      <c r="Q13" s="37"/>
      <c r="R13" s="23"/>
    </row>
    <row r="14" spans="1:18" s="48" customFormat="1" ht="23.25" customHeight="1" x14ac:dyDescent="0.45">
      <c r="A14" s="71" t="s">
        <v>168</v>
      </c>
      <c r="B14" s="19"/>
      <c r="D14" s="69">
        <v>12028</v>
      </c>
      <c r="E14" s="69"/>
      <c r="F14" s="69">
        <v>-43220</v>
      </c>
      <c r="G14" s="69"/>
      <c r="H14" s="69">
        <v>76194</v>
      </c>
      <c r="I14" s="62"/>
      <c r="J14" s="69">
        <v>0</v>
      </c>
      <c r="K14" s="62"/>
      <c r="L14" s="34">
        <v>0</v>
      </c>
      <c r="M14" s="34"/>
      <c r="N14" s="34">
        <v>0</v>
      </c>
      <c r="O14" s="62"/>
      <c r="P14" s="34">
        <v>0</v>
      </c>
      <c r="Q14" s="62"/>
      <c r="R14" s="34">
        <v>45002</v>
      </c>
    </row>
    <row r="15" spans="1:18" s="48" customFormat="1" ht="23.25" customHeight="1" x14ac:dyDescent="0.45">
      <c r="A15" s="71" t="s">
        <v>172</v>
      </c>
      <c r="B15" s="19"/>
      <c r="D15" s="69">
        <v>0</v>
      </c>
      <c r="E15" s="69"/>
      <c r="F15" s="69">
        <v>1280</v>
      </c>
      <c r="G15" s="69"/>
      <c r="H15" s="69">
        <v>0</v>
      </c>
      <c r="I15" s="62"/>
      <c r="J15" s="69">
        <v>0</v>
      </c>
      <c r="K15" s="62"/>
      <c r="L15" s="34">
        <v>0</v>
      </c>
      <c r="M15" s="34"/>
      <c r="N15" s="34">
        <v>0</v>
      </c>
      <c r="O15" s="34">
        <v>0</v>
      </c>
      <c r="P15" s="34">
        <v>0</v>
      </c>
      <c r="Q15" s="62"/>
      <c r="R15" s="34">
        <v>1280</v>
      </c>
    </row>
    <row r="16" spans="1:18" s="48" customFormat="1" ht="23.25" customHeight="1" x14ac:dyDescent="0.45">
      <c r="A16" s="71" t="s">
        <v>215</v>
      </c>
      <c r="B16" s="19"/>
      <c r="D16" s="69">
        <v>0</v>
      </c>
      <c r="E16" s="69"/>
      <c r="F16" s="69">
        <v>0</v>
      </c>
      <c r="G16" s="69"/>
      <c r="H16" s="69">
        <v>-38339</v>
      </c>
      <c r="I16" s="62"/>
      <c r="J16" s="69">
        <v>0</v>
      </c>
      <c r="K16" s="62"/>
      <c r="L16" s="34">
        <v>0</v>
      </c>
      <c r="M16" s="34"/>
      <c r="N16" s="34">
        <v>0</v>
      </c>
      <c r="O16" s="34"/>
      <c r="P16" s="34">
        <v>0</v>
      </c>
      <c r="Q16" s="62"/>
      <c r="R16" s="34">
        <v>-38339</v>
      </c>
    </row>
    <row r="17" spans="1:18" ht="23.25" customHeight="1" x14ac:dyDescent="0.45">
      <c r="A17" t="s">
        <v>220</v>
      </c>
      <c r="B17" s="19"/>
      <c r="C17" s="48"/>
      <c r="D17" s="69">
        <v>0</v>
      </c>
      <c r="E17" s="69"/>
      <c r="F17" s="69">
        <v>0</v>
      </c>
      <c r="G17" s="69"/>
      <c r="H17" s="69">
        <v>0</v>
      </c>
      <c r="I17" s="62"/>
      <c r="J17" s="69">
        <v>0</v>
      </c>
      <c r="K17" s="62"/>
      <c r="L17" s="34">
        <v>7783</v>
      </c>
      <c r="M17" s="69"/>
      <c r="N17" s="69">
        <v>0</v>
      </c>
      <c r="O17" s="62"/>
      <c r="P17" s="69">
        <v>0</v>
      </c>
      <c r="Q17" s="62"/>
      <c r="R17" s="34">
        <v>7783</v>
      </c>
    </row>
    <row r="18" spans="1:18" s="1" customFormat="1" ht="23.25" customHeight="1" x14ac:dyDescent="0.45">
      <c r="A18" s="1" t="s">
        <v>237</v>
      </c>
      <c r="B18" s="18"/>
      <c r="C18" s="4"/>
      <c r="D18" s="30">
        <v>12028</v>
      </c>
      <c r="E18" s="35"/>
      <c r="F18" s="30">
        <v>-41940</v>
      </c>
      <c r="G18" s="35"/>
      <c r="H18" s="30">
        <v>37855</v>
      </c>
      <c r="I18" s="38"/>
      <c r="J18" s="30">
        <v>0</v>
      </c>
      <c r="K18" s="38"/>
      <c r="L18" s="30">
        <v>7783</v>
      </c>
      <c r="M18" s="35"/>
      <c r="N18" s="30">
        <v>0</v>
      </c>
      <c r="O18" s="38"/>
      <c r="P18" s="30">
        <v>0</v>
      </c>
      <c r="Q18" s="38"/>
      <c r="R18" s="30">
        <v>15726</v>
      </c>
    </row>
    <row r="19" spans="1:18" s="1" customFormat="1" ht="22.5" customHeight="1" x14ac:dyDescent="0.45">
      <c r="B19" s="18"/>
      <c r="C19" s="4"/>
      <c r="D19" s="35"/>
      <c r="E19" s="35"/>
      <c r="F19" s="35"/>
      <c r="G19" s="35"/>
      <c r="H19" s="35"/>
      <c r="I19" s="38"/>
      <c r="J19" s="35"/>
      <c r="K19" s="38"/>
      <c r="L19" s="23"/>
      <c r="M19" s="23"/>
      <c r="N19" s="23"/>
      <c r="O19" s="38"/>
      <c r="P19" s="23"/>
      <c r="Q19" s="38"/>
      <c r="R19" s="23"/>
    </row>
    <row r="20" spans="1:18" s="1" customFormat="1" ht="23.25" customHeight="1" thickBot="1" x14ac:dyDescent="0.5">
      <c r="A20" s="3" t="s">
        <v>185</v>
      </c>
      <c r="B20" s="20"/>
      <c r="C20" s="4"/>
      <c r="D20" s="22">
        <v>347378</v>
      </c>
      <c r="E20" s="37"/>
      <c r="F20" s="22">
        <v>413</v>
      </c>
      <c r="G20" s="37"/>
      <c r="H20" s="22">
        <v>473923</v>
      </c>
      <c r="I20" s="37"/>
      <c r="J20" s="22">
        <v>4660</v>
      </c>
      <c r="K20" s="37"/>
      <c r="L20" s="22">
        <v>-25093</v>
      </c>
      <c r="M20" s="23"/>
      <c r="N20" s="22">
        <v>6646</v>
      </c>
      <c r="O20" s="37"/>
      <c r="P20" s="22">
        <v>6646</v>
      </c>
      <c r="Q20" s="37"/>
      <c r="R20" s="22">
        <v>807927</v>
      </c>
    </row>
    <row r="21" spans="1:18" ht="23.25" customHeight="1" thickTop="1" x14ac:dyDescent="0.45">
      <c r="D21" s="40"/>
      <c r="F21" s="40"/>
      <c r="H21" s="40"/>
      <c r="J21" s="40"/>
      <c r="L21" s="26"/>
      <c r="M21" s="26"/>
      <c r="N21" s="6"/>
      <c r="P21" s="26"/>
      <c r="R21" s="26"/>
    </row>
    <row r="22" spans="1:18" s="12" customFormat="1" ht="23.25" customHeight="1" x14ac:dyDescent="0.45">
      <c r="A22" s="1" t="s">
        <v>123</v>
      </c>
      <c r="B22" s="19"/>
      <c r="D22" s="23">
        <v>222439</v>
      </c>
      <c r="E22" s="37"/>
      <c r="F22" s="23">
        <v>0</v>
      </c>
      <c r="G22" s="37">
        <v>0</v>
      </c>
      <c r="H22" s="23">
        <v>164834</v>
      </c>
      <c r="I22" s="37">
        <v>0</v>
      </c>
      <c r="J22" s="23">
        <v>4660</v>
      </c>
      <c r="K22" s="37">
        <v>0</v>
      </c>
      <c r="L22" s="23">
        <v>-77495</v>
      </c>
      <c r="M22" s="23">
        <v>0</v>
      </c>
      <c r="N22" s="23">
        <v>6646</v>
      </c>
      <c r="O22" s="37">
        <v>0</v>
      </c>
      <c r="P22" s="23">
        <v>6646</v>
      </c>
      <c r="Q22" s="37">
        <v>0</v>
      </c>
      <c r="R22" s="23">
        <v>321084</v>
      </c>
    </row>
    <row r="23" spans="1:18" s="12" customFormat="1" ht="23.25" customHeight="1" x14ac:dyDescent="0.45">
      <c r="A23" s="1" t="s">
        <v>92</v>
      </c>
      <c r="B23" s="19"/>
      <c r="D23" s="23"/>
      <c r="E23" s="37"/>
      <c r="F23" s="23"/>
      <c r="G23" s="37"/>
      <c r="H23" s="23"/>
      <c r="I23" s="37"/>
      <c r="J23" s="23"/>
      <c r="K23" s="37"/>
      <c r="L23" s="23"/>
      <c r="M23" s="23"/>
      <c r="N23" s="23"/>
      <c r="O23" s="37"/>
      <c r="P23" s="23"/>
      <c r="Q23" s="37"/>
      <c r="R23" s="23"/>
    </row>
    <row r="24" spans="1:18" ht="23.1" customHeight="1" x14ac:dyDescent="0.45">
      <c r="A24" t="s">
        <v>135</v>
      </c>
      <c r="B24" s="19"/>
      <c r="C24" s="48"/>
      <c r="D24" s="69">
        <v>0</v>
      </c>
      <c r="E24" s="69"/>
      <c r="F24" s="69">
        <v>0</v>
      </c>
      <c r="G24" s="69"/>
      <c r="H24" s="69">
        <v>0</v>
      </c>
      <c r="I24" s="62"/>
      <c r="J24" s="69">
        <v>0</v>
      </c>
      <c r="K24" s="62"/>
      <c r="L24" s="34">
        <v>-22245</v>
      </c>
      <c r="M24" s="69"/>
      <c r="N24" s="69">
        <v>0</v>
      </c>
      <c r="O24" s="62"/>
      <c r="P24" s="69">
        <v>0</v>
      </c>
      <c r="Q24" s="62"/>
      <c r="R24" s="34">
        <v>-22245</v>
      </c>
    </row>
    <row r="25" spans="1:18" ht="23.25" customHeight="1" x14ac:dyDescent="0.45">
      <c r="A25" s="1" t="s">
        <v>137</v>
      </c>
      <c r="B25" s="18"/>
      <c r="C25" s="4"/>
      <c r="D25" s="30">
        <v>0</v>
      </c>
      <c r="E25" s="35"/>
      <c r="F25" s="30">
        <v>0</v>
      </c>
      <c r="G25" s="35"/>
      <c r="H25" s="30">
        <v>0</v>
      </c>
      <c r="I25" s="38"/>
      <c r="J25" s="30">
        <v>0</v>
      </c>
      <c r="K25" s="38"/>
      <c r="L25" s="30">
        <v>-22245</v>
      </c>
      <c r="M25" s="35"/>
      <c r="N25" s="30">
        <v>0</v>
      </c>
      <c r="O25" s="38"/>
      <c r="P25" s="30">
        <v>0</v>
      </c>
      <c r="Q25" s="38"/>
      <c r="R25" s="30">
        <v>-22245</v>
      </c>
    </row>
    <row r="26" spans="1:18" ht="22.5" customHeight="1" x14ac:dyDescent="0.45">
      <c r="B26" s="19"/>
      <c r="C26" s="48"/>
      <c r="D26" s="10"/>
      <c r="E26" s="10"/>
      <c r="F26" s="10"/>
      <c r="G26" s="10"/>
      <c r="H26" s="10"/>
      <c r="I26" s="28"/>
      <c r="J26" s="10"/>
      <c r="K26" s="28"/>
      <c r="L26" s="33"/>
      <c r="M26" s="33"/>
      <c r="N26" s="33"/>
      <c r="O26" s="28"/>
      <c r="P26" s="33"/>
      <c r="Q26" s="28"/>
      <c r="R26" s="33"/>
    </row>
    <row r="27" spans="1:18" ht="23.25" customHeight="1" thickBot="1" x14ac:dyDescent="0.5">
      <c r="A27" s="3" t="s">
        <v>184</v>
      </c>
      <c r="B27" s="20"/>
      <c r="C27" s="48"/>
      <c r="D27" s="22">
        <v>222439</v>
      </c>
      <c r="E27" s="37"/>
      <c r="F27" s="22">
        <v>0</v>
      </c>
      <c r="G27" s="37"/>
      <c r="H27" s="22">
        <v>164834</v>
      </c>
      <c r="I27" s="37"/>
      <c r="J27" s="22">
        <v>4660</v>
      </c>
      <c r="K27" s="37"/>
      <c r="L27" s="22">
        <v>-99740</v>
      </c>
      <c r="M27" s="23"/>
      <c r="N27" s="22">
        <v>6646</v>
      </c>
      <c r="O27" s="37"/>
      <c r="P27" s="22">
        <v>6646</v>
      </c>
      <c r="Q27" s="37"/>
      <c r="R27" s="22">
        <v>298839</v>
      </c>
    </row>
    <row r="28" spans="1:18" ht="23.25" customHeight="1" thickTop="1" x14ac:dyDescent="0.45"/>
  </sheetData>
  <mergeCells count="3">
    <mergeCell ref="D5:R5"/>
    <mergeCell ref="D6:R6"/>
    <mergeCell ref="N7:P7"/>
  </mergeCells>
  <pageMargins left="0.70866141732283472" right="0.43307086614173229" top="0.74803149606299213" bottom="0.23622047244094491" header="0.51181102362204722" footer="0.51181102362204722"/>
  <pageSetup paperSize="9" scale="80" firstPageNumber="7" fitToHeight="0" orientation="landscape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7DEE9"/>
    <pageSetUpPr fitToPage="1"/>
  </sheetPr>
  <dimension ref="A1:I87"/>
  <sheetViews>
    <sheetView view="pageBreakPreview" zoomScale="115" zoomScaleNormal="100" zoomScaleSheetLayoutView="140" workbookViewId="0">
      <selection activeCell="C87" sqref="C87"/>
    </sheetView>
  </sheetViews>
  <sheetFormatPr defaultColWidth="9" defaultRowHeight="21.75" x14ac:dyDescent="0.45"/>
  <cols>
    <col min="1" max="1" width="65.140625" customWidth="1"/>
    <col min="2" max="2" width="1" style="5" customWidth="1"/>
    <col min="3" max="3" width="15" customWidth="1"/>
    <col min="4" max="4" width="1" customWidth="1"/>
    <col min="5" max="5" width="15" customWidth="1"/>
    <col min="6" max="6" width="1" customWidth="1"/>
    <col min="7" max="7" width="15" customWidth="1"/>
    <col min="8" max="8" width="1" customWidth="1"/>
    <col min="9" max="9" width="15" customWidth="1"/>
  </cols>
  <sheetData>
    <row r="1" spans="1:9" x14ac:dyDescent="0.45">
      <c r="A1" s="7" t="s">
        <v>42</v>
      </c>
      <c r="I1" s="43" t="s">
        <v>87</v>
      </c>
    </row>
    <row r="2" spans="1:9" x14ac:dyDescent="0.45">
      <c r="A2" s="1" t="s">
        <v>93</v>
      </c>
      <c r="I2" s="43" t="s">
        <v>79</v>
      </c>
    </row>
    <row r="3" spans="1:9" x14ac:dyDescent="0.45">
      <c r="A3" s="7" t="s">
        <v>181</v>
      </c>
    </row>
    <row r="4" spans="1:9" x14ac:dyDescent="0.45">
      <c r="A4" s="1"/>
      <c r="C4" s="75" t="s">
        <v>81</v>
      </c>
      <c r="D4" s="75"/>
      <c r="E4" s="75"/>
      <c r="F4" s="75"/>
      <c r="G4" s="75"/>
      <c r="H4" s="75"/>
      <c r="I4" s="75"/>
    </row>
    <row r="5" spans="1:9" x14ac:dyDescent="0.45">
      <c r="A5" s="1"/>
      <c r="C5" s="76" t="s">
        <v>0</v>
      </c>
      <c r="D5" s="76"/>
      <c r="E5" s="76"/>
      <c r="F5" s="12"/>
      <c r="G5" s="76" t="s">
        <v>26</v>
      </c>
      <c r="H5" s="76"/>
      <c r="I5" s="76"/>
    </row>
    <row r="6" spans="1:9" x14ac:dyDescent="0.45">
      <c r="A6" s="1"/>
      <c r="C6" s="60">
        <v>2565</v>
      </c>
      <c r="D6" s="12"/>
      <c r="E6" s="60">
        <v>2564</v>
      </c>
      <c r="F6" s="12"/>
      <c r="G6" s="60">
        <v>2565</v>
      </c>
      <c r="H6" s="12"/>
      <c r="I6" s="60">
        <v>2564</v>
      </c>
    </row>
    <row r="7" spans="1:9" x14ac:dyDescent="0.45">
      <c r="A7" s="17" t="s">
        <v>17</v>
      </c>
      <c r="C7" s="9"/>
      <c r="D7" s="9"/>
      <c r="E7" s="9"/>
      <c r="F7" s="9"/>
      <c r="G7" s="9"/>
      <c r="H7" s="9"/>
      <c r="I7" s="9"/>
    </row>
    <row r="8" spans="1:9" x14ac:dyDescent="0.45">
      <c r="A8" t="s">
        <v>158</v>
      </c>
      <c r="C8" s="61">
        <v>52933</v>
      </c>
      <c r="D8" s="33"/>
      <c r="E8" s="61">
        <v>-31768</v>
      </c>
      <c r="F8" s="33"/>
      <c r="G8" s="61">
        <v>7783</v>
      </c>
      <c r="H8" s="33"/>
      <c r="I8" s="61">
        <v>-22245</v>
      </c>
    </row>
    <row r="9" spans="1:9" x14ac:dyDescent="0.45">
      <c r="A9" s="5" t="s">
        <v>103</v>
      </c>
      <c r="C9" s="29"/>
      <c r="D9" s="33"/>
      <c r="E9" s="29"/>
      <c r="F9" s="33"/>
      <c r="G9" s="29"/>
      <c r="H9" s="33"/>
      <c r="I9" s="29"/>
    </row>
    <row r="10" spans="1:9" x14ac:dyDescent="0.45">
      <c r="A10" t="s">
        <v>205</v>
      </c>
      <c r="C10" s="62">
        <v>344</v>
      </c>
      <c r="D10" s="33"/>
      <c r="E10" s="62">
        <v>-4468</v>
      </c>
      <c r="F10" s="33"/>
      <c r="G10" s="10">
        <v>-55</v>
      </c>
      <c r="H10" s="10"/>
      <c r="I10" s="10">
        <v>-83</v>
      </c>
    </row>
    <row r="11" spans="1:9" x14ac:dyDescent="0.45">
      <c r="A11" t="s">
        <v>192</v>
      </c>
      <c r="C11" s="63">
        <v>7263</v>
      </c>
      <c r="D11" s="33"/>
      <c r="E11" s="63">
        <v>5110</v>
      </c>
      <c r="F11" s="33"/>
      <c r="G11" s="29">
        <v>1432</v>
      </c>
      <c r="H11" s="33"/>
      <c r="I11" s="29">
        <v>1848</v>
      </c>
    </row>
    <row r="12" spans="1:9" x14ac:dyDescent="0.45">
      <c r="A12" t="s">
        <v>225</v>
      </c>
      <c r="C12" s="29">
        <v>-35782</v>
      </c>
      <c r="D12" s="33"/>
      <c r="E12" s="29">
        <v>-6311</v>
      </c>
      <c r="F12" s="33"/>
      <c r="G12" s="29">
        <v>-16746</v>
      </c>
      <c r="H12" s="33"/>
      <c r="I12" s="29">
        <v>-4442</v>
      </c>
    </row>
    <row r="13" spans="1:9" x14ac:dyDescent="0.45">
      <c r="A13" t="s">
        <v>232</v>
      </c>
      <c r="C13" s="29">
        <v>6469</v>
      </c>
      <c r="D13" s="33"/>
      <c r="E13" s="29">
        <v>771</v>
      </c>
      <c r="F13" s="33"/>
      <c r="G13" s="29">
        <v>6974</v>
      </c>
      <c r="H13" s="33"/>
      <c r="I13" s="29">
        <v>769</v>
      </c>
    </row>
    <row r="14" spans="1:9" x14ac:dyDescent="0.45">
      <c r="A14" t="s">
        <v>230</v>
      </c>
      <c r="C14" s="29">
        <v>0</v>
      </c>
      <c r="D14" s="33"/>
      <c r="E14" s="29">
        <v>3684</v>
      </c>
      <c r="F14" s="33"/>
      <c r="G14" s="29">
        <v>0</v>
      </c>
      <c r="H14" s="33"/>
      <c r="I14" s="29">
        <v>3684</v>
      </c>
    </row>
    <row r="15" spans="1:9" x14ac:dyDescent="0.45">
      <c r="A15" t="s">
        <v>193</v>
      </c>
      <c r="C15" s="29">
        <v>-1864</v>
      </c>
      <c r="D15" s="33"/>
      <c r="E15" s="29">
        <v>-150</v>
      </c>
      <c r="F15" s="33"/>
      <c r="G15" s="29">
        <v>-1349</v>
      </c>
      <c r="H15" s="33"/>
      <c r="I15" s="29">
        <v>0</v>
      </c>
    </row>
    <row r="16" spans="1:9" x14ac:dyDescent="0.45">
      <c r="A16" t="s">
        <v>194</v>
      </c>
      <c r="C16" s="64">
        <v>-23521</v>
      </c>
      <c r="D16" s="33"/>
      <c r="E16" s="64">
        <v>-30659</v>
      </c>
      <c r="F16" s="33"/>
      <c r="G16" s="29">
        <v>193</v>
      </c>
      <c r="H16" s="33"/>
      <c r="I16" s="29">
        <v>1604</v>
      </c>
    </row>
    <row r="17" spans="1:9" x14ac:dyDescent="0.45">
      <c r="A17" t="s">
        <v>195</v>
      </c>
      <c r="C17" s="64">
        <v>-737</v>
      </c>
      <c r="D17" s="33"/>
      <c r="E17" s="64">
        <v>0</v>
      </c>
      <c r="F17" s="33"/>
      <c r="G17" s="29">
        <v>-737</v>
      </c>
      <c r="H17" s="33"/>
      <c r="I17" s="29">
        <v>0</v>
      </c>
    </row>
    <row r="18" spans="1:9" x14ac:dyDescent="0.45">
      <c r="A18" t="s">
        <v>196</v>
      </c>
      <c r="C18" s="64">
        <v>0</v>
      </c>
      <c r="D18" s="33"/>
      <c r="E18" s="64">
        <v>1240</v>
      </c>
      <c r="F18" s="33"/>
      <c r="G18" s="29">
        <v>0</v>
      </c>
      <c r="H18" s="33"/>
      <c r="I18" s="29">
        <v>0</v>
      </c>
    </row>
    <row r="19" spans="1:9" x14ac:dyDescent="0.45">
      <c r="A19" t="s">
        <v>197</v>
      </c>
      <c r="C19" s="29">
        <v>10555</v>
      </c>
      <c r="D19" s="33"/>
      <c r="E19" s="29">
        <v>6532</v>
      </c>
      <c r="F19" s="33"/>
      <c r="G19" s="29">
        <v>3308</v>
      </c>
      <c r="H19" s="33"/>
      <c r="I19" s="29">
        <v>3621</v>
      </c>
    </row>
    <row r="20" spans="1:9" x14ac:dyDescent="0.45">
      <c r="A20" t="s">
        <v>198</v>
      </c>
      <c r="C20" s="29">
        <v>101</v>
      </c>
      <c r="D20" s="33"/>
      <c r="E20" s="29">
        <v>2119</v>
      </c>
      <c r="F20" s="33"/>
      <c r="G20" s="29">
        <v>99</v>
      </c>
      <c r="H20" s="33"/>
      <c r="I20" s="29">
        <v>1776</v>
      </c>
    </row>
    <row r="21" spans="1:9" x14ac:dyDescent="0.45">
      <c r="A21" t="s">
        <v>199</v>
      </c>
      <c r="C21" s="29">
        <v>2510</v>
      </c>
      <c r="D21" s="33"/>
      <c r="E21" s="29">
        <v>3528</v>
      </c>
      <c r="F21" s="33"/>
      <c r="G21" s="29">
        <v>0</v>
      </c>
      <c r="H21" s="33"/>
      <c r="I21" s="29">
        <v>0</v>
      </c>
    </row>
    <row r="22" spans="1:9" x14ac:dyDescent="0.45">
      <c r="A22" t="s">
        <v>200</v>
      </c>
      <c r="C22" s="29">
        <v>0</v>
      </c>
      <c r="D22" s="33"/>
      <c r="E22" s="29">
        <v>-33</v>
      </c>
      <c r="F22" s="33"/>
      <c r="G22" s="29">
        <v>0</v>
      </c>
      <c r="H22" s="33"/>
      <c r="I22" s="29">
        <v>-33</v>
      </c>
    </row>
    <row r="23" spans="1:9" x14ac:dyDescent="0.45">
      <c r="A23" t="s">
        <v>211</v>
      </c>
      <c r="C23" s="29">
        <v>42</v>
      </c>
      <c r="D23" s="33"/>
      <c r="E23" s="29">
        <v>0</v>
      </c>
      <c r="F23" s="33"/>
      <c r="G23" s="29">
        <v>42</v>
      </c>
      <c r="H23" s="33"/>
      <c r="I23" s="29">
        <v>6990</v>
      </c>
    </row>
    <row r="24" spans="1:9" x14ac:dyDescent="0.45">
      <c r="A24" t="s">
        <v>201</v>
      </c>
      <c r="C24" s="29">
        <v>413</v>
      </c>
      <c r="D24" s="33"/>
      <c r="E24" s="29">
        <v>449</v>
      </c>
      <c r="F24" s="33"/>
      <c r="G24" s="29">
        <v>352</v>
      </c>
      <c r="H24" s="33"/>
      <c r="I24" s="29">
        <v>339</v>
      </c>
    </row>
    <row r="25" spans="1:9" x14ac:dyDescent="0.45">
      <c r="A25" t="s">
        <v>226</v>
      </c>
      <c r="C25" s="33">
        <v>2036</v>
      </c>
      <c r="D25" s="33"/>
      <c r="E25" s="33">
        <v>-747</v>
      </c>
      <c r="F25" s="33"/>
      <c r="G25" s="29">
        <v>253</v>
      </c>
      <c r="H25" s="33"/>
      <c r="I25" s="29">
        <v>-747</v>
      </c>
    </row>
    <row r="26" spans="1:9" x14ac:dyDescent="0.45">
      <c r="A26" t="s">
        <v>202</v>
      </c>
      <c r="C26" s="29">
        <v>1686</v>
      </c>
      <c r="D26" s="33"/>
      <c r="E26" s="29">
        <v>3430</v>
      </c>
      <c r="F26" s="33"/>
      <c r="G26" s="29">
        <v>1686</v>
      </c>
      <c r="H26" s="33"/>
      <c r="I26" s="29">
        <v>3430</v>
      </c>
    </row>
    <row r="27" spans="1:9" x14ac:dyDescent="0.45">
      <c r="A27" t="s">
        <v>203</v>
      </c>
      <c r="C27" s="29">
        <v>-5095</v>
      </c>
      <c r="D27" s="33"/>
      <c r="E27" s="29">
        <v>-1</v>
      </c>
      <c r="F27" s="33"/>
      <c r="G27" s="29">
        <v>0</v>
      </c>
      <c r="H27" s="33"/>
      <c r="I27" s="29">
        <v>-1</v>
      </c>
    </row>
    <row r="28" spans="1:9" x14ac:dyDescent="0.45">
      <c r="A28" t="s">
        <v>189</v>
      </c>
      <c r="C28" s="29"/>
      <c r="D28" s="33"/>
      <c r="F28" s="33"/>
      <c r="G28" s="29"/>
      <c r="H28" s="33"/>
      <c r="I28" s="29"/>
    </row>
    <row r="29" spans="1:9" x14ac:dyDescent="0.45">
      <c r="A29" t="s">
        <v>190</v>
      </c>
      <c r="C29" s="29">
        <v>0</v>
      </c>
      <c r="D29" s="33"/>
      <c r="E29" s="29">
        <v>-5</v>
      </c>
      <c r="F29" s="33"/>
      <c r="G29" s="29">
        <v>0</v>
      </c>
      <c r="H29" s="33"/>
      <c r="I29" s="29">
        <v>-5</v>
      </c>
    </row>
    <row r="30" spans="1:9" x14ac:dyDescent="0.45">
      <c r="A30" t="s">
        <v>204</v>
      </c>
      <c r="C30" s="29">
        <v>-2152</v>
      </c>
      <c r="D30" s="33"/>
      <c r="E30" s="29">
        <v>0</v>
      </c>
      <c r="F30" s="33"/>
      <c r="G30" s="29">
        <v>-2152</v>
      </c>
      <c r="H30" s="33"/>
      <c r="I30" s="29">
        <v>0</v>
      </c>
    </row>
    <row r="31" spans="1:9" x14ac:dyDescent="0.45">
      <c r="A31" t="s">
        <v>239</v>
      </c>
      <c r="C31" s="29">
        <v>-18208</v>
      </c>
      <c r="D31" s="33"/>
      <c r="E31" s="29">
        <v>0</v>
      </c>
      <c r="F31" s="33"/>
      <c r="G31" s="29">
        <v>0</v>
      </c>
      <c r="H31" s="33"/>
      <c r="I31" s="29">
        <v>0</v>
      </c>
    </row>
    <row r="32" spans="1:9" x14ac:dyDescent="0.45">
      <c r="A32" t="s">
        <v>43</v>
      </c>
      <c r="C32" s="50">
        <v>-3096</v>
      </c>
      <c r="D32" s="33"/>
      <c r="E32" s="50">
        <v>-5</v>
      </c>
      <c r="F32" s="33"/>
      <c r="G32" s="50">
        <v>-5265</v>
      </c>
      <c r="H32" s="33"/>
      <c r="I32" s="50">
        <v>-2782</v>
      </c>
    </row>
    <row r="33" spans="1:9" x14ac:dyDescent="0.45">
      <c r="A33" t="s">
        <v>233</v>
      </c>
      <c r="C33" s="28">
        <v>-6103</v>
      </c>
      <c r="D33" s="28"/>
      <c r="E33" s="28">
        <v>-47284</v>
      </c>
      <c r="F33" s="28"/>
      <c r="G33" s="28">
        <v>-4182</v>
      </c>
      <c r="H33" s="28"/>
      <c r="I33" s="28">
        <v>-6277</v>
      </c>
    </row>
    <row r="34" spans="1:9" x14ac:dyDescent="0.45">
      <c r="C34" s="28"/>
      <c r="D34" s="28"/>
      <c r="E34" s="28"/>
      <c r="F34" s="28"/>
      <c r="G34" s="28"/>
      <c r="H34" s="28"/>
      <c r="I34" s="28"/>
    </row>
    <row r="35" spans="1:9" x14ac:dyDescent="0.45">
      <c r="A35" s="5" t="s">
        <v>104</v>
      </c>
      <c r="C35" s="28"/>
      <c r="D35" s="28"/>
      <c r="E35" s="28"/>
      <c r="F35" s="28"/>
      <c r="G35" s="28"/>
      <c r="H35" s="28"/>
      <c r="I35" s="28"/>
    </row>
    <row r="36" spans="1:9" x14ac:dyDescent="0.45">
      <c r="A36" t="s">
        <v>101</v>
      </c>
      <c r="C36" s="29">
        <v>-772</v>
      </c>
      <c r="D36" s="33"/>
      <c r="E36" s="29">
        <v>-1086</v>
      </c>
      <c r="F36" s="33"/>
      <c r="G36" s="14">
        <v>852</v>
      </c>
      <c r="H36" s="10"/>
      <c r="I36" s="14">
        <v>-1115</v>
      </c>
    </row>
    <row r="37" spans="1:9" x14ac:dyDescent="0.45">
      <c r="A37" s="1" t="s">
        <v>234</v>
      </c>
      <c r="C37" s="30">
        <v>-6875</v>
      </c>
      <c r="D37" s="23"/>
      <c r="E37" s="30">
        <v>-48370</v>
      </c>
      <c r="F37" s="23"/>
      <c r="G37" s="30">
        <v>-3330</v>
      </c>
      <c r="H37" s="23"/>
      <c r="I37" s="30">
        <v>-7392</v>
      </c>
    </row>
    <row r="38" spans="1:9" x14ac:dyDescent="0.45">
      <c r="A38" s="1"/>
      <c r="C38" s="23"/>
      <c r="D38" s="23"/>
      <c r="E38" s="23"/>
      <c r="F38" s="23"/>
      <c r="G38" s="23"/>
      <c r="H38" s="23"/>
      <c r="I38" s="23"/>
    </row>
    <row r="39" spans="1:9" x14ac:dyDescent="0.45">
      <c r="A39" s="7" t="s">
        <v>42</v>
      </c>
      <c r="I39" s="43" t="s">
        <v>87</v>
      </c>
    </row>
    <row r="40" spans="1:9" x14ac:dyDescent="0.45">
      <c r="A40" s="1" t="s">
        <v>97</v>
      </c>
      <c r="I40" s="43" t="s">
        <v>79</v>
      </c>
    </row>
    <row r="41" spans="1:9" x14ac:dyDescent="0.45">
      <c r="A41" s="7" t="str">
        <f>$A$3</f>
        <v>สำหรับงวดหกเดือนสิ้นสุดวันที่ 30 มิถุนายน 2565</v>
      </c>
    </row>
    <row r="42" spans="1:9" x14ac:dyDescent="0.45">
      <c r="A42" s="1"/>
      <c r="C42" s="75" t="s">
        <v>81</v>
      </c>
      <c r="D42" s="75"/>
      <c r="E42" s="75"/>
      <c r="F42" s="75"/>
      <c r="G42" s="75"/>
      <c r="H42" s="75"/>
      <c r="I42" s="75"/>
    </row>
    <row r="43" spans="1:9" x14ac:dyDescent="0.45">
      <c r="A43" s="1"/>
      <c r="C43" s="76" t="s">
        <v>0</v>
      </c>
      <c r="D43" s="76"/>
      <c r="E43" s="76"/>
      <c r="F43" s="12"/>
      <c r="G43" s="76" t="s">
        <v>26</v>
      </c>
      <c r="H43" s="76"/>
      <c r="I43" s="76"/>
    </row>
    <row r="44" spans="1:9" x14ac:dyDescent="0.45">
      <c r="A44" s="1"/>
      <c r="C44" s="60">
        <v>2565</v>
      </c>
      <c r="D44" s="12"/>
      <c r="E44" s="60">
        <v>2564</v>
      </c>
      <c r="F44" s="12"/>
      <c r="G44" s="60">
        <v>2565</v>
      </c>
      <c r="H44" s="12"/>
      <c r="I44" s="60">
        <v>2564</v>
      </c>
    </row>
    <row r="45" spans="1:9" x14ac:dyDescent="0.45">
      <c r="A45" s="17" t="s">
        <v>18</v>
      </c>
      <c r="C45" s="65"/>
      <c r="D45" s="65"/>
      <c r="E45" s="65"/>
      <c r="F45" s="65"/>
      <c r="G45" s="65"/>
      <c r="H45" s="65"/>
      <c r="I45" s="65"/>
    </row>
    <row r="46" spans="1:9" x14ac:dyDescent="0.45">
      <c r="A46" t="s">
        <v>153</v>
      </c>
      <c r="C46" s="65">
        <v>0</v>
      </c>
      <c r="D46" s="65"/>
      <c r="E46" s="65">
        <v>0</v>
      </c>
      <c r="F46" s="65"/>
      <c r="G46" s="65">
        <v>-205000</v>
      </c>
      <c r="H46" s="65"/>
      <c r="I46" s="65">
        <v>0</v>
      </c>
    </row>
    <row r="47" spans="1:9" x14ac:dyDescent="0.45">
      <c r="A47" t="s">
        <v>124</v>
      </c>
      <c r="C47" s="33">
        <v>-2</v>
      </c>
      <c r="D47" s="33"/>
      <c r="E47" s="33">
        <v>-4</v>
      </c>
      <c r="F47" s="33"/>
      <c r="G47" s="72">
        <v>-1</v>
      </c>
      <c r="H47" s="33"/>
      <c r="I47" s="33">
        <v>-4</v>
      </c>
    </row>
    <row r="48" spans="1:9" x14ac:dyDescent="0.45">
      <c r="A48" t="s">
        <v>138</v>
      </c>
      <c r="C48" s="33">
        <v>5100</v>
      </c>
      <c r="D48" s="33"/>
      <c r="E48" s="33">
        <v>104</v>
      </c>
      <c r="F48" s="33"/>
      <c r="G48" s="33">
        <v>0</v>
      </c>
      <c r="H48" s="33"/>
      <c r="I48" s="33">
        <v>104</v>
      </c>
    </row>
    <row r="49" spans="1:9" x14ac:dyDescent="0.45">
      <c r="A49" t="s">
        <v>63</v>
      </c>
      <c r="C49" s="33">
        <v>-148734</v>
      </c>
      <c r="D49" s="33"/>
      <c r="E49" s="33">
        <v>-92</v>
      </c>
      <c r="F49" s="33"/>
      <c r="G49" s="29">
        <v>-6152</v>
      </c>
      <c r="H49" s="33"/>
      <c r="I49" s="29">
        <v>-22</v>
      </c>
    </row>
    <row r="50" spans="1:9" x14ac:dyDescent="0.45">
      <c r="A50" t="s">
        <v>188</v>
      </c>
      <c r="C50" s="33">
        <v>0</v>
      </c>
      <c r="D50" s="33"/>
      <c r="E50" s="33">
        <v>-7</v>
      </c>
      <c r="F50" s="33"/>
      <c r="G50" s="29">
        <v>0</v>
      </c>
      <c r="H50" s="33"/>
      <c r="I50" s="29">
        <v>0</v>
      </c>
    </row>
    <row r="51" spans="1:9" x14ac:dyDescent="0.45">
      <c r="A51" t="s">
        <v>154</v>
      </c>
      <c r="C51" s="29">
        <v>0</v>
      </c>
      <c r="D51" s="33"/>
      <c r="E51" s="29">
        <v>0</v>
      </c>
      <c r="F51" s="33"/>
      <c r="G51" s="29">
        <v>230</v>
      </c>
      <c r="H51" s="33"/>
      <c r="I51" s="29">
        <v>1400</v>
      </c>
    </row>
    <row r="52" spans="1:9" x14ac:dyDescent="0.45">
      <c r="A52" t="s">
        <v>139</v>
      </c>
      <c r="C52" s="29">
        <v>0</v>
      </c>
      <c r="D52" s="33"/>
      <c r="E52" s="29">
        <v>0</v>
      </c>
      <c r="F52" s="33"/>
      <c r="G52" s="29">
        <v>-33500</v>
      </c>
      <c r="H52" s="33"/>
      <c r="I52" s="29">
        <v>-5240</v>
      </c>
    </row>
    <row r="53" spans="1:9" x14ac:dyDescent="0.45">
      <c r="A53" t="s">
        <v>213</v>
      </c>
      <c r="C53" s="29">
        <v>4958</v>
      </c>
      <c r="D53" s="33"/>
      <c r="E53" s="29">
        <v>0</v>
      </c>
      <c r="F53" s="33"/>
      <c r="G53" s="29">
        <v>4958</v>
      </c>
      <c r="H53" s="33"/>
      <c r="I53" s="29">
        <v>0</v>
      </c>
    </row>
    <row r="54" spans="1:9" x14ac:dyDescent="0.45">
      <c r="A54" t="s">
        <v>130</v>
      </c>
      <c r="C54" s="33">
        <v>2593</v>
      </c>
      <c r="D54" s="33"/>
      <c r="E54" s="33">
        <v>5</v>
      </c>
      <c r="F54" s="33"/>
      <c r="G54" s="33">
        <v>12</v>
      </c>
      <c r="H54" s="33"/>
      <c r="I54" s="33">
        <v>73</v>
      </c>
    </row>
    <row r="55" spans="1:9" x14ac:dyDescent="0.45">
      <c r="A55" s="1" t="s">
        <v>125</v>
      </c>
      <c r="C55" s="30">
        <v>-136085</v>
      </c>
      <c r="D55" s="23"/>
      <c r="E55" s="30">
        <v>6</v>
      </c>
      <c r="F55" s="23"/>
      <c r="G55" s="30">
        <v>-239453</v>
      </c>
      <c r="H55" s="23"/>
      <c r="I55" s="30">
        <v>-3689</v>
      </c>
    </row>
    <row r="56" spans="1:9" x14ac:dyDescent="0.45">
      <c r="A56" s="1"/>
      <c r="C56" s="33"/>
      <c r="D56" s="33"/>
      <c r="E56" s="33"/>
      <c r="F56" s="33"/>
      <c r="G56" s="33"/>
      <c r="H56" s="33"/>
      <c r="I56" s="33"/>
    </row>
    <row r="57" spans="1:9" x14ac:dyDescent="0.45">
      <c r="A57" s="7" t="s">
        <v>42</v>
      </c>
      <c r="I57" s="43" t="s">
        <v>87</v>
      </c>
    </row>
    <row r="58" spans="1:9" x14ac:dyDescent="0.45">
      <c r="A58" s="1" t="s">
        <v>97</v>
      </c>
      <c r="I58" s="43" t="s">
        <v>79</v>
      </c>
    </row>
    <row r="59" spans="1:9" x14ac:dyDescent="0.45">
      <c r="A59" s="7" t="str">
        <f>$A$3</f>
        <v>สำหรับงวดหกเดือนสิ้นสุดวันที่ 30 มิถุนายน 2565</v>
      </c>
    </row>
    <row r="60" spans="1:9" x14ac:dyDescent="0.45">
      <c r="A60" s="1"/>
      <c r="C60" s="75" t="s">
        <v>81</v>
      </c>
      <c r="D60" s="75"/>
      <c r="E60" s="75"/>
      <c r="F60" s="75"/>
      <c r="G60" s="75"/>
      <c r="H60" s="75"/>
      <c r="I60" s="75"/>
    </row>
    <row r="61" spans="1:9" x14ac:dyDescent="0.45">
      <c r="A61" s="1"/>
      <c r="C61" s="76" t="s">
        <v>0</v>
      </c>
      <c r="D61" s="76"/>
      <c r="E61" s="76"/>
      <c r="F61" s="12"/>
      <c r="G61" s="76" t="s">
        <v>26</v>
      </c>
      <c r="H61" s="76"/>
      <c r="I61" s="76"/>
    </row>
    <row r="62" spans="1:9" x14ac:dyDescent="0.45">
      <c r="A62" s="1"/>
      <c r="C62" s="60">
        <v>2565</v>
      </c>
      <c r="D62" s="12"/>
      <c r="E62" s="60">
        <v>2564</v>
      </c>
      <c r="F62" s="12"/>
      <c r="G62" s="60">
        <v>2565</v>
      </c>
      <c r="H62" s="12"/>
      <c r="I62" s="60">
        <v>2564</v>
      </c>
    </row>
    <row r="63" spans="1:9" x14ac:dyDescent="0.45">
      <c r="A63" s="17" t="s">
        <v>19</v>
      </c>
      <c r="C63" s="33"/>
      <c r="D63" s="33"/>
      <c r="E63" s="33"/>
      <c r="F63" s="33"/>
      <c r="G63" s="33"/>
      <c r="H63" s="33"/>
      <c r="I63" s="33"/>
    </row>
    <row r="64" spans="1:9" x14ac:dyDescent="0.45">
      <c r="A64" t="s">
        <v>173</v>
      </c>
      <c r="C64" s="29">
        <v>13980</v>
      </c>
      <c r="D64" s="33"/>
      <c r="E64" s="29">
        <v>5679</v>
      </c>
      <c r="F64" s="33"/>
      <c r="G64" s="29">
        <v>13980</v>
      </c>
      <c r="H64" s="33"/>
      <c r="I64" s="29">
        <v>5907</v>
      </c>
    </row>
    <row r="65" spans="1:9" x14ac:dyDescent="0.45">
      <c r="A65" t="s">
        <v>179</v>
      </c>
      <c r="C65" s="29">
        <v>100000</v>
      </c>
      <c r="D65" s="33"/>
      <c r="E65" s="29">
        <v>33600</v>
      </c>
      <c r="F65" s="33"/>
      <c r="G65" s="29">
        <v>100000</v>
      </c>
      <c r="H65" s="33"/>
      <c r="I65" s="29">
        <v>0</v>
      </c>
    </row>
    <row r="66" spans="1:9" x14ac:dyDescent="0.45">
      <c r="A66" t="s">
        <v>178</v>
      </c>
      <c r="C66" s="14">
        <v>-13120</v>
      </c>
      <c r="D66" s="33"/>
      <c r="E66" s="14">
        <v>0</v>
      </c>
      <c r="F66" s="33"/>
      <c r="G66" s="28">
        <v>0</v>
      </c>
      <c r="H66" s="33"/>
      <c r="I66" s="28">
        <v>0</v>
      </c>
    </row>
    <row r="67" spans="1:9" x14ac:dyDescent="0.45">
      <c r="A67" t="s">
        <v>223</v>
      </c>
      <c r="C67" s="14">
        <v>0</v>
      </c>
      <c r="D67" s="33"/>
      <c r="E67" s="14">
        <v>6500</v>
      </c>
      <c r="F67" s="33"/>
      <c r="G67" s="28">
        <v>0</v>
      </c>
      <c r="H67" s="33"/>
      <c r="I67" s="28">
        <v>6500</v>
      </c>
    </row>
    <row r="68" spans="1:9" x14ac:dyDescent="0.45">
      <c r="A68" t="s">
        <v>227</v>
      </c>
      <c r="C68" s="33">
        <v>-6500</v>
      </c>
      <c r="D68" s="33"/>
      <c r="E68" s="33">
        <v>0</v>
      </c>
      <c r="F68" s="33"/>
      <c r="G68" s="29">
        <v>-5500</v>
      </c>
      <c r="H68" s="33"/>
      <c r="I68" s="29">
        <v>0</v>
      </c>
    </row>
    <row r="69" spans="1:9" x14ac:dyDescent="0.45">
      <c r="A69" t="s">
        <v>155</v>
      </c>
      <c r="C69" s="33">
        <v>90000</v>
      </c>
      <c r="D69" s="33"/>
      <c r="E69" s="33">
        <v>90000</v>
      </c>
      <c r="F69" s="33"/>
      <c r="G69" s="29">
        <v>90000</v>
      </c>
      <c r="H69" s="33"/>
      <c r="I69" s="29">
        <v>90000</v>
      </c>
    </row>
    <row r="70" spans="1:9" x14ac:dyDescent="0.45">
      <c r="A70" t="s">
        <v>210</v>
      </c>
      <c r="C70" s="33">
        <v>-90000</v>
      </c>
      <c r="D70" s="33"/>
      <c r="E70" s="33">
        <v>-90000</v>
      </c>
      <c r="F70" s="33"/>
      <c r="G70" s="29">
        <v>-90000</v>
      </c>
      <c r="H70" s="33"/>
      <c r="I70" s="29">
        <v>-90000</v>
      </c>
    </row>
    <row r="71" spans="1:9" x14ac:dyDescent="0.45">
      <c r="A71" t="s">
        <v>140</v>
      </c>
      <c r="C71" s="33">
        <v>0</v>
      </c>
      <c r="D71" s="33"/>
      <c r="E71" s="33">
        <v>34</v>
      </c>
      <c r="F71" s="33"/>
      <c r="G71" s="29">
        <v>0</v>
      </c>
      <c r="H71" s="33"/>
      <c r="I71" s="29">
        <v>0</v>
      </c>
    </row>
    <row r="72" spans="1:9" x14ac:dyDescent="0.45">
      <c r="A72" t="s">
        <v>132</v>
      </c>
      <c r="C72" s="14">
        <v>-2806</v>
      </c>
      <c r="D72" s="33"/>
      <c r="E72" s="14">
        <v>-23</v>
      </c>
      <c r="F72" s="33"/>
      <c r="G72" s="28">
        <v>-329</v>
      </c>
      <c r="H72" s="33"/>
      <c r="I72" s="28">
        <v>-19</v>
      </c>
    </row>
    <row r="73" spans="1:9" x14ac:dyDescent="0.45">
      <c r="A73" t="s">
        <v>102</v>
      </c>
      <c r="C73" s="33">
        <v>0</v>
      </c>
      <c r="D73" s="33"/>
      <c r="E73" s="33">
        <v>-96</v>
      </c>
      <c r="F73" s="33"/>
      <c r="G73" s="29">
        <v>0</v>
      </c>
      <c r="H73" s="33"/>
      <c r="I73" s="29">
        <v>0</v>
      </c>
    </row>
    <row r="74" spans="1:9" x14ac:dyDescent="0.45">
      <c r="A74" t="s">
        <v>145</v>
      </c>
      <c r="C74" s="33">
        <v>413</v>
      </c>
      <c r="D74" s="33"/>
      <c r="E74" s="33">
        <v>0</v>
      </c>
      <c r="F74" s="33"/>
      <c r="G74" s="29">
        <v>413</v>
      </c>
      <c r="H74" s="33"/>
      <c r="I74" s="29">
        <v>0</v>
      </c>
    </row>
    <row r="75" spans="1:9" x14ac:dyDescent="0.45">
      <c r="A75" t="s">
        <v>212</v>
      </c>
      <c r="C75" s="33">
        <v>868</v>
      </c>
      <c r="D75" s="33"/>
      <c r="E75" s="33">
        <v>0</v>
      </c>
      <c r="F75" s="33"/>
      <c r="G75" s="29">
        <v>868</v>
      </c>
      <c r="H75" s="33"/>
      <c r="I75" s="29">
        <v>0</v>
      </c>
    </row>
    <row r="76" spans="1:9" x14ac:dyDescent="0.45">
      <c r="A76" t="s">
        <v>221</v>
      </c>
      <c r="C76" s="29">
        <v>45000</v>
      </c>
      <c r="D76" s="33"/>
      <c r="E76" s="29">
        <v>0</v>
      </c>
      <c r="F76" s="33"/>
      <c r="G76" s="29">
        <v>45000</v>
      </c>
      <c r="H76" s="33"/>
      <c r="I76" s="29">
        <v>0</v>
      </c>
    </row>
    <row r="77" spans="1:9" x14ac:dyDescent="0.45">
      <c r="A77" t="s">
        <v>222</v>
      </c>
      <c r="C77" s="33">
        <v>-339</v>
      </c>
      <c r="D77" s="33"/>
      <c r="E77" s="33">
        <v>0</v>
      </c>
      <c r="F77" s="33"/>
      <c r="G77" s="29">
        <v>-339</v>
      </c>
      <c r="H77" s="33"/>
      <c r="I77" s="29">
        <v>0</v>
      </c>
    </row>
    <row r="78" spans="1:9" x14ac:dyDescent="0.45">
      <c r="A78" t="s">
        <v>131</v>
      </c>
      <c r="C78" s="50">
        <v>-6574</v>
      </c>
      <c r="D78" s="33"/>
      <c r="E78" s="50">
        <v>-912</v>
      </c>
      <c r="F78" s="33"/>
      <c r="G78" s="50">
        <v>-1445</v>
      </c>
      <c r="H78" s="33"/>
      <c r="I78" s="50">
        <v>-1891</v>
      </c>
    </row>
    <row r="79" spans="1:9" x14ac:dyDescent="0.45">
      <c r="A79" s="1" t="s">
        <v>228</v>
      </c>
      <c r="C79" s="31">
        <v>130922</v>
      </c>
      <c r="D79" s="23"/>
      <c r="E79" s="31">
        <v>44782</v>
      </c>
      <c r="F79" s="23"/>
      <c r="G79" s="31">
        <v>152648</v>
      </c>
      <c r="H79" s="23"/>
      <c r="I79" s="31">
        <v>10497</v>
      </c>
    </row>
    <row r="80" spans="1:9" x14ac:dyDescent="0.45">
      <c r="A80" s="1"/>
      <c r="C80" s="23"/>
      <c r="D80" s="23"/>
      <c r="E80" s="23"/>
      <c r="F80" s="23"/>
      <c r="G80" s="23"/>
      <c r="H80" s="23"/>
      <c r="I80" s="23"/>
    </row>
    <row r="81" spans="1:9" x14ac:dyDescent="0.45">
      <c r="A81" s="1" t="s">
        <v>229</v>
      </c>
      <c r="C81" s="23">
        <v>-12038</v>
      </c>
      <c r="D81" s="23" t="e">
        <v>#REF!</v>
      </c>
      <c r="E81" s="23">
        <v>-3582</v>
      </c>
      <c r="F81" s="23"/>
      <c r="G81" s="23">
        <v>-90135</v>
      </c>
      <c r="H81" s="23"/>
      <c r="I81" s="23">
        <v>-584</v>
      </c>
    </row>
    <row r="82" spans="1:9" x14ac:dyDescent="0.45">
      <c r="A82" t="s">
        <v>64</v>
      </c>
      <c r="C82" s="32">
        <v>131479</v>
      </c>
      <c r="D82" s="33"/>
      <c r="E82" s="32">
        <v>4154</v>
      </c>
      <c r="F82" s="33"/>
      <c r="G82" s="32">
        <v>93241</v>
      </c>
      <c r="H82" s="33"/>
      <c r="I82" s="32">
        <v>798</v>
      </c>
    </row>
    <row r="83" spans="1:9" ht="22.5" thickBot="1" x14ac:dyDescent="0.5">
      <c r="A83" s="1" t="s">
        <v>65</v>
      </c>
      <c r="B83" s="19"/>
      <c r="C83" s="22">
        <v>119441</v>
      </c>
      <c r="D83" s="23"/>
      <c r="E83" s="22">
        <v>572</v>
      </c>
      <c r="F83" s="23"/>
      <c r="G83" s="22">
        <v>3106</v>
      </c>
      <c r="H83" s="23"/>
      <c r="I83" s="22">
        <v>214</v>
      </c>
    </row>
    <row r="84" spans="1:9" ht="22.5" thickTop="1" x14ac:dyDescent="0.45">
      <c r="A84" s="1"/>
      <c r="B84" s="19"/>
      <c r="C84" s="23"/>
      <c r="D84" s="23"/>
      <c r="E84" s="23"/>
      <c r="F84" s="23"/>
      <c r="G84" s="23"/>
      <c r="H84" s="23"/>
      <c r="I84" s="23"/>
    </row>
    <row r="85" spans="1:9" x14ac:dyDescent="0.45">
      <c r="A85" s="1" t="s">
        <v>186</v>
      </c>
      <c r="B85" s="19"/>
      <c r="C85" s="23"/>
      <c r="D85" s="23"/>
      <c r="E85" s="23"/>
      <c r="F85" s="23"/>
      <c r="G85" s="23"/>
      <c r="H85" s="23"/>
      <c r="I85" s="23"/>
    </row>
    <row r="86" spans="1:9" x14ac:dyDescent="0.45">
      <c r="A86" t="s">
        <v>187</v>
      </c>
      <c r="B86" s="19"/>
      <c r="C86" s="34">
        <v>19429</v>
      </c>
      <c r="D86" s="34"/>
      <c r="E86" s="34">
        <v>7353</v>
      </c>
      <c r="F86" s="34"/>
      <c r="G86" s="34">
        <v>15794</v>
      </c>
      <c r="H86" s="34"/>
      <c r="I86" s="34">
        <v>0</v>
      </c>
    </row>
    <row r="87" spans="1:9" x14ac:dyDescent="0.45">
      <c r="A87" t="s">
        <v>224</v>
      </c>
      <c r="B87" s="18"/>
      <c r="C87" s="34">
        <v>89540</v>
      </c>
      <c r="D87" s="23"/>
      <c r="E87" s="34">
        <v>0</v>
      </c>
      <c r="F87" s="34"/>
      <c r="G87" s="34">
        <v>0</v>
      </c>
      <c r="H87" s="34"/>
      <c r="I87" s="34">
        <v>0</v>
      </c>
    </row>
  </sheetData>
  <mergeCells count="9">
    <mergeCell ref="C60:I60"/>
    <mergeCell ref="C61:E61"/>
    <mergeCell ref="G61:I61"/>
    <mergeCell ref="C4:I4"/>
    <mergeCell ref="C5:E5"/>
    <mergeCell ref="G5:I5"/>
    <mergeCell ref="C42:I42"/>
    <mergeCell ref="C43:E43"/>
    <mergeCell ref="G43:I43"/>
  </mergeCells>
  <pageMargins left="0.70866141732283472" right="0.43307086614173229" top="0.74803149606299213" bottom="0.23622047244094491" header="0.51181102362204722" footer="0.51181102362204722"/>
  <pageSetup paperSize="9" scale="80" firstPageNumber="10" fitToHeight="0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8" max="8" man="1"/>
    <brk id="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SH CON </vt:lpstr>
      <vt:lpstr>SH SEP</vt:lpstr>
      <vt:lpstr>CF</vt:lpstr>
      <vt:lpstr>BS!Print_Area</vt:lpstr>
      <vt:lpstr>CF!Print_Area</vt:lpstr>
      <vt:lpstr>'PL (3m)'!Print_Area</vt:lpstr>
      <vt:lpstr>'PL (6m)'!Print_Area</vt:lpstr>
      <vt:lpstr>'SH CON 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kate</cp:lastModifiedBy>
  <cp:lastPrinted>2022-08-11T15:22:23Z</cp:lastPrinted>
  <dcterms:created xsi:type="dcterms:W3CDTF">2004-12-22T08:07:18Z</dcterms:created>
  <dcterms:modified xsi:type="dcterms:W3CDTF">2022-08-14T18:48:11Z</dcterms:modified>
</cp:coreProperties>
</file>