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MO\2022\Qtr2'2022\"/>
    </mc:Choice>
  </mc:AlternateContent>
  <xr:revisionPtr revIDLastSave="0" documentId="13_ncr:1_{AEFF1B48-195B-4D09-AA7A-2F20D5CFC2D7}" xr6:coauthVersionLast="46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2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bs!$A$1:$M$105</definedName>
    <definedName name="_xlnm.Print_Area" localSheetId="4">cashflow!$A$1:$M$84</definedName>
    <definedName name="_xlnm.Print_Area" localSheetId="3">company!$A$1:$M$25</definedName>
    <definedName name="_xlnm.Print_Area" localSheetId="2">conso!$A$1:$W$33</definedName>
    <definedName name="_xlnm.Print_Area" localSheetId="1">pl!$A$1:$M$113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7" i="10" l="1"/>
  <c r="K18" i="2" l="1"/>
  <c r="U25" i="5" l="1"/>
  <c r="S25" i="5"/>
  <c r="U20" i="5"/>
  <c r="M21" i="2"/>
  <c r="C31" i="5"/>
  <c r="O20" i="5"/>
  <c r="S29" i="5"/>
  <c r="W29" i="5" s="1"/>
  <c r="M61" i="12"/>
  <c r="K61" i="12"/>
  <c r="I61" i="12"/>
  <c r="G61" i="12"/>
  <c r="W25" i="5" l="1"/>
  <c r="I48" i="10"/>
  <c r="O14" i="5" l="1"/>
  <c r="I103" i="10"/>
  <c r="G103" i="10"/>
  <c r="I98" i="10"/>
  <c r="G98" i="10"/>
  <c r="M94" i="10"/>
  <c r="K94" i="10"/>
  <c r="I94" i="10"/>
  <c r="G94" i="10"/>
  <c r="M82" i="10"/>
  <c r="M83" i="10" s="1"/>
  <c r="K82" i="10"/>
  <c r="K83" i="10" s="1"/>
  <c r="I82" i="10"/>
  <c r="I83" i="10" s="1"/>
  <c r="G82" i="10"/>
  <c r="G83" i="10" s="1"/>
  <c r="M70" i="10"/>
  <c r="K70" i="10"/>
  <c r="I70" i="10"/>
  <c r="G70" i="10"/>
  <c r="M64" i="10"/>
  <c r="M67" i="10" s="1"/>
  <c r="K64" i="10"/>
  <c r="K67" i="10" s="1"/>
  <c r="I64" i="10"/>
  <c r="I67" i="10" s="1"/>
  <c r="G64" i="10"/>
  <c r="G67" i="10" s="1"/>
  <c r="G71" i="10" l="1"/>
  <c r="G73" i="10" s="1"/>
  <c r="G75" i="10" s="1"/>
  <c r="G84" i="10" s="1"/>
  <c r="M71" i="10"/>
  <c r="M73" i="10" s="1"/>
  <c r="M75" i="10" s="1"/>
  <c r="I71" i="10"/>
  <c r="I73" i="10" s="1"/>
  <c r="I9" i="11" s="1"/>
  <c r="K71" i="10"/>
  <c r="K73" i="10" s="1"/>
  <c r="G9" i="11" l="1"/>
  <c r="I75" i="10"/>
  <c r="I84" i="10" s="1"/>
  <c r="M9" i="11"/>
  <c r="M84" i="10"/>
  <c r="M96" i="10" s="1"/>
  <c r="M107" i="10" s="1"/>
  <c r="K11" i="2"/>
  <c r="K75" i="10"/>
  <c r="K84" i="10" s="1"/>
  <c r="K9" i="11"/>
  <c r="M101" i="10" l="1"/>
  <c r="K96" i="10"/>
  <c r="K107" i="10" s="1"/>
  <c r="K17" i="2"/>
  <c r="K101" i="10"/>
  <c r="M52" i="12"/>
  <c r="K52" i="12"/>
  <c r="I52" i="12"/>
  <c r="G52" i="12"/>
  <c r="M17" i="12"/>
  <c r="K17" i="12"/>
  <c r="I17" i="12"/>
  <c r="G17" i="12"/>
  <c r="K31" i="5"/>
  <c r="G56" i="11" l="1"/>
  <c r="I56" i="11"/>
  <c r="M56" i="11"/>
  <c r="K56" i="11"/>
  <c r="M16" i="10"/>
  <c r="K16" i="10"/>
  <c r="I16" i="10"/>
  <c r="G16" i="10"/>
  <c r="M11" i="10"/>
  <c r="M13" i="10" s="1"/>
  <c r="K11" i="10"/>
  <c r="K13" i="10" s="1"/>
  <c r="I11" i="10"/>
  <c r="I13" i="10" s="1"/>
  <c r="G11" i="10"/>
  <c r="G13" i="10" s="1"/>
  <c r="K17" i="10" l="1"/>
  <c r="K19" i="10" s="1"/>
  <c r="K21" i="10" s="1"/>
  <c r="G17" i="10"/>
  <c r="G19" i="10" s="1"/>
  <c r="G21" i="10" s="1"/>
  <c r="I17" i="10"/>
  <c r="I19" i="10" s="1"/>
  <c r="I21" i="10" s="1"/>
  <c r="M17" i="10"/>
  <c r="M19" i="10" s="1"/>
  <c r="M21" i="10" s="1"/>
  <c r="M20" i="2"/>
  <c r="G23" i="2"/>
  <c r="G19" i="2"/>
  <c r="G22" i="2" s="1"/>
  <c r="G24" i="2" s="1"/>
  <c r="G13" i="2"/>
  <c r="G14" i="2" s="1"/>
  <c r="S26" i="5"/>
  <c r="W26" i="5" s="1"/>
  <c r="S23" i="5"/>
  <c r="W23" i="5" s="1"/>
  <c r="S28" i="5"/>
  <c r="W28" i="5" s="1"/>
  <c r="K22" i="5"/>
  <c r="K30" i="5" s="1"/>
  <c r="K32" i="5" s="1"/>
  <c r="K16" i="5"/>
  <c r="K17" i="5" s="1"/>
  <c r="K23" i="2" l="1"/>
  <c r="I23" i="2"/>
  <c r="E23" i="2"/>
  <c r="C23" i="2"/>
  <c r="G31" i="5"/>
  <c r="U31" i="5"/>
  <c r="Q31" i="5"/>
  <c r="O31" i="5"/>
  <c r="M31" i="5"/>
  <c r="I31" i="5"/>
  <c r="E31" i="5"/>
  <c r="G22" i="5"/>
  <c r="G16" i="5"/>
  <c r="G17" i="5" s="1"/>
  <c r="I29" i="12"/>
  <c r="K29" i="12"/>
  <c r="M29" i="12"/>
  <c r="G30" i="5" l="1"/>
  <c r="G32" i="5" s="1"/>
  <c r="M73" i="11"/>
  <c r="I73" i="11"/>
  <c r="I44" i="10"/>
  <c r="I39" i="10"/>
  <c r="I25" i="10"/>
  <c r="M93" i="12"/>
  <c r="K93" i="12"/>
  <c r="I93" i="12"/>
  <c r="M30" i="12"/>
  <c r="K30" i="12"/>
  <c r="I30" i="12"/>
  <c r="G93" i="12"/>
  <c r="G95" i="12" s="1"/>
  <c r="G29" i="12"/>
  <c r="M25" i="10" l="1"/>
  <c r="M42" i="10" s="1"/>
  <c r="K12" i="2"/>
  <c r="G62" i="12"/>
  <c r="G96" i="12" s="1"/>
  <c r="K95" i="12"/>
  <c r="I95" i="12"/>
  <c r="M95" i="12"/>
  <c r="G30" i="12"/>
  <c r="K62" i="12"/>
  <c r="I62" i="12"/>
  <c r="M62" i="12"/>
  <c r="M22" i="11" l="1"/>
  <c r="I96" i="12"/>
  <c r="I97" i="12" s="1"/>
  <c r="M96" i="12"/>
  <c r="M97" i="12" s="1"/>
  <c r="G97" i="12"/>
  <c r="K96" i="12"/>
  <c r="K97" i="12" s="1"/>
  <c r="M37" i="10"/>
  <c r="I22" i="11"/>
  <c r="I32" i="11" l="1"/>
  <c r="I35" i="11" s="1"/>
  <c r="I74" i="11" s="1"/>
  <c r="I76" i="11" s="1"/>
  <c r="M32" i="11"/>
  <c r="M35" i="11" s="1"/>
  <c r="M74" i="11" s="1"/>
  <c r="M76" i="11" s="1"/>
  <c r="M16" i="2"/>
  <c r="M23" i="2" s="1"/>
  <c r="S19" i="5"/>
  <c r="C16" i="5"/>
  <c r="W19" i="5" l="1"/>
  <c r="W31" i="5" s="1"/>
  <c r="S31" i="5"/>
  <c r="G73" i="11" l="1"/>
  <c r="K73" i="11"/>
  <c r="M10" i="2"/>
  <c r="S13" i="5" l="1"/>
  <c r="W13" i="5" l="1"/>
  <c r="I16" i="5"/>
  <c r="I22" i="5"/>
  <c r="I30" i="5" s="1"/>
  <c r="I17" i="5" l="1"/>
  <c r="I32" i="5"/>
  <c r="M45" i="11"/>
  <c r="K45" i="11"/>
  <c r="I45" i="11"/>
  <c r="G45" i="11"/>
  <c r="M35" i="10"/>
  <c r="K35" i="10"/>
  <c r="I35" i="10"/>
  <c r="G35" i="10"/>
  <c r="S20" i="5" l="1"/>
  <c r="G44" i="10"/>
  <c r="G39" i="10"/>
  <c r="Q22" i="5"/>
  <c r="Q30" i="5" s="1"/>
  <c r="G25" i="10" l="1"/>
  <c r="O21" i="5"/>
  <c r="K25" i="10"/>
  <c r="S21" i="5"/>
  <c r="U22" i="5"/>
  <c r="U30" i="5" s="1"/>
  <c r="O22" i="5" l="1"/>
  <c r="O30" i="5" s="1"/>
  <c r="K37" i="10" l="1"/>
  <c r="K48" i="10" s="1"/>
  <c r="K42" i="10"/>
  <c r="A42" i="11" l="1"/>
  <c r="K22" i="11" l="1"/>
  <c r="K32" i="11" s="1"/>
  <c r="G22" i="11"/>
  <c r="G32" i="11" l="1"/>
  <c r="G35" i="11" s="1"/>
  <c r="G74" i="11" s="1"/>
  <c r="G76" i="11" s="1"/>
  <c r="G77" i="11" s="1"/>
  <c r="K35" i="11"/>
  <c r="K74" i="11" s="1"/>
  <c r="K76" i="11" s="1"/>
  <c r="K77" i="11" s="1"/>
  <c r="U16" i="5" l="1"/>
  <c r="Q16" i="5"/>
  <c r="O16" i="5"/>
  <c r="M16" i="5"/>
  <c r="E16" i="5"/>
  <c r="O17" i="5" l="1"/>
  <c r="M17" i="5"/>
  <c r="Q17" i="5"/>
  <c r="E17" i="5"/>
  <c r="U17" i="5"/>
  <c r="U32" i="5" l="1"/>
  <c r="Q32" i="5"/>
  <c r="O32" i="5"/>
  <c r="M22" i="5"/>
  <c r="M30" i="5" s="1"/>
  <c r="E22" i="5"/>
  <c r="E30" i="5" s="1"/>
  <c r="C22" i="5"/>
  <c r="C30" i="5" s="1"/>
  <c r="C32" i="5" s="1"/>
  <c r="C17" i="5"/>
  <c r="S15" i="5"/>
  <c r="S14" i="5"/>
  <c r="S22" i="5" l="1"/>
  <c r="S30" i="5" s="1"/>
  <c r="W15" i="5"/>
  <c r="W14" i="5"/>
  <c r="E32" i="5"/>
  <c r="M32" i="5"/>
  <c r="S16" i="5"/>
  <c r="W20" i="5"/>
  <c r="S17" i="5" l="1"/>
  <c r="S32" i="5"/>
  <c r="W21" i="5"/>
  <c r="W22" i="5"/>
  <c r="W30" i="5" s="1"/>
  <c r="W16" i="5"/>
  <c r="W17" i="5" l="1"/>
  <c r="W32" i="5"/>
  <c r="I19" i="2" l="1"/>
  <c r="I22" i="2" s="1"/>
  <c r="I24" i="2" s="1"/>
  <c r="E19" i="2"/>
  <c r="E22" i="2" s="1"/>
  <c r="E24" i="2" s="1"/>
  <c r="C19" i="2"/>
  <c r="C22" i="2" s="1"/>
  <c r="C24" i="2" s="1"/>
  <c r="I13" i="2"/>
  <c r="I14" i="2" s="1"/>
  <c r="E13" i="2"/>
  <c r="E14" i="2" s="1"/>
  <c r="C13" i="2"/>
  <c r="C14" i="2" s="1"/>
  <c r="K19" i="2" l="1"/>
  <c r="K22" i="2" s="1"/>
  <c r="K13" i="2" l="1"/>
  <c r="K14" i="2" s="1"/>
  <c r="K24" i="2" l="1"/>
  <c r="M11" i="2"/>
  <c r="M12" i="2" l="1"/>
  <c r="M13" i="2" s="1"/>
  <c r="M14" i="2" s="1"/>
  <c r="M18" i="2" l="1"/>
  <c r="M17" i="2" l="1"/>
  <c r="M19" i="2" s="1"/>
  <c r="M22" i="2" l="1"/>
  <c r="M24" i="2" s="1"/>
</calcChain>
</file>

<file path=xl/sharedStrings.xml><?xml version="1.0" encoding="utf-8"?>
<sst xmlns="http://schemas.openxmlformats.org/spreadsheetml/2006/main" count="387" uniqueCount="227">
  <si>
    <t>Note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</si>
  <si>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</si>
  <si>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</si>
  <si>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</si>
  <si>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</si>
  <si>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</si>
  <si>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</si>
  <si>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</si>
  <si>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</si>
  <si>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</si>
  <si>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</si>
  <si>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</si>
  <si>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</si>
  <si>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</si>
  <si>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</si>
  <si>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</si>
  <si>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</si>
  <si>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</si>
  <si>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</si>
  <si>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</si>
  <si>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</si>
  <si>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</si>
  <si>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</si>
  <si>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</si>
  <si>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</si>
  <si>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</si>
  <si>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</si>
  <si>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</si>
  <si>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</si>
  <si>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</si>
  <si>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non-current assets</t>
  </si>
  <si>
    <t>Operating liabilities increase (decrease)</t>
  </si>
  <si>
    <t>Cash flows from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</si>
  <si>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</si>
  <si>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</si>
  <si>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</si>
  <si>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</si>
  <si>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</si>
  <si>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</si>
  <si>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</si>
  <si>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</si>
  <si>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</si>
  <si>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</si>
  <si>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</si>
  <si>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</si>
  <si>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</si>
  <si>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</si>
  <si>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</si>
  <si>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</si>
  <si>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</si>
  <si>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 xml:space="preserve">   Trade and other payables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</si>
  <si>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</si>
  <si>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</si>
  <si>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</si>
  <si>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</si>
  <si>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>Issued and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</si>
  <si>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</si>
  <si>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</si>
  <si>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</si>
  <si>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</si>
  <si>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</si>
  <si>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</si>
  <si>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</si>
  <si>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</si>
  <si>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 xml:space="preserve">   Long-term employee benefits expenses</t>
  </si>
  <si>
    <t>Separate financial statements</t>
  </si>
  <si>
    <t>Consolidated financial statements</t>
  </si>
  <si>
    <t>Other components of shareholders' equity</t>
  </si>
  <si>
    <t>of shareholders' equity</t>
  </si>
  <si>
    <t>Other components</t>
  </si>
  <si>
    <t>Other comprehensive income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</si>
  <si>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</si>
  <si>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</si>
  <si>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</si>
  <si>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</si>
  <si>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</si>
  <si>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 xml:space="preserve">      purchasing of fixed assets</t>
  </si>
  <si>
    <t>Statement of changes in shareholders' equity (continued)</t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</si>
  <si>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</si>
  <si>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</si>
  <si>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</si>
  <si>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</si>
  <si>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</si>
  <si>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 xml:space="preserve">   net of current portion</t>
  </si>
  <si>
    <t>Deferred tax liabilities</t>
  </si>
  <si>
    <t>Equity attributable to owners of the Company</t>
  </si>
  <si>
    <t>Non-controlling interests of the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</si>
  <si>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</si>
  <si>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</si>
  <si>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</si>
  <si>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</si>
  <si>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</si>
  <si>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</si>
  <si>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</si>
  <si>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</si>
  <si>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</si>
  <si>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>Other comprehensive income not to be reclassified</t>
  </si>
  <si>
    <t xml:space="preserve">   to profit or loss in subsequent periods</t>
  </si>
  <si>
    <t xml:space="preserve">   to profit or loss in subsequent periods - net of income tax</t>
  </si>
  <si>
    <t>Statement of comprehensive income (continued)</t>
  </si>
  <si>
    <t xml:space="preserve">   Trade and other receivables</t>
  </si>
  <si>
    <t>Right-of-use assets</t>
  </si>
  <si>
    <t xml:space="preserve">   Increase (decrease) in accounts payable for </t>
  </si>
  <si>
    <t>Cash paid for lease liabilities</t>
  </si>
  <si>
    <t>Bank overdraft and short-term loans from banks</t>
  </si>
  <si>
    <t>Net cash flows from (used in) financing activities</t>
  </si>
  <si>
    <t>Current portion of lease liabilities</t>
  </si>
  <si>
    <t xml:space="preserve">   Finance cost</t>
  </si>
  <si>
    <t>Interest received</t>
  </si>
  <si>
    <t>Interest paid</t>
  </si>
  <si>
    <t>(Unit: Thousand Baht)</t>
  </si>
  <si>
    <t>(Unaudited but reviewed)</t>
  </si>
  <si>
    <t>Balance as at 1 January 2021</t>
  </si>
  <si>
    <t>Profit for the period</t>
  </si>
  <si>
    <t>Other comprehensive income for the period</t>
  </si>
  <si>
    <t>Total comprehensive income for the period</t>
  </si>
  <si>
    <t>Profit (loss) for the period</t>
  </si>
  <si>
    <t>Profit (loss) attributable to:</t>
  </si>
  <si>
    <t>Basic earnings (loss) per share</t>
  </si>
  <si>
    <t>Cash flows from (used in) operating activities</t>
  </si>
  <si>
    <t>Cash and cash equivalents at beginning of period</t>
  </si>
  <si>
    <t>31 December 2021</t>
  </si>
  <si>
    <t>CMO Public Company Limited and its subsidiaries</t>
  </si>
  <si>
    <t>Dividend receivables</t>
  </si>
  <si>
    <t>Investment properties</t>
  </si>
  <si>
    <t>2, 3</t>
  </si>
  <si>
    <t>2, 8</t>
  </si>
  <si>
    <t>Retention payables</t>
  </si>
  <si>
    <t>Convertible debentures</t>
  </si>
  <si>
    <t>Discounts on acquisition in investments in subsidiaries</t>
  </si>
  <si>
    <t xml:space="preserve">   Dividend income</t>
  </si>
  <si>
    <t>Dividend income</t>
  </si>
  <si>
    <t xml:space="preserve">   Increase in lease liabilities </t>
  </si>
  <si>
    <t xml:space="preserve">         (31 December 2021: 255,462,733 ordinary shares</t>
  </si>
  <si>
    <t xml:space="preserve">           of Baht 1 each)</t>
  </si>
  <si>
    <t>Equity from convertible debentures</t>
  </si>
  <si>
    <t>Gross profit (loss)</t>
  </si>
  <si>
    <t>Diluted earnings per share</t>
  </si>
  <si>
    <t>Discounts on</t>
  </si>
  <si>
    <t>acquire investments</t>
  </si>
  <si>
    <t>in subsidiaries</t>
  </si>
  <si>
    <t>Equity from</t>
  </si>
  <si>
    <t>convertible</t>
  </si>
  <si>
    <t>debentures</t>
  </si>
  <si>
    <t>Retained earnings (deficit)</t>
  </si>
  <si>
    <t>Surplus on land</t>
  </si>
  <si>
    <t>revaluation</t>
  </si>
  <si>
    <t>Dividend paid</t>
  </si>
  <si>
    <t>convertible debentures</t>
  </si>
  <si>
    <t xml:space="preserve">   of the subsidiaries</t>
  </si>
  <si>
    <t>Cash received from convertible debentures</t>
  </si>
  <si>
    <t>Profit (loss) before expenses</t>
  </si>
  <si>
    <t>Profit (loss) from operating activities</t>
  </si>
  <si>
    <t xml:space="preserve">   Allowance for expected credit losses (reversal)</t>
  </si>
  <si>
    <t>Dividend payables</t>
  </si>
  <si>
    <t>Short-term loans from related parties</t>
  </si>
  <si>
    <t>Other current assets</t>
  </si>
  <si>
    <t>(Unaudited</t>
  </si>
  <si>
    <t>but reviewed)</t>
  </si>
  <si>
    <t>(Audited)</t>
  </si>
  <si>
    <t>Other current liabilities</t>
  </si>
  <si>
    <t>Long-term loans from banks -</t>
  </si>
  <si>
    <t>Lease liabilities - net of current portion</t>
  </si>
  <si>
    <t>Revenues from service</t>
  </si>
  <si>
    <t>Cost of service</t>
  </si>
  <si>
    <t>Distribution expenses</t>
  </si>
  <si>
    <t>Gain on revaluation of investment properties</t>
  </si>
  <si>
    <t>Balance as at 1 January 2022</t>
  </si>
  <si>
    <t>Loss for the period</t>
  </si>
  <si>
    <t>Profit (loss) before tax</t>
  </si>
  <si>
    <t xml:space="preserve">Adjustments to reconcile profit (loss) before tax to </t>
  </si>
  <si>
    <t xml:space="preserve">   Loss on disposal of equipment and vehicles</t>
  </si>
  <si>
    <t xml:space="preserve">   Other current assets</t>
  </si>
  <si>
    <t xml:space="preserve">   Other current liabilities</t>
  </si>
  <si>
    <t xml:space="preserve">   Cash received from withholding tax refund</t>
  </si>
  <si>
    <t xml:space="preserve">   Cash paid for corporate income tax </t>
  </si>
  <si>
    <t>Proceeds from disposal of eqipment and vehicles</t>
  </si>
  <si>
    <t>Cash paid for purchasing equipment</t>
  </si>
  <si>
    <t>Net cash flows from (used in) investing activities</t>
  </si>
  <si>
    <t>Decrease in bank overdraft and short-term loans from banks</t>
  </si>
  <si>
    <t xml:space="preserve">Cash received from non-controlling interests </t>
  </si>
  <si>
    <t>Equity from convertible debentures (Note 10)</t>
  </si>
  <si>
    <t xml:space="preserve">   (Note 10)</t>
  </si>
  <si>
    <t>For the six-month period ended 30 June 2022</t>
  </si>
  <si>
    <t>For the three-month period ended 30 June 2022</t>
  </si>
  <si>
    <t>Balance as at 30 June 2021</t>
  </si>
  <si>
    <t>Balance as at 30 June 2022</t>
  </si>
  <si>
    <t xml:space="preserve">   Supplies-lighting and other supplies transferred to expenses</t>
  </si>
  <si>
    <t xml:space="preserve">   Non-current retention payables</t>
  </si>
  <si>
    <t>The accompanying notes to the interim consolidated financial statements are an integral part of the interim financial statements.</t>
  </si>
  <si>
    <t xml:space="preserve">      356,398,577 ordinary shares of Baht 1 each</t>
  </si>
  <si>
    <t xml:space="preserve">      280,962,733 ordinary shares of Baht 1 each</t>
  </si>
  <si>
    <t xml:space="preserve">   in the subsidiary (Note 5)</t>
  </si>
  <si>
    <t>Deficit from change in proportion of shareholding</t>
  </si>
  <si>
    <t xml:space="preserve">   Impairment loss of assets (reversal)</t>
  </si>
  <si>
    <t>Income tax revenue (expense)</t>
  </si>
  <si>
    <t>Short-term loans to related parties</t>
  </si>
  <si>
    <t>Short-term loans from unrelated party</t>
  </si>
  <si>
    <t xml:space="preserve">Profit (loss) from operating activities before  </t>
  </si>
  <si>
    <t>(Increase) decrease in restricted bank deposits</t>
  </si>
  <si>
    <t>Net increase in cash and cash equivalents</t>
  </si>
  <si>
    <t>Earnings (loss) per share:</t>
  </si>
  <si>
    <t xml:space="preserve">   Profit (loss) attributable to equity holders of the Company</t>
  </si>
  <si>
    <t xml:space="preserve">Cash received from short-term loans to related parties </t>
  </si>
  <si>
    <t xml:space="preserve">Cash paid for short-term loans to related parties </t>
  </si>
  <si>
    <t>Cash received from financial lease receivables</t>
  </si>
  <si>
    <t>Cash received from long-term loans from banks</t>
  </si>
  <si>
    <t>Cash paid for long-term loans from banks</t>
  </si>
  <si>
    <t>Cash received from short-term loans from related party</t>
  </si>
  <si>
    <t>Cash received from short-term loans from unrelated party</t>
  </si>
  <si>
    <t>Cash received fromshort-term loans from related person</t>
  </si>
  <si>
    <t>Cash paid for short-term loans from related person</t>
  </si>
  <si>
    <t xml:space="preserve">Cash paid for short-term loans from related parties </t>
  </si>
  <si>
    <t>Deficit from change in</t>
  </si>
  <si>
    <t>proportion of shareholding</t>
  </si>
  <si>
    <t xml:space="preserve">   in the subsidiaries</t>
  </si>
  <si>
    <t>in the subsidiaries</t>
  </si>
  <si>
    <t>As at 30 June 2022</t>
  </si>
  <si>
    <t>30 June 2022</t>
  </si>
  <si>
    <t>Increase in ordinary shares (Note 11)</t>
  </si>
  <si>
    <t>Investment for establishing a subsidiary (Note 5)</t>
  </si>
  <si>
    <t xml:space="preserve">Change in ownership interest </t>
  </si>
  <si>
    <t>Net cash flows from (used in) operating activities</t>
  </si>
  <si>
    <t>Cash paid for investments in subsidiaries</t>
  </si>
  <si>
    <t xml:space="preserve">Cash and cash equivalents at the end of period </t>
  </si>
  <si>
    <t>Profit (loss) before income tax revenue (expense)</t>
  </si>
  <si>
    <t>Cash received from increasing in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</si>
</sst>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9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110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5" fontId="3" fillId="0" borderId="3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8" fontId="3" fillId="0" borderId="0" xfId="0" quotePrefix="1" applyNumberFormat="1" applyFont="1" applyAlignment="1">
      <alignment horizontal="left" vertical="center"/>
    </xf>
    <xf numFmtId="38" fontId="5" fillId="0" borderId="0" xfId="1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41" fontId="3" fillId="0" borderId="0" xfId="1" applyNumberFormat="1" applyFont="1" applyAlignment="1">
      <alignment vertical="center"/>
    </xf>
    <xf numFmtId="38" fontId="5" fillId="0" borderId="0" xfId="1" applyNumberFormat="1" applyFont="1" applyAlignment="1">
      <alignment vertical="center"/>
    </xf>
    <xf numFmtId="38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38" fontId="3" fillId="0" borderId="4" xfId="0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38" fontId="3" fillId="0" borderId="0" xfId="1" applyNumberFormat="1" applyFont="1" applyAlignment="1">
      <alignment horizontal="right"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center"/>
    </xf>
    <xf numFmtId="38" fontId="3" fillId="2" borderId="0" xfId="0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0" fontId="8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F835-67A5-4DC7-9B7F-7D697CCA258F}">
  <dimension ref="A1:R106"/>
  <sheetViews>
    <sheetView showGridLines="0" view="pageBreakPreview" topLeftCell="A85" zoomScale="70" zoomScaleNormal="100" zoomScaleSheetLayoutView="70" workbookViewId="0">
      <selection activeCell="A93" sqref="A93:XFD93"/>
    </sheetView>
  </sheetViews>
  <sheetFormatPr defaultColWidth="10.5703125" defaultRowHeight="21.75" customHeight="1"/>
  <cols>
    <col min="1" max="3" width="11.7109375" style="77" customWidth="1"/>
    <col min="4" max="4" width="9.85546875" style="77" customWidth="1"/>
    <col min="5" max="5" width="6.28515625" style="78" customWidth="1"/>
    <col min="6" max="6" width="1.5703125" style="78" customWidth="1"/>
    <col min="7" max="7" width="17.7109375" style="78" customWidth="1"/>
    <col min="8" max="8" width="1.5703125" style="78" customWidth="1"/>
    <col min="9" max="9" width="17.7109375" style="78" customWidth="1"/>
    <col min="10" max="10" width="1.5703125" style="78" customWidth="1"/>
    <col min="11" max="11" width="17.7109375" style="82" customWidth="1"/>
    <col min="12" max="12" width="1.5703125" style="78" customWidth="1"/>
    <col min="13" max="13" width="17.7109375" style="82" customWidth="1"/>
    <col min="14" max="16384" width="10.5703125" style="77"/>
  </cols>
  <sheetData>
    <row r="1" spans="1:13" s="69" customFormat="1" ht="21.75" customHeight="1">
      <c r="A1" s="65" t="s">
        <v>122</v>
      </c>
      <c r="B1" s="65"/>
      <c r="C1" s="65"/>
      <c r="D1" s="66"/>
      <c r="E1" s="67"/>
      <c r="F1" s="67"/>
      <c r="G1" s="67"/>
      <c r="H1" s="67"/>
      <c r="I1" s="67"/>
      <c r="J1" s="67"/>
      <c r="K1" s="68"/>
      <c r="L1" s="67"/>
      <c r="M1" s="92"/>
    </row>
    <row r="2" spans="1:13" s="69" customFormat="1" ht="21.75" customHeight="1">
      <c r="A2" s="65" t="s">
        <v>61</v>
      </c>
      <c r="B2" s="65"/>
      <c r="C2" s="65"/>
      <c r="D2" s="66"/>
      <c r="E2" s="67"/>
      <c r="F2" s="67"/>
      <c r="G2" s="67"/>
      <c r="H2" s="67"/>
      <c r="I2" s="67"/>
      <c r="J2" s="67"/>
      <c r="K2" s="68"/>
      <c r="L2" s="67"/>
      <c r="M2" s="68"/>
    </row>
    <row r="3" spans="1:13" s="66" customFormat="1" ht="21.75" customHeight="1">
      <c r="A3" s="65" t="s">
        <v>217</v>
      </c>
      <c r="B3" s="65"/>
      <c r="C3" s="65"/>
      <c r="H3" s="68"/>
      <c r="J3" s="68"/>
      <c r="K3" s="68"/>
      <c r="L3" s="68"/>
      <c r="M3" s="68"/>
    </row>
    <row r="4" spans="1:13" s="70" customFormat="1" ht="21.75" customHeight="1">
      <c r="D4" s="71"/>
      <c r="E4" s="71"/>
      <c r="K4" s="72"/>
      <c r="M4" s="72" t="s">
        <v>110</v>
      </c>
    </row>
    <row r="5" spans="1:13" s="70" customFormat="1" ht="21.75" customHeight="1">
      <c r="D5" s="71"/>
      <c r="E5" s="71"/>
      <c r="G5" s="105" t="s">
        <v>66</v>
      </c>
      <c r="H5" s="105"/>
      <c r="I5" s="105"/>
      <c r="K5" s="105" t="s">
        <v>65</v>
      </c>
      <c r="L5" s="105"/>
      <c r="M5" s="105"/>
    </row>
    <row r="6" spans="1:13" s="70" customFormat="1" ht="21.75" customHeight="1">
      <c r="D6" s="71"/>
      <c r="E6" s="73" t="s">
        <v>0</v>
      </c>
      <c r="G6" s="74" t="s">
        <v>218</v>
      </c>
      <c r="H6" s="75"/>
      <c r="I6" s="74" t="s">
        <v>121</v>
      </c>
      <c r="J6" s="75"/>
      <c r="K6" s="74" t="s">
        <v>218</v>
      </c>
      <c r="L6" s="75"/>
      <c r="M6" s="74" t="s">
        <v>121</v>
      </c>
    </row>
    <row r="7" spans="1:13" s="70" customFormat="1" ht="21.75" customHeight="1">
      <c r="D7" s="71"/>
      <c r="E7" s="99"/>
      <c r="G7" s="100" t="s">
        <v>157</v>
      </c>
      <c r="H7" s="75"/>
      <c r="I7" s="100" t="s">
        <v>159</v>
      </c>
      <c r="J7" s="75"/>
      <c r="K7" s="100" t="s">
        <v>157</v>
      </c>
      <c r="L7" s="75"/>
      <c r="M7" s="100" t="s">
        <v>159</v>
      </c>
    </row>
    <row r="8" spans="1:13" s="70" customFormat="1" ht="21.75" customHeight="1">
      <c r="D8" s="71"/>
      <c r="E8" s="99"/>
      <c r="G8" s="100" t="s">
        <v>158</v>
      </c>
      <c r="H8" s="75"/>
      <c r="I8" s="100"/>
      <c r="J8" s="75"/>
      <c r="K8" s="100" t="s">
        <v>158</v>
      </c>
      <c r="L8" s="75"/>
      <c r="M8" s="100"/>
    </row>
    <row r="9" spans="1:13" ht="21.75" customHeight="1">
      <c r="A9" s="76" t="s">
        <v>1</v>
      </c>
      <c r="G9" s="79"/>
      <c r="K9" s="79"/>
      <c r="M9" s="79"/>
    </row>
    <row r="10" spans="1:13" ht="21.75" customHeight="1">
      <c r="A10" s="76" t="s">
        <v>2</v>
      </c>
      <c r="D10" s="80"/>
      <c r="E10" s="81"/>
      <c r="F10" s="81"/>
      <c r="G10" s="82"/>
      <c r="H10" s="81"/>
      <c r="I10" s="81"/>
      <c r="J10" s="81"/>
      <c r="L10" s="81"/>
    </row>
    <row r="11" spans="1:13" ht="21.75" customHeight="1">
      <c r="A11" s="83" t="s">
        <v>3</v>
      </c>
      <c r="D11" s="80"/>
      <c r="E11" s="84"/>
      <c r="F11" s="84"/>
      <c r="G11" s="54">
        <v>145924</v>
      </c>
      <c r="H11" s="54"/>
      <c r="I11" s="54">
        <v>28069</v>
      </c>
      <c r="J11" s="54"/>
      <c r="K11" s="54">
        <v>123478</v>
      </c>
      <c r="L11" s="54"/>
      <c r="M11" s="54">
        <v>5457</v>
      </c>
    </row>
    <row r="12" spans="1:13" ht="21.75" customHeight="1">
      <c r="A12" s="85" t="s">
        <v>78</v>
      </c>
      <c r="D12" s="80"/>
      <c r="E12" s="84" t="s">
        <v>125</v>
      </c>
      <c r="F12" s="84"/>
      <c r="G12" s="54">
        <v>209161</v>
      </c>
      <c r="H12" s="54"/>
      <c r="I12" s="54">
        <v>147303</v>
      </c>
      <c r="J12" s="54"/>
      <c r="K12" s="54">
        <v>87361</v>
      </c>
      <c r="L12" s="54"/>
      <c r="M12" s="54">
        <v>77570</v>
      </c>
    </row>
    <row r="13" spans="1:13" ht="21.75" customHeight="1">
      <c r="A13" s="85" t="s">
        <v>123</v>
      </c>
      <c r="D13" s="80"/>
      <c r="E13" s="84">
        <v>2</v>
      </c>
      <c r="F13" s="84"/>
      <c r="G13" s="86">
        <v>0</v>
      </c>
      <c r="H13" s="54"/>
      <c r="I13" s="86">
        <v>0</v>
      </c>
      <c r="J13" s="86"/>
      <c r="K13" s="86">
        <v>47000</v>
      </c>
      <c r="L13" s="86"/>
      <c r="M13" s="86">
        <v>41727</v>
      </c>
    </row>
    <row r="14" spans="1:13" s="3" customFormat="1" ht="21.75" customHeight="1">
      <c r="A14" s="15" t="s">
        <v>196</v>
      </c>
      <c r="D14" s="14"/>
      <c r="E14" s="1">
        <v>2</v>
      </c>
      <c r="F14" s="1"/>
      <c r="G14" s="2">
        <v>0</v>
      </c>
      <c r="H14" s="54"/>
      <c r="I14" s="2">
        <v>0</v>
      </c>
      <c r="J14" s="2"/>
      <c r="K14" s="2">
        <v>84898</v>
      </c>
      <c r="L14" s="2"/>
      <c r="M14" s="2">
        <v>87248</v>
      </c>
    </row>
    <row r="15" spans="1:13" ht="21.75" customHeight="1">
      <c r="A15" s="85" t="s">
        <v>43</v>
      </c>
      <c r="D15" s="80"/>
      <c r="E15" s="84">
        <v>4</v>
      </c>
      <c r="F15" s="84"/>
      <c r="G15" s="54">
        <v>21342</v>
      </c>
      <c r="H15" s="54"/>
      <c r="I15" s="86">
        <v>19338</v>
      </c>
      <c r="J15" s="86"/>
      <c r="K15" s="86">
        <v>8969</v>
      </c>
      <c r="L15" s="86"/>
      <c r="M15" s="86">
        <v>11216</v>
      </c>
    </row>
    <row r="16" spans="1:13" ht="21.75" customHeight="1">
      <c r="A16" s="85" t="s">
        <v>156</v>
      </c>
      <c r="D16" s="80"/>
      <c r="E16" s="84"/>
      <c r="F16" s="84"/>
      <c r="G16" s="54">
        <v>31324</v>
      </c>
      <c r="H16" s="54"/>
      <c r="I16" s="86">
        <v>15999</v>
      </c>
      <c r="J16" s="86"/>
      <c r="K16" s="86">
        <v>9743</v>
      </c>
      <c r="L16" s="86"/>
      <c r="M16" s="86">
        <v>5401</v>
      </c>
    </row>
    <row r="17" spans="1:13" ht="21.75" customHeight="1">
      <c r="A17" s="69" t="s">
        <v>4</v>
      </c>
      <c r="E17" s="87"/>
      <c r="F17" s="87"/>
      <c r="G17" s="28">
        <f>SUM(G11:G16)</f>
        <v>407751</v>
      </c>
      <c r="H17" s="29"/>
      <c r="I17" s="28">
        <f>SUM(I11:I16)</f>
        <v>210709</v>
      </c>
      <c r="J17" s="91"/>
      <c r="K17" s="28">
        <f>SUM(K11:K16)</f>
        <v>361449</v>
      </c>
      <c r="L17" s="91"/>
      <c r="M17" s="28">
        <f>SUM(M11:M16)</f>
        <v>228619</v>
      </c>
    </row>
    <row r="18" spans="1:13" ht="21.75" customHeight="1">
      <c r="A18" s="69" t="s">
        <v>5</v>
      </c>
      <c r="E18" s="87"/>
      <c r="F18" s="84"/>
      <c r="G18" s="29"/>
      <c r="H18" s="29"/>
      <c r="I18" s="29"/>
      <c r="J18" s="29"/>
      <c r="K18" s="29"/>
      <c r="L18" s="29"/>
      <c r="M18" s="29"/>
    </row>
    <row r="19" spans="1:13" ht="21.75" customHeight="1">
      <c r="A19" s="85" t="s">
        <v>79</v>
      </c>
      <c r="E19" s="84"/>
      <c r="F19" s="84"/>
      <c r="G19" s="29">
        <v>18805</v>
      </c>
      <c r="H19" s="29"/>
      <c r="I19" s="29">
        <v>18754</v>
      </c>
      <c r="J19" s="29"/>
      <c r="K19" s="86">
        <v>11312</v>
      </c>
      <c r="L19" s="29"/>
      <c r="M19" s="86">
        <v>11262</v>
      </c>
    </row>
    <row r="20" spans="1:13" ht="21.75" customHeight="1">
      <c r="A20" s="85" t="s">
        <v>80</v>
      </c>
      <c r="E20" s="84">
        <v>5</v>
      </c>
      <c r="F20" s="84"/>
      <c r="G20" s="86">
        <v>0</v>
      </c>
      <c r="H20" s="54"/>
      <c r="I20" s="86">
        <v>0</v>
      </c>
      <c r="J20" s="86"/>
      <c r="K20" s="86">
        <v>193669</v>
      </c>
      <c r="L20" s="86"/>
      <c r="M20" s="86">
        <v>172049</v>
      </c>
    </row>
    <row r="21" spans="1:13" ht="21.75" customHeight="1">
      <c r="A21" s="85" t="s">
        <v>124</v>
      </c>
      <c r="E21" s="84"/>
      <c r="F21" s="84"/>
      <c r="G21" s="86">
        <v>13135</v>
      </c>
      <c r="H21" s="54"/>
      <c r="I21" s="86">
        <v>13179</v>
      </c>
      <c r="J21" s="86"/>
      <c r="K21" s="86">
        <v>0</v>
      </c>
      <c r="L21" s="86"/>
      <c r="M21" s="86">
        <v>0</v>
      </c>
    </row>
    <row r="22" spans="1:13" ht="21.75" customHeight="1">
      <c r="A22" s="70" t="s">
        <v>44</v>
      </c>
      <c r="E22" s="84">
        <v>6</v>
      </c>
      <c r="F22" s="84"/>
      <c r="G22" s="54">
        <v>588277</v>
      </c>
      <c r="H22" s="54"/>
      <c r="I22" s="86">
        <v>603533</v>
      </c>
      <c r="J22" s="86"/>
      <c r="K22" s="86">
        <v>51302</v>
      </c>
      <c r="L22" s="86"/>
      <c r="M22" s="86">
        <v>49722</v>
      </c>
    </row>
    <row r="23" spans="1:13" ht="21.75" customHeight="1">
      <c r="A23" s="85" t="s">
        <v>101</v>
      </c>
      <c r="E23" s="84"/>
      <c r="F23" s="84"/>
      <c r="G23" s="54">
        <v>38788</v>
      </c>
      <c r="H23" s="54"/>
      <c r="I23" s="86">
        <v>40344</v>
      </c>
      <c r="J23" s="86"/>
      <c r="K23" s="86">
        <v>25331</v>
      </c>
      <c r="L23" s="86"/>
      <c r="M23" s="86">
        <v>20572</v>
      </c>
    </row>
    <row r="24" spans="1:13" ht="21.75" customHeight="1">
      <c r="A24" s="70" t="s">
        <v>81</v>
      </c>
      <c r="E24" s="84"/>
      <c r="F24" s="84"/>
      <c r="G24" s="54">
        <v>4636</v>
      </c>
      <c r="H24" s="54"/>
      <c r="I24" s="86">
        <v>4636</v>
      </c>
      <c r="J24" s="86"/>
      <c r="K24" s="86">
        <v>0</v>
      </c>
      <c r="L24" s="86"/>
      <c r="M24" s="86">
        <v>0</v>
      </c>
    </row>
    <row r="25" spans="1:13" ht="21.75" customHeight="1">
      <c r="A25" s="70" t="s">
        <v>45</v>
      </c>
      <c r="E25" s="84"/>
      <c r="F25" s="84"/>
      <c r="G25" s="54">
        <v>1247</v>
      </c>
      <c r="H25" s="54"/>
      <c r="I25" s="86">
        <v>1560</v>
      </c>
      <c r="J25" s="86"/>
      <c r="K25" s="86">
        <v>1220</v>
      </c>
      <c r="L25" s="86"/>
      <c r="M25" s="86">
        <v>1531</v>
      </c>
    </row>
    <row r="26" spans="1:13" ht="21.75" customHeight="1">
      <c r="A26" s="70" t="s">
        <v>58</v>
      </c>
      <c r="E26" s="84"/>
      <c r="F26" s="84"/>
      <c r="G26" s="54">
        <v>33672</v>
      </c>
      <c r="H26" s="54"/>
      <c r="I26" s="86">
        <v>33541</v>
      </c>
      <c r="J26" s="86"/>
      <c r="K26" s="86">
        <v>28743</v>
      </c>
      <c r="L26" s="86"/>
      <c r="M26" s="86">
        <v>28612</v>
      </c>
    </row>
    <row r="27" spans="1:13" ht="21.75" customHeight="1">
      <c r="A27" s="70" t="s">
        <v>63</v>
      </c>
      <c r="E27" s="84"/>
      <c r="F27" s="87"/>
      <c r="G27" s="54">
        <v>72334</v>
      </c>
      <c r="H27" s="54"/>
      <c r="I27" s="86">
        <v>78324</v>
      </c>
      <c r="J27" s="86"/>
      <c r="K27" s="86">
        <v>49695</v>
      </c>
      <c r="L27" s="86"/>
      <c r="M27" s="86">
        <v>44747</v>
      </c>
    </row>
    <row r="28" spans="1:13" ht="21.75" customHeight="1">
      <c r="A28" s="70" t="s">
        <v>6</v>
      </c>
      <c r="D28" s="80"/>
      <c r="E28" s="84"/>
      <c r="F28" s="84"/>
      <c r="G28" s="54">
        <v>3255</v>
      </c>
      <c r="H28" s="54"/>
      <c r="I28" s="86">
        <v>2577</v>
      </c>
      <c r="J28" s="86"/>
      <c r="K28" s="86">
        <v>3246</v>
      </c>
      <c r="L28" s="86"/>
      <c r="M28" s="86">
        <v>1729</v>
      </c>
    </row>
    <row r="29" spans="1:13" ht="21.75" customHeight="1">
      <c r="A29" s="69" t="s">
        <v>7</v>
      </c>
      <c r="D29" s="80"/>
      <c r="E29" s="87"/>
      <c r="F29" s="84"/>
      <c r="G29" s="28">
        <f>SUM(G19:G28)</f>
        <v>774149</v>
      </c>
      <c r="H29" s="29"/>
      <c r="I29" s="28">
        <f>SUM(I19:I28)</f>
        <v>796448</v>
      </c>
      <c r="J29" s="91"/>
      <c r="K29" s="28">
        <f>SUM(K19:K28)</f>
        <v>364518</v>
      </c>
      <c r="L29" s="91"/>
      <c r="M29" s="28">
        <f>SUM(M19:M28)</f>
        <v>330224</v>
      </c>
    </row>
    <row r="30" spans="1:13" ht="21.75" customHeight="1" thickBot="1">
      <c r="A30" s="76" t="s">
        <v>8</v>
      </c>
      <c r="D30" s="80"/>
      <c r="E30" s="84"/>
      <c r="F30" s="84"/>
      <c r="G30" s="30">
        <f>SUM(G17,G29)</f>
        <v>1181900</v>
      </c>
      <c r="H30" s="29"/>
      <c r="I30" s="30">
        <f>SUM(I17,I29)</f>
        <v>1007157</v>
      </c>
      <c r="J30" s="91"/>
      <c r="K30" s="30">
        <f>SUM(K17,K29)</f>
        <v>725967</v>
      </c>
      <c r="L30" s="91"/>
      <c r="M30" s="30">
        <f>SUM(M17,M29)</f>
        <v>558843</v>
      </c>
    </row>
    <row r="31" spans="1:13" ht="21.75" customHeight="1" thickTop="1">
      <c r="A31" s="76"/>
      <c r="D31" s="80"/>
      <c r="E31" s="84"/>
      <c r="F31" s="84"/>
      <c r="G31" s="88"/>
      <c r="H31" s="86"/>
      <c r="I31" s="88"/>
      <c r="J31" s="86"/>
      <c r="K31" s="88"/>
      <c r="L31" s="86"/>
      <c r="M31" s="88"/>
    </row>
    <row r="32" spans="1:13" ht="21.75" customHeight="1">
      <c r="A32" s="76"/>
      <c r="D32" s="80"/>
      <c r="E32" s="84"/>
      <c r="F32" s="84"/>
      <c r="G32" s="88"/>
      <c r="H32" s="86"/>
      <c r="I32" s="88"/>
      <c r="J32" s="86"/>
      <c r="K32" s="88"/>
      <c r="L32" s="86"/>
      <c r="M32" s="88"/>
    </row>
    <row r="33" spans="1:18" ht="21.75" customHeight="1">
      <c r="A33" s="77" t="s">
        <v>189</v>
      </c>
      <c r="D33" s="80"/>
      <c r="E33" s="81"/>
      <c r="F33" s="81"/>
      <c r="G33" s="81"/>
      <c r="H33" s="81"/>
      <c r="I33" s="81"/>
      <c r="J33" s="81"/>
      <c r="L33" s="81"/>
    </row>
    <row r="34" spans="1:18" s="69" customFormat="1" ht="21.75" customHeight="1">
      <c r="A34" s="65" t="s">
        <v>122</v>
      </c>
      <c r="B34" s="65"/>
      <c r="C34" s="65"/>
      <c r="D34" s="66"/>
      <c r="E34" s="67"/>
      <c r="F34" s="67"/>
      <c r="G34" s="67"/>
      <c r="H34" s="67"/>
      <c r="I34" s="67"/>
      <c r="J34" s="67"/>
      <c r="K34" s="68"/>
      <c r="L34" s="67"/>
      <c r="M34" s="92"/>
      <c r="P34" s="77"/>
      <c r="R34" s="77"/>
    </row>
    <row r="35" spans="1:18" s="69" customFormat="1" ht="21.75" customHeight="1">
      <c r="A35" s="65" t="s">
        <v>62</v>
      </c>
      <c r="B35" s="65"/>
      <c r="C35" s="89"/>
      <c r="D35" s="66"/>
      <c r="E35" s="67"/>
      <c r="F35" s="67"/>
      <c r="G35" s="67"/>
      <c r="H35" s="67"/>
      <c r="I35" s="67"/>
      <c r="J35" s="67"/>
      <c r="K35" s="68"/>
      <c r="L35" s="67"/>
      <c r="M35" s="68"/>
      <c r="P35" s="77"/>
      <c r="R35" s="77"/>
    </row>
    <row r="36" spans="1:18" s="66" customFormat="1" ht="21.75" customHeight="1">
      <c r="A36" s="65" t="s">
        <v>217</v>
      </c>
      <c r="B36" s="65"/>
      <c r="C36" s="65"/>
      <c r="H36" s="68"/>
      <c r="J36" s="68"/>
      <c r="K36" s="68"/>
      <c r="L36" s="68"/>
      <c r="M36" s="68"/>
    </row>
    <row r="37" spans="1:18" s="70" customFormat="1" ht="21.75" customHeight="1">
      <c r="D37" s="71"/>
      <c r="E37" s="71"/>
      <c r="K37" s="72"/>
      <c r="M37" s="72" t="s">
        <v>110</v>
      </c>
    </row>
    <row r="38" spans="1:18" s="70" customFormat="1" ht="21.75" customHeight="1">
      <c r="D38" s="71"/>
      <c r="E38" s="71"/>
      <c r="G38" s="105" t="s">
        <v>66</v>
      </c>
      <c r="H38" s="105"/>
      <c r="I38" s="105"/>
      <c r="K38" s="105" t="s">
        <v>65</v>
      </c>
      <c r="L38" s="105"/>
      <c r="M38" s="105"/>
    </row>
    <row r="39" spans="1:18" s="70" customFormat="1" ht="21.75" customHeight="1">
      <c r="D39" s="71"/>
      <c r="E39" s="73" t="s">
        <v>0</v>
      </c>
      <c r="G39" s="74" t="s">
        <v>218</v>
      </c>
      <c r="H39" s="75"/>
      <c r="I39" s="74" t="s">
        <v>121</v>
      </c>
      <c r="J39" s="75"/>
      <c r="K39" s="74" t="s">
        <v>218</v>
      </c>
      <c r="L39" s="75"/>
      <c r="M39" s="74" t="s">
        <v>121</v>
      </c>
    </row>
    <row r="40" spans="1:18" s="70" customFormat="1" ht="21.75" customHeight="1">
      <c r="D40" s="71"/>
      <c r="E40" s="99"/>
      <c r="G40" s="100" t="s">
        <v>157</v>
      </c>
      <c r="H40" s="75"/>
      <c r="I40" s="100" t="s">
        <v>159</v>
      </c>
      <c r="J40" s="75"/>
      <c r="K40" s="100" t="s">
        <v>157</v>
      </c>
      <c r="L40" s="75"/>
      <c r="M40" s="100" t="s">
        <v>159</v>
      </c>
    </row>
    <row r="41" spans="1:18" s="70" customFormat="1" ht="21.75" customHeight="1">
      <c r="D41" s="71"/>
      <c r="E41" s="99"/>
      <c r="G41" s="100" t="s">
        <v>158</v>
      </c>
      <c r="H41" s="75"/>
      <c r="I41" s="100"/>
      <c r="J41" s="75"/>
      <c r="K41" s="100" t="s">
        <v>158</v>
      </c>
      <c r="L41" s="75"/>
      <c r="M41" s="100"/>
    </row>
    <row r="42" spans="1:18" ht="21.75" customHeight="1">
      <c r="A42" s="76" t="s">
        <v>9</v>
      </c>
      <c r="G42" s="79"/>
      <c r="K42" s="79"/>
      <c r="M42" s="79"/>
    </row>
    <row r="43" spans="1:18" ht="21.75" customHeight="1">
      <c r="A43" s="76" t="s">
        <v>10</v>
      </c>
      <c r="D43" s="80"/>
      <c r="E43" s="81"/>
      <c r="F43" s="81"/>
      <c r="G43" s="82"/>
      <c r="H43" s="81"/>
      <c r="I43" s="81"/>
      <c r="J43" s="81"/>
      <c r="L43" s="81"/>
    </row>
    <row r="44" spans="1:18" ht="21.75" customHeight="1">
      <c r="A44" s="77" t="s">
        <v>104</v>
      </c>
      <c r="D44" s="80"/>
      <c r="E44" s="84">
        <v>7</v>
      </c>
      <c r="F44" s="84"/>
      <c r="G44" s="29">
        <v>172496</v>
      </c>
      <c r="H44" s="29"/>
      <c r="I44" s="29">
        <v>258089</v>
      </c>
      <c r="J44" s="29"/>
      <c r="K44" s="29">
        <v>110194</v>
      </c>
      <c r="L44" s="29"/>
      <c r="M44" s="29">
        <v>183236</v>
      </c>
    </row>
    <row r="45" spans="1:18" ht="21.75" customHeight="1">
      <c r="A45" s="85" t="s">
        <v>46</v>
      </c>
      <c r="D45" s="80"/>
      <c r="E45" s="84" t="s">
        <v>126</v>
      </c>
      <c r="F45" s="84"/>
      <c r="G45" s="29">
        <v>115694</v>
      </c>
      <c r="H45" s="54"/>
      <c r="I45" s="29">
        <v>105318</v>
      </c>
      <c r="J45" s="54"/>
      <c r="K45" s="54">
        <v>82053</v>
      </c>
      <c r="L45" s="54"/>
      <c r="M45" s="54">
        <v>69689</v>
      </c>
    </row>
    <row r="46" spans="1:18" ht="21.75" customHeight="1">
      <c r="A46" s="85" t="s">
        <v>82</v>
      </c>
      <c r="D46" s="80"/>
      <c r="E46" s="84">
        <v>9</v>
      </c>
      <c r="F46" s="84"/>
      <c r="G46" s="54">
        <v>57733</v>
      </c>
      <c r="H46" s="54"/>
      <c r="I46" s="54">
        <v>41857</v>
      </c>
      <c r="J46" s="54"/>
      <c r="K46" s="54">
        <v>22456</v>
      </c>
      <c r="L46" s="54"/>
      <c r="M46" s="54">
        <v>19253</v>
      </c>
    </row>
    <row r="47" spans="1:18" ht="21.75" customHeight="1">
      <c r="A47" s="85" t="s">
        <v>106</v>
      </c>
      <c r="D47" s="80"/>
      <c r="E47" s="84"/>
      <c r="F47" s="84"/>
      <c r="G47" s="54">
        <v>28027</v>
      </c>
      <c r="H47" s="54"/>
      <c r="I47" s="86">
        <v>18078</v>
      </c>
      <c r="J47" s="86"/>
      <c r="K47" s="86">
        <v>2089</v>
      </c>
      <c r="L47" s="86"/>
      <c r="M47" s="86">
        <v>1875</v>
      </c>
    </row>
    <row r="48" spans="1:18" ht="21.75" customHeight="1">
      <c r="A48" s="85" t="s">
        <v>155</v>
      </c>
      <c r="D48" s="80"/>
      <c r="E48" s="84">
        <v>2</v>
      </c>
      <c r="F48" s="84"/>
      <c r="G48" s="2">
        <v>25000</v>
      </c>
      <c r="H48" s="54"/>
      <c r="I48" s="86">
        <v>0</v>
      </c>
      <c r="J48" s="86"/>
      <c r="K48" s="86">
        <v>0</v>
      </c>
      <c r="L48" s="86"/>
      <c r="M48" s="86">
        <v>10779</v>
      </c>
    </row>
    <row r="49" spans="1:13" ht="21.75" customHeight="1">
      <c r="A49" s="85" t="s">
        <v>197</v>
      </c>
      <c r="D49" s="80"/>
      <c r="E49" s="84"/>
      <c r="F49" s="84"/>
      <c r="G49" s="2">
        <v>10000</v>
      </c>
      <c r="H49" s="54"/>
      <c r="I49" s="86">
        <v>0</v>
      </c>
      <c r="J49" s="86"/>
      <c r="K49" s="86">
        <v>0</v>
      </c>
      <c r="L49" s="86"/>
      <c r="M49" s="86">
        <v>0</v>
      </c>
    </row>
    <row r="50" spans="1:13" ht="21.75" customHeight="1">
      <c r="A50" s="85" t="s">
        <v>154</v>
      </c>
      <c r="D50" s="80"/>
      <c r="E50" s="84"/>
      <c r="F50" s="84"/>
      <c r="G50" s="102">
        <v>16197</v>
      </c>
      <c r="H50" s="102"/>
      <c r="I50" s="31">
        <v>10874</v>
      </c>
      <c r="J50" s="31"/>
      <c r="K50" s="31">
        <v>237</v>
      </c>
      <c r="L50" s="31"/>
      <c r="M50" s="31">
        <v>251</v>
      </c>
    </row>
    <row r="51" spans="1:13" ht="21.75" customHeight="1">
      <c r="A51" s="85" t="s">
        <v>160</v>
      </c>
      <c r="D51" s="80"/>
      <c r="E51" s="84"/>
      <c r="F51" s="84"/>
      <c r="G51" s="103">
        <v>28549</v>
      </c>
      <c r="H51" s="54"/>
      <c r="I51" s="96">
        <v>21416</v>
      </c>
      <c r="J51" s="86"/>
      <c r="K51" s="96">
        <v>13420</v>
      </c>
      <c r="L51" s="86"/>
      <c r="M51" s="96">
        <v>6685</v>
      </c>
    </row>
    <row r="52" spans="1:13" ht="21.75" customHeight="1">
      <c r="A52" s="76" t="s">
        <v>11</v>
      </c>
      <c r="D52" s="80"/>
      <c r="E52" s="84"/>
      <c r="F52" s="84"/>
      <c r="G52" s="32">
        <f>SUM(G44:G51)</f>
        <v>453696</v>
      </c>
      <c r="H52" s="29"/>
      <c r="I52" s="32">
        <f>SUM(I44:I51)</f>
        <v>455632</v>
      </c>
      <c r="J52" s="91"/>
      <c r="K52" s="32">
        <f>SUM(K44:K51)</f>
        <v>230449</v>
      </c>
      <c r="L52" s="91"/>
      <c r="M52" s="32">
        <f>SUM(M44:M51)</f>
        <v>291768</v>
      </c>
    </row>
    <row r="53" spans="1:13" ht="21.75" customHeight="1">
      <c r="A53" s="76" t="s">
        <v>71</v>
      </c>
      <c r="D53" s="80"/>
      <c r="E53" s="84"/>
      <c r="F53" s="84"/>
      <c r="G53" s="29"/>
      <c r="H53" s="29"/>
      <c r="I53" s="91"/>
      <c r="J53" s="91"/>
      <c r="K53" s="91"/>
      <c r="L53" s="91"/>
      <c r="M53" s="91"/>
    </row>
    <row r="54" spans="1:13" ht="21.75" customHeight="1">
      <c r="A54" s="77" t="s">
        <v>127</v>
      </c>
      <c r="D54" s="80"/>
      <c r="E54" s="84"/>
      <c r="F54" s="84"/>
      <c r="G54" s="86">
        <v>0</v>
      </c>
      <c r="I54" s="91">
        <v>1308</v>
      </c>
      <c r="J54" s="91"/>
      <c r="K54" s="86">
        <v>0</v>
      </c>
      <c r="L54" s="91"/>
      <c r="M54" s="91">
        <v>2229</v>
      </c>
    </row>
    <row r="55" spans="1:13" ht="21.75" customHeight="1">
      <c r="A55" s="77" t="s">
        <v>161</v>
      </c>
      <c r="D55" s="80"/>
      <c r="E55" s="84"/>
      <c r="F55" s="84"/>
      <c r="I55" s="91"/>
      <c r="J55" s="91"/>
      <c r="K55" s="91"/>
      <c r="L55" s="91"/>
      <c r="M55" s="91"/>
    </row>
    <row r="56" spans="1:13" ht="21.75" customHeight="1">
      <c r="A56" s="77" t="s">
        <v>83</v>
      </c>
      <c r="D56" s="80"/>
      <c r="E56" s="84">
        <v>9</v>
      </c>
      <c r="F56" s="84"/>
      <c r="G56" s="29">
        <v>75556</v>
      </c>
      <c r="H56" s="29"/>
      <c r="I56" s="91">
        <v>60486</v>
      </c>
      <c r="J56" s="91"/>
      <c r="K56" s="91">
        <v>42554</v>
      </c>
      <c r="L56" s="91"/>
      <c r="M56" s="91">
        <v>27399</v>
      </c>
    </row>
    <row r="57" spans="1:13" ht="21.75" customHeight="1">
      <c r="A57" s="77" t="s">
        <v>162</v>
      </c>
      <c r="D57" s="80"/>
      <c r="E57" s="84"/>
      <c r="F57" s="84"/>
      <c r="G57" s="54">
        <v>24593</v>
      </c>
      <c r="H57" s="54"/>
      <c r="I57" s="54">
        <v>32969</v>
      </c>
      <c r="J57" s="54"/>
      <c r="K57" s="29">
        <v>22842</v>
      </c>
      <c r="L57" s="54"/>
      <c r="M57" s="29">
        <v>18905</v>
      </c>
    </row>
    <row r="58" spans="1:13" ht="21.75" customHeight="1">
      <c r="A58" s="77" t="s">
        <v>128</v>
      </c>
      <c r="D58" s="80"/>
      <c r="E58" s="84">
        <v>10</v>
      </c>
      <c r="F58" s="84"/>
      <c r="G58" s="29">
        <v>43393</v>
      </c>
      <c r="H58" s="54"/>
      <c r="I58" s="86">
        <v>0</v>
      </c>
      <c r="J58" s="54"/>
      <c r="K58" s="29">
        <v>43393</v>
      </c>
      <c r="L58" s="54"/>
      <c r="M58" s="86">
        <v>0</v>
      </c>
    </row>
    <row r="59" spans="1:13" ht="21.75" customHeight="1">
      <c r="A59" s="77" t="s">
        <v>84</v>
      </c>
      <c r="D59" s="80"/>
      <c r="E59" s="84"/>
      <c r="F59" s="84"/>
      <c r="G59" s="29">
        <v>30139</v>
      </c>
      <c r="H59" s="29"/>
      <c r="I59" s="91">
        <v>30103</v>
      </c>
      <c r="J59" s="91"/>
      <c r="K59" s="86">
        <v>0</v>
      </c>
      <c r="L59" s="91"/>
      <c r="M59" s="86">
        <v>0</v>
      </c>
    </row>
    <row r="60" spans="1:13" ht="21.75" customHeight="1">
      <c r="A60" s="77" t="s">
        <v>47</v>
      </c>
      <c r="D60" s="80"/>
      <c r="E60" s="84"/>
      <c r="F60" s="84"/>
      <c r="G60" s="29">
        <v>30950</v>
      </c>
      <c r="H60" s="29"/>
      <c r="I60" s="91">
        <v>29628</v>
      </c>
      <c r="J60" s="91"/>
      <c r="K60" s="91">
        <v>8142</v>
      </c>
      <c r="L60" s="91"/>
      <c r="M60" s="91">
        <v>7771</v>
      </c>
    </row>
    <row r="61" spans="1:13" ht="21.75" customHeight="1">
      <c r="A61" s="76" t="s">
        <v>72</v>
      </c>
      <c r="D61" s="80"/>
      <c r="E61" s="84"/>
      <c r="F61" s="84"/>
      <c r="G61" s="28">
        <f>SUM(G54:G60)</f>
        <v>204631</v>
      </c>
      <c r="H61" s="29"/>
      <c r="I61" s="28">
        <f>SUM(I54:I60)</f>
        <v>154494</v>
      </c>
      <c r="J61" s="91"/>
      <c r="K61" s="28">
        <f>SUM(K54:K60)</f>
        <v>116931</v>
      </c>
      <c r="L61" s="91"/>
      <c r="M61" s="28">
        <f>SUM(M54:M60)</f>
        <v>56304</v>
      </c>
    </row>
    <row r="62" spans="1:13" ht="21.75" customHeight="1">
      <c r="A62" s="76" t="s">
        <v>12</v>
      </c>
      <c r="D62" s="80"/>
      <c r="E62" s="84"/>
      <c r="F62" s="84"/>
      <c r="G62" s="28">
        <f>SUM(G52,G61)</f>
        <v>658327</v>
      </c>
      <c r="H62" s="29"/>
      <c r="I62" s="28">
        <f>SUM(I52,I61)</f>
        <v>610126</v>
      </c>
      <c r="J62" s="91"/>
      <c r="K62" s="28">
        <f>SUM(K52,K61)</f>
        <v>347380</v>
      </c>
      <c r="L62" s="91"/>
      <c r="M62" s="28">
        <f>SUM(M52,M61)</f>
        <v>348072</v>
      </c>
    </row>
    <row r="63" spans="1:13" ht="21.75" customHeight="1">
      <c r="D63" s="80"/>
      <c r="E63" s="77"/>
      <c r="F63" s="77"/>
      <c r="G63" s="77"/>
      <c r="H63" s="77"/>
    </row>
    <row r="64" spans="1:13" ht="21.6" customHeight="1">
      <c r="A64" s="76"/>
      <c r="D64" s="80"/>
      <c r="E64" s="84"/>
      <c r="F64" s="84"/>
      <c r="G64" s="77"/>
      <c r="H64" s="77"/>
    </row>
    <row r="65" spans="1:18" ht="21.75" customHeight="1">
      <c r="A65" s="77" t="s">
        <v>189</v>
      </c>
      <c r="D65" s="80"/>
      <c r="E65" s="81"/>
      <c r="F65" s="81"/>
      <c r="G65" s="77"/>
      <c r="H65" s="77"/>
    </row>
    <row r="66" spans="1:18" s="69" customFormat="1" ht="21.75" customHeight="1">
      <c r="A66" s="65" t="s">
        <v>122</v>
      </c>
      <c r="B66" s="65"/>
      <c r="C66" s="65"/>
      <c r="D66" s="66"/>
      <c r="E66" s="67"/>
      <c r="F66" s="67"/>
      <c r="G66" s="67"/>
      <c r="H66" s="67"/>
      <c r="M66" s="92"/>
      <c r="P66" s="77"/>
      <c r="R66" s="77"/>
    </row>
    <row r="67" spans="1:18" s="69" customFormat="1" ht="21.75" customHeight="1">
      <c r="A67" s="65" t="s">
        <v>62</v>
      </c>
      <c r="B67" s="65"/>
      <c r="C67" s="89"/>
      <c r="D67" s="66"/>
      <c r="E67" s="67"/>
      <c r="F67" s="67"/>
      <c r="G67" s="67"/>
      <c r="H67" s="67"/>
      <c r="I67" s="67"/>
      <c r="J67" s="67"/>
      <c r="K67" s="68"/>
      <c r="L67" s="67"/>
      <c r="M67" s="68"/>
      <c r="P67" s="77"/>
      <c r="R67" s="77"/>
    </row>
    <row r="68" spans="1:18" s="66" customFormat="1" ht="21.75" customHeight="1">
      <c r="A68" s="65" t="s">
        <v>217</v>
      </c>
      <c r="B68" s="65"/>
      <c r="C68" s="65"/>
      <c r="H68" s="68"/>
      <c r="J68" s="68"/>
      <c r="K68" s="68"/>
      <c r="L68" s="68"/>
      <c r="M68" s="68"/>
    </row>
    <row r="69" spans="1:18" s="70" customFormat="1" ht="21.75" customHeight="1">
      <c r="D69" s="71"/>
      <c r="E69" s="71"/>
      <c r="K69" s="72"/>
      <c r="M69" s="72" t="s">
        <v>110</v>
      </c>
    </row>
    <row r="70" spans="1:18" s="70" customFormat="1" ht="21.75" customHeight="1">
      <c r="D70" s="71"/>
      <c r="E70" s="71"/>
      <c r="G70" s="105" t="s">
        <v>66</v>
      </c>
      <c r="H70" s="105"/>
      <c r="I70" s="105"/>
      <c r="K70" s="105" t="s">
        <v>65</v>
      </c>
      <c r="L70" s="105"/>
      <c r="M70" s="105"/>
    </row>
    <row r="71" spans="1:18" s="70" customFormat="1" ht="21.75" customHeight="1">
      <c r="D71" s="71"/>
      <c r="E71" s="73" t="s">
        <v>0</v>
      </c>
      <c r="G71" s="74" t="s">
        <v>218</v>
      </c>
      <c r="H71" s="75"/>
      <c r="I71" s="74" t="s">
        <v>121</v>
      </c>
      <c r="J71" s="75"/>
      <c r="K71" s="74" t="s">
        <v>218</v>
      </c>
      <c r="L71" s="75"/>
      <c r="M71" s="74" t="s">
        <v>121</v>
      </c>
    </row>
    <row r="72" spans="1:18" s="70" customFormat="1" ht="21.75" customHeight="1">
      <c r="D72" s="71"/>
      <c r="E72" s="99"/>
      <c r="G72" s="100" t="s">
        <v>157</v>
      </c>
      <c r="H72" s="75"/>
      <c r="I72" s="100" t="s">
        <v>159</v>
      </c>
      <c r="J72" s="75"/>
      <c r="K72" s="100" t="s">
        <v>157</v>
      </c>
      <c r="L72" s="75"/>
      <c r="M72" s="100" t="s">
        <v>159</v>
      </c>
    </row>
    <row r="73" spans="1:18" s="70" customFormat="1" ht="21.75" customHeight="1">
      <c r="D73" s="71"/>
      <c r="E73" s="99"/>
      <c r="G73" s="100" t="s">
        <v>158</v>
      </c>
      <c r="H73" s="75"/>
      <c r="I73" s="100"/>
      <c r="J73" s="75"/>
      <c r="K73" s="100" t="s">
        <v>158</v>
      </c>
      <c r="L73" s="75"/>
      <c r="M73" s="100"/>
    </row>
    <row r="74" spans="1:18" ht="21.75" customHeight="1">
      <c r="A74" s="76" t="s">
        <v>13</v>
      </c>
      <c r="D74" s="80"/>
      <c r="E74" s="84"/>
      <c r="F74" s="84"/>
      <c r="G74" s="86"/>
      <c r="H74" s="88"/>
      <c r="I74" s="86"/>
      <c r="J74" s="88"/>
      <c r="K74" s="86"/>
      <c r="L74" s="88"/>
      <c r="M74" s="86"/>
    </row>
    <row r="75" spans="1:18" ht="21.75" customHeight="1">
      <c r="A75" s="77" t="s">
        <v>14</v>
      </c>
      <c r="D75" s="80"/>
      <c r="E75" s="84">
        <v>11</v>
      </c>
      <c r="F75" s="84"/>
      <c r="G75" s="86"/>
      <c r="H75" s="88"/>
      <c r="I75" s="86"/>
      <c r="J75" s="88"/>
      <c r="K75" s="86"/>
      <c r="L75" s="88"/>
      <c r="M75" s="86"/>
    </row>
    <row r="76" spans="1:18" ht="21.75" customHeight="1">
      <c r="A76" s="77" t="s">
        <v>15</v>
      </c>
      <c r="D76" s="80"/>
      <c r="E76" s="84"/>
      <c r="F76" s="84"/>
      <c r="G76" s="77"/>
      <c r="H76" s="77"/>
      <c r="I76" s="77"/>
      <c r="J76" s="77"/>
      <c r="K76" s="77"/>
      <c r="L76" s="77"/>
      <c r="M76" s="77"/>
    </row>
    <row r="77" spans="1:18" s="101" customFormat="1" ht="21.75" customHeight="1">
      <c r="A77" s="3" t="s">
        <v>190</v>
      </c>
      <c r="B77" s="3"/>
      <c r="C77" s="3"/>
      <c r="D77" s="14"/>
      <c r="E77" s="1"/>
      <c r="F77" s="1"/>
      <c r="G77" s="3"/>
      <c r="H77" s="3"/>
      <c r="I77" s="3"/>
      <c r="J77" s="3"/>
      <c r="K77" s="3"/>
      <c r="L77" s="3"/>
      <c r="M77" s="3"/>
    </row>
    <row r="78" spans="1:18" ht="21.75" customHeight="1">
      <c r="A78" s="77" t="s">
        <v>133</v>
      </c>
      <c r="D78" s="80"/>
      <c r="E78" s="84"/>
      <c r="F78" s="84"/>
      <c r="G78" s="77"/>
      <c r="H78" s="77"/>
      <c r="I78" s="77"/>
      <c r="J78" s="77"/>
      <c r="K78" s="77"/>
      <c r="L78" s="77"/>
      <c r="M78" s="77"/>
    </row>
    <row r="79" spans="1:18" ht="21.75" customHeight="1" thickBot="1">
      <c r="A79" s="85" t="s">
        <v>134</v>
      </c>
      <c r="D79" s="80"/>
      <c r="E79" s="84"/>
      <c r="F79" s="84"/>
      <c r="G79" s="30">
        <v>356398</v>
      </c>
      <c r="H79" s="29"/>
      <c r="I79" s="30">
        <v>255463</v>
      </c>
      <c r="J79" s="91"/>
      <c r="K79" s="30">
        <v>356398</v>
      </c>
      <c r="L79" s="91"/>
      <c r="M79" s="30">
        <v>255463</v>
      </c>
    </row>
    <row r="80" spans="1:18" ht="21.75" customHeight="1" thickTop="1">
      <c r="A80" s="77" t="s">
        <v>59</v>
      </c>
      <c r="D80" s="80"/>
      <c r="E80" s="84"/>
      <c r="F80" s="84"/>
      <c r="G80" s="29"/>
      <c r="H80" s="29"/>
      <c r="I80" s="29"/>
      <c r="J80" s="29"/>
      <c r="K80" s="29"/>
      <c r="L80" s="29"/>
      <c r="M80" s="29"/>
    </row>
    <row r="81" spans="1:13" s="101" customFormat="1" ht="21.75" customHeight="1">
      <c r="A81" s="15" t="s">
        <v>191</v>
      </c>
      <c r="B81" s="3"/>
      <c r="C81" s="3"/>
      <c r="D81" s="14"/>
      <c r="E81" s="1"/>
      <c r="F81" s="1"/>
      <c r="G81" s="29"/>
      <c r="H81" s="29"/>
      <c r="I81" s="3"/>
      <c r="J81" s="91"/>
      <c r="K81" s="91"/>
      <c r="L81" s="91"/>
      <c r="M81" s="3"/>
    </row>
    <row r="82" spans="1:13" s="101" customFormat="1" ht="21.75" customHeight="1">
      <c r="A82" s="15" t="s">
        <v>133</v>
      </c>
      <c r="B82" s="3"/>
      <c r="C82" s="3"/>
      <c r="D82" s="14"/>
      <c r="E82" s="1"/>
      <c r="F82" s="1"/>
      <c r="G82" s="29"/>
      <c r="H82" s="29"/>
      <c r="I82" s="91"/>
      <c r="J82" s="91"/>
      <c r="K82" s="91"/>
      <c r="L82" s="91"/>
      <c r="M82" s="91"/>
    </row>
    <row r="83" spans="1:13" s="101" customFormat="1" ht="21.75" customHeight="1">
      <c r="A83" s="15" t="s">
        <v>134</v>
      </c>
      <c r="B83" s="3"/>
      <c r="C83" s="3"/>
      <c r="D83" s="14"/>
      <c r="E83" s="1"/>
      <c r="F83" s="1"/>
      <c r="G83" s="29">
        <v>280963</v>
      </c>
      <c r="H83" s="29"/>
      <c r="I83" s="91">
        <v>255463</v>
      </c>
      <c r="J83" s="91"/>
      <c r="K83" s="91">
        <v>280963</v>
      </c>
      <c r="L83" s="91"/>
      <c r="M83" s="91">
        <v>255463</v>
      </c>
    </row>
    <row r="84" spans="1:13" ht="21.75" customHeight="1">
      <c r="A84" s="85" t="s">
        <v>16</v>
      </c>
      <c r="D84" s="80"/>
      <c r="E84" s="84">
        <v>11</v>
      </c>
      <c r="F84" s="84"/>
      <c r="G84" s="29">
        <v>221070</v>
      </c>
      <c r="H84" s="29"/>
      <c r="I84" s="29">
        <v>93569</v>
      </c>
      <c r="J84" s="29"/>
      <c r="K84" s="29">
        <v>221070</v>
      </c>
      <c r="L84" s="29"/>
      <c r="M84" s="29">
        <v>93569</v>
      </c>
    </row>
    <row r="85" spans="1:13" ht="21.75" customHeight="1">
      <c r="A85" s="15" t="s">
        <v>129</v>
      </c>
      <c r="B85" s="3"/>
      <c r="C85" s="3"/>
      <c r="D85" s="14"/>
      <c r="E85" s="1"/>
      <c r="F85" s="84"/>
      <c r="G85" s="29">
        <v>4907</v>
      </c>
      <c r="H85" s="29"/>
      <c r="I85" s="29">
        <v>4907</v>
      </c>
      <c r="J85" s="29"/>
      <c r="K85" s="93">
        <v>0</v>
      </c>
      <c r="L85" s="93"/>
      <c r="M85" s="93">
        <v>0</v>
      </c>
    </row>
    <row r="86" spans="1:13" ht="21.75" customHeight="1">
      <c r="A86" s="15" t="s">
        <v>193</v>
      </c>
      <c r="B86" s="3"/>
      <c r="C86" s="3"/>
      <c r="D86" s="14"/>
      <c r="E86" s="1"/>
      <c r="F86" s="84"/>
      <c r="G86" s="29"/>
      <c r="H86" s="29"/>
      <c r="I86" s="29"/>
      <c r="J86" s="29"/>
      <c r="K86" s="93"/>
      <c r="L86" s="93"/>
      <c r="M86" s="93"/>
    </row>
    <row r="87" spans="1:13" ht="21.75" customHeight="1">
      <c r="A87" s="15" t="s">
        <v>215</v>
      </c>
      <c r="B87" s="3"/>
      <c r="C87" s="3"/>
      <c r="D87" s="14"/>
      <c r="E87" s="1">
        <v>5</v>
      </c>
      <c r="F87" s="84"/>
      <c r="G87" s="29">
        <v>-341</v>
      </c>
      <c r="H87" s="29"/>
      <c r="I87" s="29">
        <v>-159</v>
      </c>
      <c r="J87" s="54"/>
      <c r="K87" s="93">
        <v>0</v>
      </c>
      <c r="L87" s="94"/>
      <c r="M87" s="93">
        <v>0</v>
      </c>
    </row>
    <row r="88" spans="1:13" ht="21.75" customHeight="1">
      <c r="A88" s="15" t="s">
        <v>135</v>
      </c>
      <c r="B88" s="3"/>
      <c r="C88" s="3"/>
      <c r="D88" s="14"/>
      <c r="E88" s="1">
        <v>10</v>
      </c>
      <c r="F88" s="84"/>
      <c r="G88" s="29">
        <v>6794</v>
      </c>
      <c r="H88" s="29"/>
      <c r="I88" s="93">
        <v>0</v>
      </c>
      <c r="J88" s="54"/>
      <c r="K88" s="29">
        <v>6794</v>
      </c>
      <c r="L88" s="54"/>
      <c r="M88" s="93">
        <v>0</v>
      </c>
    </row>
    <row r="89" spans="1:13" ht="21.75" customHeight="1">
      <c r="A89" s="85" t="s">
        <v>17</v>
      </c>
      <c r="C89" s="3"/>
      <c r="D89" s="14"/>
      <c r="E89" s="1"/>
      <c r="F89" s="84"/>
      <c r="G89" s="29"/>
      <c r="H89" s="29"/>
      <c r="I89" s="29"/>
      <c r="J89" s="29"/>
      <c r="K89" s="29"/>
      <c r="L89" s="29"/>
      <c r="M89" s="29"/>
    </row>
    <row r="90" spans="1:13" ht="21.75" customHeight="1">
      <c r="A90" s="85" t="s">
        <v>18</v>
      </c>
      <c r="D90" s="80"/>
      <c r="E90" s="84"/>
      <c r="F90" s="84"/>
      <c r="G90" s="29">
        <v>16635</v>
      </c>
      <c r="H90" s="29"/>
      <c r="I90" s="29">
        <v>16635</v>
      </c>
      <c r="J90" s="29"/>
      <c r="K90" s="29">
        <v>16635</v>
      </c>
      <c r="L90" s="29"/>
      <c r="M90" s="29">
        <v>16635</v>
      </c>
    </row>
    <row r="91" spans="1:13" ht="21.75" customHeight="1">
      <c r="A91" s="85" t="s">
        <v>19</v>
      </c>
      <c r="D91" s="80"/>
      <c r="E91" s="84"/>
      <c r="F91" s="84"/>
      <c r="G91" s="29">
        <v>-255956</v>
      </c>
      <c r="H91" s="29"/>
      <c r="I91" s="29">
        <v>-226595</v>
      </c>
      <c r="J91" s="29"/>
      <c r="K91" s="29">
        <v>-146875</v>
      </c>
      <c r="L91" s="29"/>
      <c r="M91" s="29">
        <v>-154896</v>
      </c>
    </row>
    <row r="92" spans="1:13" ht="21.75" customHeight="1">
      <c r="A92" s="85" t="s">
        <v>67</v>
      </c>
      <c r="B92" s="69"/>
      <c r="C92" s="69"/>
      <c r="D92" s="69"/>
      <c r="E92" s="84"/>
      <c r="F92" s="84"/>
      <c r="G92" s="32">
        <v>235779</v>
      </c>
      <c r="H92" s="29"/>
      <c r="I92" s="32">
        <v>235779</v>
      </c>
      <c r="J92" s="91"/>
      <c r="K92" s="93">
        <v>0</v>
      </c>
      <c r="L92" s="91"/>
      <c r="M92" s="93">
        <v>0</v>
      </c>
    </row>
    <row r="93" spans="1:13" ht="21.75" customHeight="1">
      <c r="A93" s="85" t="s">
        <v>85</v>
      </c>
      <c r="D93" s="80"/>
      <c r="E93" s="84"/>
      <c r="F93" s="84"/>
      <c r="G93" s="34">
        <f>SUM(G81:G92)</f>
        <v>509851</v>
      </c>
      <c r="H93" s="29"/>
      <c r="I93" s="34">
        <f>SUM(I82:I92)</f>
        <v>379599</v>
      </c>
      <c r="J93" s="91"/>
      <c r="K93" s="34">
        <f>SUM(K81:K92)</f>
        <v>378587</v>
      </c>
      <c r="L93" s="91"/>
      <c r="M93" s="34">
        <f>SUM(M82:M92)</f>
        <v>210771</v>
      </c>
    </row>
    <row r="94" spans="1:13" ht="21.75" customHeight="1">
      <c r="A94" s="85" t="s">
        <v>86</v>
      </c>
      <c r="D94" s="80"/>
      <c r="E94" s="84"/>
      <c r="F94" s="84"/>
      <c r="G94" s="32">
        <v>13722</v>
      </c>
      <c r="H94" s="29"/>
      <c r="I94" s="32">
        <v>17432</v>
      </c>
      <c r="J94" s="91"/>
      <c r="K94" s="95">
        <v>0</v>
      </c>
      <c r="L94" s="91"/>
      <c r="M94" s="95">
        <v>0</v>
      </c>
    </row>
    <row r="95" spans="1:13" ht="21.75" customHeight="1">
      <c r="A95" s="69" t="s">
        <v>20</v>
      </c>
      <c r="D95" s="80"/>
      <c r="E95" s="84"/>
      <c r="F95" s="84"/>
      <c r="G95" s="32">
        <f>SUM(G93:G94)</f>
        <v>523573</v>
      </c>
      <c r="H95" s="29"/>
      <c r="I95" s="32">
        <f>SUM(I93:I94)</f>
        <v>397031</v>
      </c>
      <c r="J95" s="91"/>
      <c r="K95" s="32">
        <f>SUM(K93:K94)</f>
        <v>378587</v>
      </c>
      <c r="L95" s="91"/>
      <c r="M95" s="32">
        <f>SUM(M93:M94)</f>
        <v>210771</v>
      </c>
    </row>
    <row r="96" spans="1:13" ht="21.75" customHeight="1" thickBot="1">
      <c r="A96" s="69" t="s">
        <v>21</v>
      </c>
      <c r="D96" s="80"/>
      <c r="E96" s="84"/>
      <c r="F96" s="84"/>
      <c r="G96" s="30">
        <f>SUM(G62+G95)</f>
        <v>1181900</v>
      </c>
      <c r="H96" s="29"/>
      <c r="I96" s="30">
        <f>SUM(I62+I95)</f>
        <v>1007157</v>
      </c>
      <c r="J96" s="91"/>
      <c r="K96" s="30">
        <f>SUM(K62+K95)</f>
        <v>725967</v>
      </c>
      <c r="L96" s="91"/>
      <c r="M96" s="30">
        <f>SUM(M62+M95)</f>
        <v>558843</v>
      </c>
    </row>
    <row r="97" spans="1:13" ht="21.75" customHeight="1" thickTop="1">
      <c r="D97" s="80"/>
      <c r="E97" s="84"/>
      <c r="F97" s="84"/>
      <c r="G97" s="29">
        <f>G96-G30</f>
        <v>0</v>
      </c>
      <c r="H97" s="29"/>
      <c r="I97" s="29">
        <f>I96-I30</f>
        <v>0</v>
      </c>
      <c r="J97" s="29"/>
      <c r="K97" s="29">
        <f>K96-K30</f>
        <v>0</v>
      </c>
      <c r="L97" s="29"/>
      <c r="M97" s="29">
        <f>M96-M30</f>
        <v>0</v>
      </c>
    </row>
    <row r="98" spans="1:13" ht="21.75" customHeight="1">
      <c r="D98" s="80"/>
      <c r="E98" s="84"/>
      <c r="F98" s="84"/>
      <c r="G98" s="86"/>
      <c r="H98" s="86"/>
      <c r="I98" s="86"/>
      <c r="J98" s="86"/>
      <c r="K98" s="86"/>
      <c r="L98" s="86"/>
      <c r="M98" s="86"/>
    </row>
    <row r="99" spans="1:13" ht="21.75" customHeight="1">
      <c r="A99" s="77" t="s">
        <v>189</v>
      </c>
      <c r="D99" s="80"/>
      <c r="E99" s="81"/>
      <c r="F99" s="81"/>
      <c r="G99" s="81"/>
      <c r="H99" s="81"/>
      <c r="I99" s="81"/>
      <c r="J99" s="81"/>
      <c r="L99" s="81"/>
    </row>
    <row r="100" spans="1:13" ht="21.75" customHeight="1">
      <c r="D100" s="80"/>
      <c r="E100" s="81"/>
      <c r="F100" s="81"/>
      <c r="G100" s="81"/>
      <c r="H100" s="81"/>
      <c r="I100" s="81"/>
      <c r="J100" s="81"/>
      <c r="L100" s="81"/>
    </row>
    <row r="101" spans="1:13" ht="21.75" customHeight="1">
      <c r="A101" s="104"/>
      <c r="D101" s="80"/>
      <c r="E101" s="81"/>
      <c r="F101" s="81"/>
      <c r="G101" s="81"/>
      <c r="H101" s="81"/>
      <c r="I101" s="81"/>
      <c r="J101" s="81"/>
      <c r="L101" s="81"/>
    </row>
    <row r="102" spans="1:13" ht="21.75" customHeight="1">
      <c r="A102" s="90"/>
      <c r="B102" s="90"/>
      <c r="C102" s="90"/>
      <c r="D102" s="90"/>
      <c r="E102" s="90"/>
      <c r="F102" s="81"/>
      <c r="G102" s="81"/>
      <c r="H102" s="81"/>
      <c r="I102" s="81"/>
      <c r="J102" s="81"/>
      <c r="L102" s="81"/>
    </row>
    <row r="103" spans="1:13" ht="21.75" customHeight="1">
      <c r="D103" s="80"/>
      <c r="E103" s="81"/>
      <c r="F103" s="81"/>
      <c r="G103" s="81"/>
      <c r="H103" s="81"/>
      <c r="I103" s="81"/>
      <c r="J103" s="81"/>
      <c r="L103" s="81"/>
    </row>
    <row r="104" spans="1:13" ht="21.75" customHeight="1">
      <c r="D104" s="85"/>
      <c r="E104" s="77"/>
      <c r="F104" s="81"/>
      <c r="G104" s="85" t="s">
        <v>22</v>
      </c>
      <c r="H104" s="81"/>
      <c r="I104" s="81"/>
      <c r="J104" s="81"/>
      <c r="L104" s="81"/>
    </row>
    <row r="105" spans="1:13" s="82" customFormat="1" ht="21.75" customHeight="1">
      <c r="A105" s="90"/>
      <c r="B105" s="90"/>
      <c r="C105" s="90"/>
      <c r="D105" s="90"/>
      <c r="E105" s="90"/>
      <c r="F105" s="81"/>
      <c r="G105" s="81"/>
      <c r="H105" s="81"/>
      <c r="I105" s="81"/>
      <c r="J105" s="81"/>
      <c r="L105" s="81"/>
    </row>
    <row r="106" spans="1:13" s="82" customFormat="1" ht="21.75" customHeight="1">
      <c r="A106" s="77"/>
      <c r="B106" s="77"/>
      <c r="C106" s="77"/>
      <c r="D106" s="80"/>
      <c r="E106" s="81"/>
      <c r="F106" s="81"/>
      <c r="G106" s="81"/>
      <c r="H106" s="81"/>
      <c r="I106" s="81"/>
      <c r="J106" s="81"/>
      <c r="L106" s="81"/>
    </row>
  </sheetData>
  <mergeCells count="6">
    <mergeCell ref="G5:I5"/>
    <mergeCell ref="K5:M5"/>
    <mergeCell ref="G38:I38"/>
    <mergeCell ref="K38:M38"/>
    <mergeCell ref="G70:I70"/>
    <mergeCell ref="K70:M70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N112"/>
  <sheetViews>
    <sheetView showGridLines="0" view="pageBreakPreview" topLeftCell="A64" zoomScale="70" zoomScaleNormal="100" zoomScaleSheetLayoutView="70" workbookViewId="0">
      <selection activeCell="M74" sqref="M74"/>
    </sheetView>
  </sheetViews>
  <sheetFormatPr defaultColWidth="10.7109375" defaultRowHeight="24" customHeight="1"/>
  <cols>
    <col min="1" max="3" width="11.7109375" style="3" customWidth="1"/>
    <col min="4" max="4" width="14.5703125" style="3" customWidth="1"/>
    <col min="5" max="5" width="5.5703125" style="13" customWidth="1"/>
    <col min="6" max="6" width="1.42578125" style="13" customWidth="1"/>
    <col min="7" max="7" width="16.7109375" style="7" customWidth="1"/>
    <col min="8" max="8" width="1.42578125" style="3" customWidth="1"/>
    <col min="9" max="9" width="16.7109375" style="7" customWidth="1"/>
    <col min="10" max="10" width="1.42578125" style="3" customWidth="1"/>
    <col min="11" max="11" width="16.7109375" style="7" customWidth="1"/>
    <col min="12" max="12" width="1.42578125" style="3" customWidth="1"/>
    <col min="13" max="13" width="16.7109375" style="3" customWidth="1"/>
    <col min="14" max="16384" width="10.7109375" style="3"/>
  </cols>
  <sheetData>
    <row r="1" spans="1:13" ht="24" customHeight="1">
      <c r="M1" s="35" t="s">
        <v>111</v>
      </c>
    </row>
    <row r="2" spans="1:13" s="10" customFormat="1" ht="24" customHeight="1">
      <c r="A2" s="18" t="s">
        <v>122</v>
      </c>
      <c r="B2" s="36"/>
      <c r="C2" s="37"/>
      <c r="D2" s="37"/>
      <c r="E2" s="20"/>
      <c r="F2" s="20"/>
      <c r="G2" s="21"/>
      <c r="I2" s="21"/>
      <c r="K2" s="21"/>
    </row>
    <row r="3" spans="1:13" s="10" customFormat="1" ht="24" customHeight="1">
      <c r="A3" s="18" t="s">
        <v>60</v>
      </c>
      <c r="B3" s="18"/>
      <c r="C3" s="37"/>
      <c r="D3" s="37"/>
      <c r="E3" s="20"/>
      <c r="F3" s="20"/>
      <c r="G3" s="21"/>
      <c r="I3" s="21"/>
      <c r="K3" s="21"/>
    </row>
    <row r="4" spans="1:13" s="19" customFormat="1" ht="24" customHeight="1">
      <c r="A4" s="18" t="s">
        <v>184</v>
      </c>
      <c r="B4" s="18"/>
      <c r="C4" s="18"/>
      <c r="D4" s="18"/>
      <c r="G4" s="21"/>
      <c r="H4" s="10"/>
      <c r="I4" s="21"/>
      <c r="J4" s="10"/>
      <c r="K4" s="21"/>
      <c r="L4" s="10"/>
      <c r="M4" s="38"/>
    </row>
    <row r="5" spans="1:13" s="8" customFormat="1" ht="24" customHeight="1">
      <c r="D5" s="22"/>
      <c r="E5" s="22"/>
      <c r="G5" s="7"/>
      <c r="H5" s="3"/>
      <c r="I5" s="7"/>
      <c r="J5" s="3"/>
      <c r="K5" s="7"/>
      <c r="L5" s="3"/>
      <c r="M5" s="23" t="s">
        <v>110</v>
      </c>
    </row>
    <row r="6" spans="1:13" s="8" customFormat="1" ht="24" customHeight="1">
      <c r="D6" s="22"/>
      <c r="E6" s="22"/>
      <c r="G6" s="106" t="s">
        <v>66</v>
      </c>
      <c r="H6" s="106"/>
      <c r="I6" s="106"/>
      <c r="K6" s="106" t="s">
        <v>65</v>
      </c>
      <c r="L6" s="106"/>
      <c r="M6" s="106"/>
    </row>
    <row r="7" spans="1:13" s="11" customFormat="1" ht="24" customHeight="1">
      <c r="D7" s="24"/>
      <c r="E7" s="25" t="s">
        <v>0</v>
      </c>
      <c r="G7" s="25">
        <v>2022</v>
      </c>
      <c r="H7" s="26"/>
      <c r="I7" s="25">
        <v>2021</v>
      </c>
      <c r="J7" s="26"/>
      <c r="K7" s="25">
        <v>2022</v>
      </c>
      <c r="L7" s="26"/>
      <c r="M7" s="25">
        <v>2021</v>
      </c>
    </row>
    <row r="8" spans="1:13" ht="24" customHeight="1">
      <c r="A8" s="12" t="s">
        <v>48</v>
      </c>
      <c r="D8" s="14"/>
      <c r="E8" s="4"/>
      <c r="F8" s="4"/>
    </row>
    <row r="9" spans="1:13" ht="24" customHeight="1">
      <c r="A9" s="3" t="s">
        <v>163</v>
      </c>
      <c r="D9" s="1"/>
      <c r="E9" s="1"/>
      <c r="F9" s="1"/>
      <c r="G9" s="86">
        <v>318039</v>
      </c>
      <c r="H9" s="86"/>
      <c r="I9" s="86">
        <v>114854</v>
      </c>
      <c r="J9" s="86"/>
      <c r="K9" s="86">
        <v>100133</v>
      </c>
      <c r="L9" s="86"/>
      <c r="M9" s="86">
        <v>66475</v>
      </c>
    </row>
    <row r="10" spans="1:13" ht="24" customHeight="1">
      <c r="A10" s="15" t="s">
        <v>164</v>
      </c>
      <c r="D10" s="14"/>
      <c r="E10" s="1"/>
      <c r="F10" s="1"/>
      <c r="G10" s="96">
        <v>-256033</v>
      </c>
      <c r="H10" s="86"/>
      <c r="I10" s="96">
        <v>-115720</v>
      </c>
      <c r="J10" s="86"/>
      <c r="K10" s="96">
        <v>-78077</v>
      </c>
      <c r="L10" s="86"/>
      <c r="M10" s="96">
        <v>-68595</v>
      </c>
    </row>
    <row r="11" spans="1:13" ht="24" customHeight="1">
      <c r="A11" s="12" t="s">
        <v>136</v>
      </c>
      <c r="D11" s="1"/>
      <c r="E11" s="1"/>
      <c r="F11" s="1"/>
      <c r="G11" s="86">
        <f>SUM(G9:G10)</f>
        <v>62006</v>
      </c>
      <c r="H11" s="86"/>
      <c r="I11" s="86">
        <f>SUM(I9:I10)</f>
        <v>-866</v>
      </c>
      <c r="J11" s="86"/>
      <c r="K11" s="86">
        <f>SUM(K9:K10)</f>
        <v>22056</v>
      </c>
      <c r="L11" s="86"/>
      <c r="M11" s="86">
        <f>SUM(M9:M10)</f>
        <v>-2120</v>
      </c>
    </row>
    <row r="12" spans="1:13" ht="24" customHeight="1">
      <c r="A12" s="15" t="s">
        <v>23</v>
      </c>
      <c r="D12" s="14"/>
      <c r="E12" s="1"/>
      <c r="F12" s="1"/>
      <c r="G12" s="96">
        <v>1980</v>
      </c>
      <c r="H12" s="86"/>
      <c r="I12" s="96">
        <v>711</v>
      </c>
      <c r="J12" s="86"/>
      <c r="K12" s="96">
        <v>10522</v>
      </c>
      <c r="L12" s="86"/>
      <c r="M12" s="96">
        <v>3928</v>
      </c>
    </row>
    <row r="13" spans="1:13" ht="24" customHeight="1">
      <c r="A13" s="12" t="s">
        <v>151</v>
      </c>
      <c r="D13" s="14"/>
      <c r="E13" s="1"/>
      <c r="F13" s="1"/>
      <c r="G13" s="86">
        <f>SUM(G11:G12)</f>
        <v>63986</v>
      </c>
      <c r="H13" s="86"/>
      <c r="I13" s="86">
        <f>SUM(I11:I12)</f>
        <v>-155</v>
      </c>
      <c r="J13" s="86"/>
      <c r="K13" s="86">
        <f>SUM(K11:K12)</f>
        <v>32578</v>
      </c>
      <c r="L13" s="86"/>
      <c r="M13" s="86">
        <f>SUM(M11:M12)</f>
        <v>1808</v>
      </c>
    </row>
    <row r="14" spans="1:13" ht="24" customHeight="1">
      <c r="A14" s="15" t="s">
        <v>165</v>
      </c>
      <c r="D14" s="14"/>
      <c r="E14" s="1"/>
      <c r="F14" s="1"/>
      <c r="G14" s="86">
        <v>-3599</v>
      </c>
      <c r="H14" s="86"/>
      <c r="I14" s="86">
        <v>-1840</v>
      </c>
      <c r="J14" s="86"/>
      <c r="K14" s="86">
        <v>-754</v>
      </c>
      <c r="L14" s="86"/>
      <c r="M14" s="86">
        <v>-450</v>
      </c>
    </row>
    <row r="15" spans="1:13" ht="24" customHeight="1">
      <c r="A15" s="15" t="s">
        <v>24</v>
      </c>
      <c r="D15" s="14"/>
      <c r="E15" s="1"/>
      <c r="F15" s="1"/>
      <c r="G15" s="96">
        <v>-43631</v>
      </c>
      <c r="H15" s="86"/>
      <c r="I15" s="96">
        <v>-28077</v>
      </c>
      <c r="J15" s="86"/>
      <c r="K15" s="96">
        <v>-22202</v>
      </c>
      <c r="L15" s="86"/>
      <c r="M15" s="96">
        <v>-15820</v>
      </c>
    </row>
    <row r="16" spans="1:13" ht="24" customHeight="1">
      <c r="A16" s="12" t="s">
        <v>25</v>
      </c>
      <c r="D16" s="14"/>
      <c r="E16" s="1"/>
      <c r="F16" s="1"/>
      <c r="G16" s="96">
        <f>SUM(G14:G15)</f>
        <v>-47230</v>
      </c>
      <c r="H16" s="86"/>
      <c r="I16" s="96">
        <f>SUM(I14:I15)</f>
        <v>-29917</v>
      </c>
      <c r="J16" s="86"/>
      <c r="K16" s="96">
        <f>SUM(K14:K15)</f>
        <v>-22956</v>
      </c>
      <c r="L16" s="86"/>
      <c r="M16" s="96">
        <f>SUM(M14:M15)</f>
        <v>-16270</v>
      </c>
    </row>
    <row r="17" spans="1:14" ht="24" customHeight="1">
      <c r="A17" s="12" t="s">
        <v>152</v>
      </c>
      <c r="D17" s="14"/>
      <c r="E17" s="1"/>
      <c r="F17" s="1"/>
      <c r="G17" s="86">
        <f>G13+G16</f>
        <v>16756</v>
      </c>
      <c r="H17" s="86"/>
      <c r="I17" s="86">
        <f>I13+I16</f>
        <v>-30072</v>
      </c>
      <c r="J17" s="86"/>
      <c r="K17" s="86">
        <f>K13+K16</f>
        <v>9622</v>
      </c>
      <c r="L17" s="86"/>
      <c r="M17" s="86">
        <f>M13+M16</f>
        <v>-14462</v>
      </c>
    </row>
    <row r="18" spans="1:14" ht="24" customHeight="1">
      <c r="A18" s="3" t="s">
        <v>26</v>
      </c>
      <c r="D18" s="14"/>
      <c r="E18" s="1"/>
      <c r="F18" s="1"/>
      <c r="G18" s="96">
        <v>-5645</v>
      </c>
      <c r="H18" s="86"/>
      <c r="I18" s="96">
        <v>-5413</v>
      </c>
      <c r="J18" s="86"/>
      <c r="K18" s="96">
        <v>-3310</v>
      </c>
      <c r="L18" s="86"/>
      <c r="M18" s="96">
        <v>-2943</v>
      </c>
    </row>
    <row r="19" spans="1:14" ht="24" customHeight="1">
      <c r="A19" s="12" t="s">
        <v>225</v>
      </c>
      <c r="D19" s="14"/>
      <c r="E19" s="1"/>
      <c r="F19" s="1"/>
      <c r="G19" s="86">
        <f>SUM(G17:G18)</f>
        <v>11111</v>
      </c>
      <c r="H19" s="86"/>
      <c r="I19" s="86">
        <f>SUM(I17:I18)</f>
        <v>-35485</v>
      </c>
      <c r="J19" s="86"/>
      <c r="K19" s="86">
        <f>SUM(K17:K18)</f>
        <v>6312</v>
      </c>
      <c r="L19" s="86"/>
      <c r="M19" s="86">
        <f>SUM(M17:M18)</f>
        <v>-17405</v>
      </c>
    </row>
    <row r="20" spans="1:14" ht="24" customHeight="1">
      <c r="A20" s="15" t="s">
        <v>195</v>
      </c>
      <c r="D20" s="14"/>
      <c r="E20" s="1">
        <v>12</v>
      </c>
      <c r="F20" s="1"/>
      <c r="G20" s="96">
        <v>-976</v>
      </c>
      <c r="H20" s="86"/>
      <c r="I20" s="96">
        <v>-512</v>
      </c>
      <c r="J20" s="86"/>
      <c r="K20" s="96">
        <v>-11</v>
      </c>
      <c r="L20" s="86"/>
      <c r="M20" s="96">
        <v>102</v>
      </c>
    </row>
    <row r="21" spans="1:14" ht="24" customHeight="1">
      <c r="A21" s="10" t="s">
        <v>116</v>
      </c>
      <c r="D21" s="14"/>
      <c r="E21" s="1"/>
      <c r="F21" s="1"/>
      <c r="G21" s="97">
        <f>SUM(G19:G20)</f>
        <v>10135</v>
      </c>
      <c r="H21" s="86"/>
      <c r="I21" s="97">
        <f>SUM(I19:I20)</f>
        <v>-35997</v>
      </c>
      <c r="J21" s="86"/>
      <c r="K21" s="97">
        <f>SUM(K19:K20)</f>
        <v>6301</v>
      </c>
      <c r="L21" s="86"/>
      <c r="M21" s="97">
        <f>SUM(M19:M20)</f>
        <v>-17303</v>
      </c>
    </row>
    <row r="22" spans="1:14" ht="24" customHeight="1">
      <c r="A22" s="10"/>
      <c r="D22" s="14"/>
      <c r="E22" s="1"/>
      <c r="F22" s="1"/>
      <c r="G22" s="2"/>
      <c r="H22" s="2"/>
      <c r="I22" s="2"/>
      <c r="J22" s="2"/>
      <c r="K22" s="2"/>
      <c r="L22" s="2"/>
      <c r="M22" s="2"/>
    </row>
    <row r="23" spans="1:14" ht="24" customHeight="1">
      <c r="A23" s="10" t="s">
        <v>49</v>
      </c>
      <c r="D23" s="14"/>
      <c r="E23" s="1"/>
      <c r="F23" s="1"/>
      <c r="G23" s="2"/>
      <c r="H23" s="2"/>
      <c r="I23" s="2"/>
      <c r="J23" s="2"/>
      <c r="K23" s="2"/>
      <c r="L23" s="2"/>
      <c r="M23" s="2"/>
    </row>
    <row r="24" spans="1:14" ht="24" customHeight="1">
      <c r="A24" s="10" t="s">
        <v>114</v>
      </c>
      <c r="D24" s="14"/>
      <c r="E24" s="1"/>
      <c r="F24" s="1"/>
      <c r="G24" s="40">
        <v>0</v>
      </c>
      <c r="H24" s="2"/>
      <c r="I24" s="40">
        <v>0</v>
      </c>
      <c r="J24" s="2"/>
      <c r="K24" s="40">
        <v>0</v>
      </c>
      <c r="L24" s="2"/>
      <c r="M24" s="40">
        <v>0</v>
      </c>
      <c r="N24" s="10"/>
    </row>
    <row r="25" spans="1:14" ht="24" customHeight="1" thickBot="1">
      <c r="A25" s="10" t="s">
        <v>115</v>
      </c>
      <c r="D25" s="14"/>
      <c r="E25" s="1"/>
      <c r="F25" s="1"/>
      <c r="G25" s="43">
        <f>SUM(G21,G24)</f>
        <v>10135</v>
      </c>
      <c r="H25" s="2"/>
      <c r="I25" s="43">
        <f>SUM(I21,I24)</f>
        <v>-35997</v>
      </c>
      <c r="J25" s="2"/>
      <c r="K25" s="43">
        <f>SUM(K21,K24)</f>
        <v>6301</v>
      </c>
      <c r="L25" s="2"/>
      <c r="M25" s="43">
        <f>SUM(M21,M24)</f>
        <v>-17303</v>
      </c>
    </row>
    <row r="26" spans="1:14" ht="24" customHeight="1" thickTop="1">
      <c r="D26" s="14"/>
      <c r="E26" s="1"/>
      <c r="F26" s="1"/>
      <c r="G26" s="31"/>
      <c r="H26" s="31"/>
      <c r="I26" s="31"/>
      <c r="J26" s="31"/>
      <c r="K26" s="31"/>
      <c r="L26" s="31"/>
      <c r="M26" s="31"/>
    </row>
    <row r="27" spans="1:14" ht="24" customHeight="1">
      <c r="D27" s="14"/>
      <c r="E27" s="1"/>
      <c r="F27" s="1"/>
      <c r="G27" s="31"/>
      <c r="H27" s="31"/>
      <c r="I27" s="31"/>
      <c r="J27" s="31"/>
      <c r="K27" s="31"/>
      <c r="L27" s="31"/>
      <c r="M27" s="31"/>
    </row>
    <row r="28" spans="1:14" ht="24" customHeight="1">
      <c r="A28" s="77" t="s">
        <v>189</v>
      </c>
      <c r="D28" s="14"/>
      <c r="E28" s="4"/>
      <c r="F28" s="4"/>
      <c r="G28" s="44"/>
      <c r="H28" s="5"/>
      <c r="I28" s="44"/>
      <c r="J28" s="5"/>
      <c r="K28" s="44"/>
      <c r="L28" s="5"/>
      <c r="M28" s="5"/>
    </row>
    <row r="29" spans="1:14" ht="24" customHeight="1">
      <c r="M29" s="35" t="s">
        <v>111</v>
      </c>
    </row>
    <row r="30" spans="1:14" s="10" customFormat="1" ht="24" customHeight="1">
      <c r="A30" s="18" t="s">
        <v>122</v>
      </c>
      <c r="B30" s="36"/>
      <c r="C30" s="37"/>
      <c r="D30" s="37"/>
      <c r="E30" s="20"/>
      <c r="F30" s="20"/>
      <c r="G30" s="21"/>
      <c r="I30" s="21"/>
      <c r="K30" s="21"/>
    </row>
    <row r="31" spans="1:14" s="10" customFormat="1" ht="24" customHeight="1">
      <c r="A31" s="18" t="s">
        <v>99</v>
      </c>
      <c r="B31" s="18"/>
      <c r="C31" s="37"/>
      <c r="D31" s="37"/>
      <c r="E31" s="20"/>
      <c r="F31" s="20"/>
      <c r="G31" s="21"/>
      <c r="I31" s="21"/>
      <c r="K31" s="21"/>
    </row>
    <row r="32" spans="1:14" s="19" customFormat="1" ht="24" customHeight="1">
      <c r="A32" s="18" t="s">
        <v>184</v>
      </c>
      <c r="B32" s="18"/>
      <c r="C32" s="18"/>
      <c r="D32" s="18"/>
      <c r="G32" s="21"/>
      <c r="H32" s="10"/>
      <c r="I32" s="21"/>
      <c r="J32" s="10"/>
      <c r="K32" s="21"/>
      <c r="L32" s="10"/>
      <c r="M32" s="38"/>
    </row>
    <row r="33" spans="1:13" s="8" customFormat="1" ht="24" customHeight="1">
      <c r="D33" s="22"/>
      <c r="E33" s="22"/>
      <c r="G33" s="7"/>
      <c r="H33" s="3"/>
      <c r="I33" s="7"/>
      <c r="J33" s="3"/>
      <c r="K33" s="7"/>
      <c r="L33" s="3"/>
      <c r="M33" s="23" t="s">
        <v>110</v>
      </c>
    </row>
    <row r="34" spans="1:13" s="8" customFormat="1" ht="24" customHeight="1">
      <c r="D34" s="22"/>
      <c r="E34" s="22"/>
      <c r="G34" s="106" t="s">
        <v>66</v>
      </c>
      <c r="H34" s="106"/>
      <c r="I34" s="106"/>
      <c r="K34" s="106" t="s">
        <v>65</v>
      </c>
      <c r="L34" s="106"/>
      <c r="M34" s="106"/>
    </row>
    <row r="35" spans="1:13" s="11" customFormat="1" ht="24" customHeight="1">
      <c r="D35" s="24"/>
      <c r="E35" s="25" t="s">
        <v>0</v>
      </c>
      <c r="G35" s="25">
        <f>G7</f>
        <v>2022</v>
      </c>
      <c r="H35" s="26"/>
      <c r="I35" s="25">
        <f>I7</f>
        <v>2021</v>
      </c>
      <c r="J35" s="26"/>
      <c r="K35" s="25">
        <f>K7</f>
        <v>2022</v>
      </c>
      <c r="L35" s="26"/>
      <c r="M35" s="25">
        <f>M7</f>
        <v>2021</v>
      </c>
    </row>
    <row r="36" spans="1:13" ht="24" customHeight="1">
      <c r="A36" s="12" t="s">
        <v>117</v>
      </c>
      <c r="D36" s="14"/>
      <c r="E36" s="4"/>
      <c r="F36" s="4"/>
    </row>
    <row r="37" spans="1:13" ht="24" customHeight="1" thickBot="1">
      <c r="A37" s="3" t="s">
        <v>87</v>
      </c>
      <c r="D37" s="14"/>
      <c r="E37" s="4"/>
      <c r="F37" s="4"/>
      <c r="G37" s="2">
        <v>6491</v>
      </c>
      <c r="H37" s="33"/>
      <c r="I37" s="2">
        <v>-36494</v>
      </c>
      <c r="J37" s="33"/>
      <c r="K37" s="43">
        <f>K25</f>
        <v>6301</v>
      </c>
      <c r="L37" s="33"/>
      <c r="M37" s="43">
        <f>M25</f>
        <v>-17303</v>
      </c>
    </row>
    <row r="38" spans="1:13" ht="24" customHeight="1" thickTop="1">
      <c r="A38" s="3" t="s">
        <v>86</v>
      </c>
      <c r="D38" s="14"/>
      <c r="E38" s="1"/>
      <c r="F38" s="1"/>
      <c r="G38" s="2">
        <v>3644</v>
      </c>
      <c r="H38" s="2"/>
      <c r="I38" s="2">
        <v>497</v>
      </c>
      <c r="J38" s="2"/>
      <c r="K38" s="2"/>
      <c r="L38" s="2"/>
      <c r="M38" s="2"/>
    </row>
    <row r="39" spans="1:13" ht="24" customHeight="1" thickBot="1">
      <c r="D39" s="14"/>
      <c r="E39" s="1"/>
      <c r="F39" s="1"/>
      <c r="G39" s="45">
        <f>SUM(G37:G38)</f>
        <v>10135</v>
      </c>
      <c r="H39" s="2"/>
      <c r="I39" s="45">
        <f>SUM(I37:I38)</f>
        <v>-35997</v>
      </c>
      <c r="J39" s="2"/>
      <c r="K39" s="2"/>
      <c r="L39" s="2"/>
      <c r="M39" s="2"/>
    </row>
    <row r="40" spans="1:13" ht="24" customHeight="1" thickTop="1">
      <c r="D40" s="14"/>
      <c r="E40" s="1"/>
      <c r="F40" s="1"/>
      <c r="G40" s="39"/>
      <c r="H40" s="39"/>
      <c r="I40" s="39"/>
      <c r="J40" s="39"/>
      <c r="K40" s="39"/>
      <c r="L40" s="39"/>
      <c r="M40" s="39"/>
    </row>
    <row r="41" spans="1:13" ht="24" customHeight="1">
      <c r="A41" s="12" t="s">
        <v>88</v>
      </c>
      <c r="D41" s="14"/>
      <c r="E41" s="4"/>
      <c r="F41" s="4"/>
      <c r="G41" s="39"/>
      <c r="H41" s="39"/>
      <c r="I41" s="39"/>
      <c r="J41" s="39"/>
      <c r="K41" s="39"/>
      <c r="L41" s="39"/>
      <c r="M41" s="39"/>
    </row>
    <row r="42" spans="1:13" ht="24" customHeight="1" thickBot="1">
      <c r="A42" s="3" t="s">
        <v>87</v>
      </c>
      <c r="D42" s="14"/>
      <c r="E42" s="4"/>
      <c r="F42" s="4"/>
      <c r="G42" s="2">
        <v>6491</v>
      </c>
      <c r="H42" s="33"/>
      <c r="I42" s="2">
        <v>-36494</v>
      </c>
      <c r="J42" s="33"/>
      <c r="K42" s="43">
        <f>SUM(K25)</f>
        <v>6301</v>
      </c>
      <c r="L42" s="33"/>
      <c r="M42" s="43">
        <f>SUM(M25)</f>
        <v>-17303</v>
      </c>
    </row>
    <row r="43" spans="1:13" ht="24" customHeight="1" thickTop="1">
      <c r="A43" s="3" t="s">
        <v>86</v>
      </c>
      <c r="D43" s="14"/>
      <c r="E43" s="1"/>
      <c r="F43" s="1"/>
      <c r="G43" s="2">
        <v>3644</v>
      </c>
      <c r="H43" s="2"/>
      <c r="I43" s="2">
        <v>497</v>
      </c>
      <c r="J43" s="2"/>
      <c r="K43" s="2"/>
      <c r="L43" s="2"/>
      <c r="M43" s="2"/>
    </row>
    <row r="44" spans="1:13" ht="24" customHeight="1" thickBot="1">
      <c r="D44" s="14"/>
      <c r="E44" s="1"/>
      <c r="F44" s="1"/>
      <c r="G44" s="45">
        <f>SUM(G42:G43)</f>
        <v>10135</v>
      </c>
      <c r="H44" s="2"/>
      <c r="I44" s="45">
        <f>SUM(I42:I43)</f>
        <v>-35997</v>
      </c>
      <c r="J44" s="2"/>
      <c r="K44" s="2"/>
      <c r="L44" s="2"/>
      <c r="M44" s="2"/>
    </row>
    <row r="45" spans="1:13" ht="24" customHeight="1" thickTop="1">
      <c r="G45" s="31"/>
      <c r="H45" s="31"/>
      <c r="I45" s="31"/>
      <c r="J45" s="31"/>
      <c r="K45" s="31"/>
      <c r="L45" s="31"/>
      <c r="M45" s="31"/>
    </row>
    <row r="46" spans="1:13" ht="24" customHeight="1">
      <c r="A46" s="12" t="s">
        <v>201</v>
      </c>
      <c r="E46" s="13">
        <v>13</v>
      </c>
      <c r="G46" s="31"/>
      <c r="H46" s="31"/>
      <c r="I46" s="31"/>
      <c r="J46" s="31"/>
      <c r="K46" s="31"/>
      <c r="L46" s="31"/>
      <c r="M46" s="31"/>
    </row>
    <row r="47" spans="1:13" ht="24" customHeight="1">
      <c r="A47" s="3" t="s">
        <v>118</v>
      </c>
      <c r="D47" s="14"/>
      <c r="E47" s="4"/>
      <c r="F47" s="4"/>
      <c r="G47" s="33"/>
      <c r="H47" s="33"/>
      <c r="I47" s="33"/>
      <c r="J47" s="33"/>
      <c r="K47" s="33"/>
      <c r="M47" s="33"/>
    </row>
    <row r="48" spans="1:13" ht="24" customHeight="1" thickBot="1">
      <c r="A48" s="3" t="s">
        <v>202</v>
      </c>
      <c r="G48" s="55">
        <v>0.03</v>
      </c>
      <c r="H48" s="2"/>
      <c r="I48" s="55">
        <f>I37/bs!I83</f>
        <v>-0.14285434681343287</v>
      </c>
      <c r="J48" s="2"/>
      <c r="K48" s="55">
        <f>K37/bs!K83</f>
        <v>2.242644049216445E-2</v>
      </c>
      <c r="L48" s="2"/>
      <c r="M48" s="55">
        <v>-0.06</v>
      </c>
    </row>
    <row r="49" spans="1:13" ht="24" customHeight="1" thickTop="1">
      <c r="A49" s="3" t="s">
        <v>137</v>
      </c>
      <c r="G49" s="33"/>
      <c r="H49" s="33"/>
      <c r="I49" s="33"/>
      <c r="J49" s="33"/>
      <c r="K49" s="33"/>
      <c r="M49" s="33"/>
    </row>
    <row r="50" spans="1:13" ht="24" customHeight="1" thickBot="1">
      <c r="A50" s="3" t="s">
        <v>202</v>
      </c>
      <c r="G50" s="55">
        <v>0</v>
      </c>
      <c r="H50" s="2"/>
      <c r="I50" s="55">
        <v>0</v>
      </c>
      <c r="J50" s="2"/>
      <c r="K50" s="55">
        <v>0.02</v>
      </c>
      <c r="L50" s="2"/>
      <c r="M50" s="55">
        <v>0</v>
      </c>
    </row>
    <row r="51" spans="1:13" ht="24" customHeight="1" thickTop="1"/>
    <row r="53" spans="1:13" ht="24" customHeight="1">
      <c r="A53" s="77" t="s">
        <v>189</v>
      </c>
    </row>
    <row r="54" spans="1:13" ht="24" customHeight="1">
      <c r="M54" s="35" t="s">
        <v>111</v>
      </c>
    </row>
    <row r="55" spans="1:13" ht="24" customHeight="1">
      <c r="A55" s="18" t="s">
        <v>122</v>
      </c>
      <c r="B55" s="36"/>
      <c r="C55" s="37"/>
      <c r="D55" s="37"/>
      <c r="E55" s="20"/>
      <c r="F55" s="20"/>
      <c r="G55" s="21"/>
      <c r="H55" s="10"/>
      <c r="I55" s="21"/>
      <c r="J55" s="10"/>
      <c r="K55" s="21"/>
      <c r="L55" s="10"/>
      <c r="M55" s="10"/>
    </row>
    <row r="56" spans="1:13" ht="24" customHeight="1">
      <c r="A56" s="18" t="s">
        <v>60</v>
      </c>
      <c r="B56" s="18"/>
      <c r="C56" s="37"/>
      <c r="D56" s="37"/>
      <c r="E56" s="20"/>
      <c r="F56" s="20"/>
      <c r="G56" s="21"/>
      <c r="H56" s="10"/>
      <c r="I56" s="21"/>
      <c r="J56" s="10"/>
      <c r="K56" s="21"/>
      <c r="L56" s="10"/>
      <c r="M56" s="10"/>
    </row>
    <row r="57" spans="1:13" ht="24" customHeight="1">
      <c r="A57" s="18" t="s">
        <v>183</v>
      </c>
      <c r="B57" s="18"/>
      <c r="C57" s="18"/>
      <c r="D57" s="18"/>
      <c r="E57" s="19"/>
      <c r="F57" s="19"/>
      <c r="G57" s="21"/>
      <c r="H57" s="10"/>
      <c r="I57" s="21"/>
      <c r="J57" s="10"/>
      <c r="K57" s="21"/>
      <c r="L57" s="10"/>
      <c r="M57" s="38"/>
    </row>
    <row r="58" spans="1:13" ht="24" customHeight="1">
      <c r="A58" s="8"/>
      <c r="B58" s="8"/>
      <c r="C58" s="8"/>
      <c r="D58" s="22"/>
      <c r="E58" s="22"/>
      <c r="F58" s="8"/>
      <c r="M58" s="23" t="s">
        <v>110</v>
      </c>
    </row>
    <row r="59" spans="1:13" ht="24" customHeight="1">
      <c r="A59" s="8"/>
      <c r="B59" s="8"/>
      <c r="C59" s="8"/>
      <c r="D59" s="22"/>
      <c r="E59" s="22"/>
      <c r="F59" s="8"/>
      <c r="G59" s="106" t="s">
        <v>66</v>
      </c>
      <c r="H59" s="106"/>
      <c r="I59" s="106"/>
      <c r="J59" s="8"/>
      <c r="K59" s="106" t="s">
        <v>65</v>
      </c>
      <c r="L59" s="106"/>
      <c r="M59" s="106"/>
    </row>
    <row r="60" spans="1:13" ht="24" customHeight="1">
      <c r="A60" s="11"/>
      <c r="B60" s="11"/>
      <c r="C60" s="11"/>
      <c r="D60" s="24"/>
      <c r="E60" s="25" t="s">
        <v>0</v>
      </c>
      <c r="F60" s="11"/>
      <c r="G60" s="25">
        <v>2022</v>
      </c>
      <c r="H60" s="26"/>
      <c r="I60" s="25">
        <v>2021</v>
      </c>
      <c r="J60" s="26"/>
      <c r="K60" s="25">
        <v>2022</v>
      </c>
      <c r="L60" s="26"/>
      <c r="M60" s="25">
        <v>2021</v>
      </c>
    </row>
    <row r="61" spans="1:13" ht="24" customHeight="1">
      <c r="A61" s="12" t="s">
        <v>48</v>
      </c>
      <c r="D61" s="14"/>
      <c r="E61" s="4"/>
      <c r="F61" s="4"/>
    </row>
    <row r="62" spans="1:13" ht="24" customHeight="1">
      <c r="A62" s="3" t="s">
        <v>163</v>
      </c>
      <c r="D62" s="1"/>
      <c r="E62" s="1"/>
      <c r="F62" s="1"/>
      <c r="G62" s="86">
        <v>466771</v>
      </c>
      <c r="H62" s="86"/>
      <c r="I62" s="86">
        <v>253661</v>
      </c>
      <c r="J62" s="86"/>
      <c r="K62" s="86">
        <v>181051</v>
      </c>
      <c r="L62" s="86"/>
      <c r="M62" s="86">
        <v>158233</v>
      </c>
    </row>
    <row r="63" spans="1:13" ht="24" customHeight="1">
      <c r="A63" s="15" t="s">
        <v>164</v>
      </c>
      <c r="D63" s="14"/>
      <c r="E63" s="1"/>
      <c r="F63" s="1"/>
      <c r="G63" s="96">
        <v>-390249</v>
      </c>
      <c r="H63" s="86"/>
      <c r="I63" s="96">
        <v>-258789</v>
      </c>
      <c r="J63" s="86"/>
      <c r="K63" s="96">
        <v>-151486</v>
      </c>
      <c r="L63" s="86"/>
      <c r="M63" s="96">
        <v>-160132</v>
      </c>
    </row>
    <row r="64" spans="1:13" ht="24" customHeight="1">
      <c r="A64" s="12" t="s">
        <v>136</v>
      </c>
      <c r="D64" s="1"/>
      <c r="E64" s="1"/>
      <c r="F64" s="1"/>
      <c r="G64" s="86">
        <f>SUM(G62:G63)</f>
        <v>76522</v>
      </c>
      <c r="H64" s="86"/>
      <c r="I64" s="86">
        <f>SUM(I62:I63)</f>
        <v>-5128</v>
      </c>
      <c r="J64" s="86"/>
      <c r="K64" s="86">
        <f>SUM(K62:K63)</f>
        <v>29565</v>
      </c>
      <c r="L64" s="86"/>
      <c r="M64" s="86">
        <f>SUM(M62:M63)</f>
        <v>-1899</v>
      </c>
    </row>
    <row r="65" spans="1:13" ht="24" customHeight="1">
      <c r="A65" s="15" t="s">
        <v>23</v>
      </c>
      <c r="D65" s="14"/>
      <c r="E65" s="1"/>
      <c r="F65" s="1"/>
      <c r="G65" s="86">
        <v>3815</v>
      </c>
      <c r="H65" s="86"/>
      <c r="I65" s="86">
        <v>1768</v>
      </c>
      <c r="J65" s="86"/>
      <c r="K65" s="86">
        <v>15660</v>
      </c>
      <c r="L65" s="86"/>
      <c r="M65" s="86">
        <v>7724</v>
      </c>
    </row>
    <row r="66" spans="1:13" ht="24" customHeight="1">
      <c r="A66" s="15" t="s">
        <v>131</v>
      </c>
      <c r="D66" s="14"/>
      <c r="E66" s="1"/>
      <c r="F66" s="1"/>
      <c r="G66" s="96">
        <v>0</v>
      </c>
      <c r="H66" s="86"/>
      <c r="I66" s="96">
        <v>0</v>
      </c>
      <c r="J66" s="86"/>
      <c r="K66" s="96">
        <v>6550</v>
      </c>
      <c r="L66" s="86"/>
      <c r="M66" s="96">
        <v>0</v>
      </c>
    </row>
    <row r="67" spans="1:13" ht="24" customHeight="1">
      <c r="A67" s="12" t="s">
        <v>151</v>
      </c>
      <c r="D67" s="14"/>
      <c r="E67" s="1"/>
      <c r="F67" s="1"/>
      <c r="G67" s="86">
        <f>SUM(G64:G66)</f>
        <v>80337</v>
      </c>
      <c r="H67" s="86"/>
      <c r="I67" s="86">
        <f>SUM(I64:I66)</f>
        <v>-3360</v>
      </c>
      <c r="J67" s="86"/>
      <c r="K67" s="86">
        <f>SUM(K64:K66)</f>
        <v>51775</v>
      </c>
      <c r="L67" s="86"/>
      <c r="M67" s="86">
        <f>SUM(M64:M66)</f>
        <v>5825</v>
      </c>
    </row>
    <row r="68" spans="1:13" ht="24" customHeight="1">
      <c r="A68" s="15" t="s">
        <v>165</v>
      </c>
      <c r="D68" s="14"/>
      <c r="E68" s="1"/>
      <c r="F68" s="1"/>
      <c r="G68" s="86">
        <v>-7891</v>
      </c>
      <c r="H68" s="86"/>
      <c r="I68" s="86">
        <v>-3509</v>
      </c>
      <c r="J68" s="86"/>
      <c r="K68" s="86">
        <v>-2497</v>
      </c>
      <c r="L68" s="86"/>
      <c r="M68" s="86">
        <v>-965</v>
      </c>
    </row>
    <row r="69" spans="1:13" ht="24" customHeight="1">
      <c r="A69" s="15" t="s">
        <v>24</v>
      </c>
      <c r="D69" s="14"/>
      <c r="E69" s="1"/>
      <c r="F69" s="1"/>
      <c r="G69" s="96">
        <v>-89406</v>
      </c>
      <c r="H69" s="86"/>
      <c r="I69" s="96">
        <v>-61970</v>
      </c>
      <c r="J69" s="86"/>
      <c r="K69" s="96">
        <v>-34922</v>
      </c>
      <c r="L69" s="86"/>
      <c r="M69" s="96">
        <v>-33738</v>
      </c>
    </row>
    <row r="70" spans="1:13" ht="24" customHeight="1">
      <c r="A70" s="12" t="s">
        <v>25</v>
      </c>
      <c r="D70" s="14"/>
      <c r="E70" s="1"/>
      <c r="F70" s="1"/>
      <c r="G70" s="96">
        <f>SUM(G68:G69)</f>
        <v>-97297</v>
      </c>
      <c r="H70" s="86"/>
      <c r="I70" s="96">
        <f>SUM(I68:I69)</f>
        <v>-65479</v>
      </c>
      <c r="J70" s="86"/>
      <c r="K70" s="96">
        <f>SUM(K68:K69)</f>
        <v>-37419</v>
      </c>
      <c r="L70" s="86"/>
      <c r="M70" s="96">
        <f>SUM(M68:M69)</f>
        <v>-34703</v>
      </c>
    </row>
    <row r="71" spans="1:13" ht="24" customHeight="1">
      <c r="A71" s="12" t="s">
        <v>152</v>
      </c>
      <c r="D71" s="14"/>
      <c r="E71" s="1"/>
      <c r="F71" s="1"/>
      <c r="G71" s="86">
        <f>G67+G70</f>
        <v>-16960</v>
      </c>
      <c r="H71" s="86"/>
      <c r="I71" s="86">
        <f>I67+I70</f>
        <v>-68839</v>
      </c>
      <c r="J71" s="86"/>
      <c r="K71" s="86">
        <f>K67+K70</f>
        <v>14356</v>
      </c>
      <c r="L71" s="86"/>
      <c r="M71" s="86">
        <f>M67+M70</f>
        <v>-28878</v>
      </c>
    </row>
    <row r="72" spans="1:13" ht="24" customHeight="1">
      <c r="A72" s="3" t="s">
        <v>26</v>
      </c>
      <c r="D72" s="14"/>
      <c r="E72" s="1"/>
      <c r="F72" s="1"/>
      <c r="G72" s="96">
        <v>-10619</v>
      </c>
      <c r="H72" s="86"/>
      <c r="I72" s="96">
        <v>-11056</v>
      </c>
      <c r="J72" s="86"/>
      <c r="K72" s="96">
        <v>-6465</v>
      </c>
      <c r="L72" s="86"/>
      <c r="M72" s="96">
        <v>-6173</v>
      </c>
    </row>
    <row r="73" spans="1:13" ht="24" customHeight="1">
      <c r="A73" s="12" t="s">
        <v>225</v>
      </c>
      <c r="D73" s="14"/>
      <c r="E73" s="1"/>
      <c r="F73" s="1"/>
      <c r="G73" s="86">
        <f>SUM(G71:G72)</f>
        <v>-27579</v>
      </c>
      <c r="H73" s="86"/>
      <c r="I73" s="86">
        <f>SUM(I71:I72)</f>
        <v>-79895</v>
      </c>
      <c r="J73" s="86"/>
      <c r="K73" s="86">
        <f>SUM(K71:K72)</f>
        <v>7891</v>
      </c>
      <c r="L73" s="86"/>
      <c r="M73" s="86">
        <f>SUM(M71:M72)</f>
        <v>-35051</v>
      </c>
    </row>
    <row r="74" spans="1:13" ht="24" customHeight="1">
      <c r="A74" s="15" t="s">
        <v>195</v>
      </c>
      <c r="D74" s="14"/>
      <c r="E74" s="1">
        <v>12</v>
      </c>
      <c r="F74" s="1"/>
      <c r="G74" s="96">
        <v>-695</v>
      </c>
      <c r="H74" s="86"/>
      <c r="I74" s="96">
        <v>7749</v>
      </c>
      <c r="J74" s="86"/>
      <c r="K74" s="96">
        <v>130</v>
      </c>
      <c r="L74" s="86"/>
      <c r="M74" s="96">
        <v>3541</v>
      </c>
    </row>
    <row r="75" spans="1:13" ht="24" customHeight="1">
      <c r="A75" s="10" t="s">
        <v>116</v>
      </c>
      <c r="D75" s="14"/>
      <c r="E75" s="1"/>
      <c r="F75" s="1"/>
      <c r="G75" s="97">
        <f>SUM(G73:G74)</f>
        <v>-28274</v>
      </c>
      <c r="H75" s="86"/>
      <c r="I75" s="97">
        <f>SUM(I73:I74)</f>
        <v>-72146</v>
      </c>
      <c r="J75" s="86"/>
      <c r="K75" s="97">
        <f>SUM(K73:K74)</f>
        <v>8021</v>
      </c>
      <c r="L75" s="86"/>
      <c r="M75" s="97">
        <f>SUM(M73:M74)</f>
        <v>-31510</v>
      </c>
    </row>
    <row r="76" spans="1:13" ht="24" customHeight="1">
      <c r="A76" s="10"/>
      <c r="D76" s="14"/>
      <c r="E76" s="1"/>
      <c r="F76" s="1"/>
      <c r="G76" s="2"/>
      <c r="H76" s="2"/>
      <c r="I76" s="2"/>
      <c r="J76" s="2"/>
      <c r="K76" s="2"/>
      <c r="L76" s="2"/>
      <c r="M76" s="2"/>
    </row>
    <row r="77" spans="1:13" ht="24" customHeight="1">
      <c r="A77" s="10" t="s">
        <v>49</v>
      </c>
      <c r="D77" s="14"/>
      <c r="E77" s="1"/>
      <c r="F77" s="1"/>
      <c r="G77" s="2"/>
      <c r="H77" s="2"/>
      <c r="I77" s="2"/>
      <c r="J77" s="2"/>
      <c r="K77" s="2"/>
      <c r="L77" s="2"/>
      <c r="M77" s="2"/>
    </row>
    <row r="78" spans="1:13" ht="24" customHeight="1">
      <c r="A78" s="42" t="s">
        <v>96</v>
      </c>
      <c r="D78" s="14"/>
      <c r="E78" s="1"/>
      <c r="F78" s="1"/>
      <c r="G78" s="2"/>
      <c r="H78" s="2"/>
      <c r="I78" s="2"/>
      <c r="J78" s="2"/>
      <c r="K78" s="2"/>
      <c r="L78" s="2"/>
      <c r="M78" s="2"/>
    </row>
    <row r="79" spans="1:13" ht="24" customHeight="1">
      <c r="A79" s="42" t="s">
        <v>97</v>
      </c>
      <c r="D79" s="14"/>
      <c r="E79" s="1"/>
      <c r="F79" s="1"/>
      <c r="G79" s="3"/>
      <c r="I79" s="3"/>
      <c r="K79" s="3"/>
    </row>
    <row r="80" spans="1:13" ht="24" customHeight="1">
      <c r="A80" s="15" t="s">
        <v>166</v>
      </c>
      <c r="D80" s="14"/>
      <c r="E80" s="1"/>
      <c r="F80" s="1"/>
      <c r="G80" s="40">
        <v>0</v>
      </c>
      <c r="H80" s="2"/>
      <c r="I80" s="40">
        <v>833</v>
      </c>
      <c r="J80" s="2"/>
      <c r="K80" s="40">
        <v>0</v>
      </c>
      <c r="L80" s="2"/>
      <c r="M80" s="40">
        <v>0</v>
      </c>
    </row>
    <row r="81" spans="1:13" ht="24" customHeight="1">
      <c r="A81" s="15" t="s">
        <v>96</v>
      </c>
      <c r="D81" s="14"/>
      <c r="E81" s="1"/>
      <c r="F81" s="1"/>
      <c r="G81" s="2"/>
      <c r="H81" s="2"/>
      <c r="I81" s="2"/>
      <c r="J81" s="2"/>
      <c r="K81" s="2"/>
      <c r="L81" s="2"/>
      <c r="M81" s="2"/>
    </row>
    <row r="82" spans="1:13" ht="24" customHeight="1">
      <c r="A82" s="15" t="s">
        <v>98</v>
      </c>
      <c r="D82" s="14"/>
      <c r="E82" s="1"/>
      <c r="F82" s="1"/>
      <c r="G82" s="40">
        <f>SUM(G80:G80)</f>
        <v>0</v>
      </c>
      <c r="H82" s="2"/>
      <c r="I82" s="40">
        <f>SUM(I80:I80)</f>
        <v>833</v>
      </c>
      <c r="J82" s="2"/>
      <c r="K82" s="40">
        <f>SUM(K80:K80)</f>
        <v>0</v>
      </c>
      <c r="L82" s="2"/>
      <c r="M82" s="40">
        <f>SUM(M80:M80)</f>
        <v>0</v>
      </c>
    </row>
    <row r="83" spans="1:13" ht="24" customHeight="1">
      <c r="A83" s="10" t="s">
        <v>114</v>
      </c>
      <c r="D83" s="14"/>
      <c r="E83" s="1"/>
      <c r="F83" s="1"/>
      <c r="G83" s="40">
        <f>SUM(G82)</f>
        <v>0</v>
      </c>
      <c r="H83" s="2"/>
      <c r="I83" s="40">
        <f>SUM(I82)</f>
        <v>833</v>
      </c>
      <c r="J83" s="2"/>
      <c r="K83" s="40">
        <f>SUM(K82)</f>
        <v>0</v>
      </c>
      <c r="L83" s="2"/>
      <c r="M83" s="40">
        <f>SUM(M82)</f>
        <v>0</v>
      </c>
    </row>
    <row r="84" spans="1:13" ht="24" customHeight="1" thickBot="1">
      <c r="A84" s="10" t="s">
        <v>115</v>
      </c>
      <c r="D84" s="14"/>
      <c r="E84" s="1"/>
      <c r="F84" s="1"/>
      <c r="G84" s="43">
        <f>SUM(G75,G83)</f>
        <v>-28274</v>
      </c>
      <c r="H84" s="2"/>
      <c r="I84" s="43">
        <f>SUM(I75,I83)</f>
        <v>-71313</v>
      </c>
      <c r="J84" s="2"/>
      <c r="K84" s="43">
        <f>SUM(K75,K83)</f>
        <v>8021</v>
      </c>
      <c r="L84" s="2"/>
      <c r="M84" s="43">
        <f>SUM(M75,M83)</f>
        <v>-31510</v>
      </c>
    </row>
    <row r="85" spans="1:13" ht="24" customHeight="1" thickTop="1">
      <c r="D85" s="14"/>
      <c r="E85" s="1"/>
      <c r="F85" s="1"/>
      <c r="G85" s="31"/>
      <c r="H85" s="31"/>
      <c r="I85" s="31"/>
      <c r="J85" s="31"/>
      <c r="K85" s="31"/>
      <c r="L85" s="31"/>
      <c r="M85" s="31"/>
    </row>
    <row r="86" spans="1:13" ht="24" customHeight="1">
      <c r="D86" s="14"/>
      <c r="E86" s="1"/>
      <c r="F86" s="1"/>
      <c r="G86" s="31"/>
      <c r="H86" s="31"/>
      <c r="I86" s="31"/>
      <c r="J86" s="31"/>
      <c r="K86" s="31"/>
      <c r="L86" s="31"/>
      <c r="M86" s="31"/>
    </row>
    <row r="87" spans="1:13" ht="24" customHeight="1">
      <c r="A87" s="77" t="s">
        <v>189</v>
      </c>
      <c r="D87" s="14"/>
      <c r="E87" s="4"/>
      <c r="F87" s="4"/>
      <c r="G87" s="44"/>
      <c r="H87" s="5"/>
      <c r="I87" s="44"/>
      <c r="J87" s="5"/>
      <c r="K87" s="44"/>
      <c r="L87" s="5"/>
      <c r="M87" s="5"/>
    </row>
    <row r="88" spans="1:13" ht="24" customHeight="1">
      <c r="M88" s="35" t="s">
        <v>111</v>
      </c>
    </row>
    <row r="89" spans="1:13" ht="24" customHeight="1">
      <c r="A89" s="18" t="s">
        <v>122</v>
      </c>
      <c r="B89" s="36"/>
      <c r="C89" s="37"/>
      <c r="D89" s="37"/>
      <c r="E89" s="20"/>
      <c r="F89" s="20"/>
      <c r="G89" s="21"/>
      <c r="H89" s="10"/>
      <c r="I89" s="21"/>
      <c r="J89" s="10"/>
      <c r="K89" s="21"/>
      <c r="L89" s="10"/>
      <c r="M89" s="10"/>
    </row>
    <row r="90" spans="1:13" ht="24" customHeight="1">
      <c r="A90" s="18" t="s">
        <v>99</v>
      </c>
      <c r="B90" s="18"/>
      <c r="C90" s="37"/>
      <c r="D90" s="37"/>
      <c r="E90" s="20"/>
      <c r="F90" s="20"/>
      <c r="G90" s="21"/>
      <c r="H90" s="10"/>
      <c r="I90" s="21"/>
      <c r="J90" s="10"/>
      <c r="K90" s="21"/>
      <c r="L90" s="10"/>
      <c r="M90" s="10"/>
    </row>
    <row r="91" spans="1:13" ht="24" customHeight="1">
      <c r="A91" s="18" t="s">
        <v>183</v>
      </c>
      <c r="B91" s="18"/>
      <c r="C91" s="18"/>
      <c r="D91" s="18"/>
      <c r="E91" s="19"/>
      <c r="F91" s="19"/>
      <c r="G91" s="21"/>
      <c r="H91" s="10"/>
      <c r="I91" s="21"/>
      <c r="J91" s="10"/>
      <c r="K91" s="21"/>
      <c r="L91" s="10"/>
      <c r="M91" s="38"/>
    </row>
    <row r="92" spans="1:13" ht="24" customHeight="1">
      <c r="A92" s="8"/>
      <c r="B92" s="8"/>
      <c r="C92" s="8"/>
      <c r="D92" s="22"/>
      <c r="E92" s="22"/>
      <c r="F92" s="8"/>
      <c r="M92" s="23" t="s">
        <v>110</v>
      </c>
    </row>
    <row r="93" spans="1:13" ht="24" customHeight="1">
      <c r="A93" s="8"/>
      <c r="B93" s="8"/>
      <c r="C93" s="8"/>
      <c r="D93" s="22"/>
      <c r="E93" s="22"/>
      <c r="F93" s="8"/>
      <c r="G93" s="106" t="s">
        <v>66</v>
      </c>
      <c r="H93" s="106"/>
      <c r="I93" s="106"/>
      <c r="J93" s="8"/>
      <c r="K93" s="106" t="s">
        <v>65</v>
      </c>
      <c r="L93" s="106"/>
      <c r="M93" s="106"/>
    </row>
    <row r="94" spans="1:13" ht="24" customHeight="1">
      <c r="A94" s="11"/>
      <c r="B94" s="11"/>
      <c r="C94" s="11"/>
      <c r="D94" s="24"/>
      <c r="E94" s="25" t="s">
        <v>0</v>
      </c>
      <c r="F94" s="11"/>
      <c r="G94" s="25">
        <f>G60</f>
        <v>2022</v>
      </c>
      <c r="H94" s="26"/>
      <c r="I94" s="25">
        <f>I60</f>
        <v>2021</v>
      </c>
      <c r="J94" s="26"/>
      <c r="K94" s="25">
        <f>K60</f>
        <v>2022</v>
      </c>
      <c r="L94" s="26"/>
      <c r="M94" s="25">
        <f>M60</f>
        <v>2021</v>
      </c>
    </row>
    <row r="95" spans="1:13" ht="24" customHeight="1">
      <c r="A95" s="12" t="s">
        <v>117</v>
      </c>
      <c r="D95" s="14"/>
      <c r="E95" s="4"/>
      <c r="F95" s="4"/>
    </row>
    <row r="96" spans="1:13" ht="24" customHeight="1" thickBot="1">
      <c r="A96" s="3" t="s">
        <v>87</v>
      </c>
      <c r="D96" s="14"/>
      <c r="E96" s="4"/>
      <c r="F96" s="4"/>
      <c r="G96" s="2">
        <v>-29361</v>
      </c>
      <c r="H96" s="33"/>
      <c r="I96" s="2">
        <v>-71965</v>
      </c>
      <c r="J96" s="33"/>
      <c r="K96" s="43">
        <f>K84</f>
        <v>8021</v>
      </c>
      <c r="L96" s="33"/>
      <c r="M96" s="43">
        <f>M84</f>
        <v>-31510</v>
      </c>
    </row>
    <row r="97" spans="1:13" ht="24" customHeight="1" thickTop="1">
      <c r="A97" s="3" t="s">
        <v>86</v>
      </c>
      <c r="D97" s="14"/>
      <c r="E97" s="1"/>
      <c r="F97" s="1"/>
      <c r="G97" s="2">
        <v>1087</v>
      </c>
      <c r="H97" s="2"/>
      <c r="I97" s="2">
        <v>-181</v>
      </c>
      <c r="J97" s="2"/>
      <c r="K97" s="2"/>
      <c r="L97" s="2"/>
      <c r="M97" s="2"/>
    </row>
    <row r="98" spans="1:13" ht="24" customHeight="1" thickBot="1">
      <c r="D98" s="14"/>
      <c r="E98" s="1"/>
      <c r="F98" s="1"/>
      <c r="G98" s="45">
        <f>SUM(G96:G97)</f>
        <v>-28274</v>
      </c>
      <c r="H98" s="2"/>
      <c r="I98" s="45">
        <f>SUM(I96:I97)</f>
        <v>-72146</v>
      </c>
      <c r="J98" s="2"/>
      <c r="K98" s="2"/>
      <c r="L98" s="2"/>
      <c r="M98" s="2"/>
    </row>
    <row r="99" spans="1:13" ht="24" customHeight="1" thickTop="1">
      <c r="D99" s="14"/>
      <c r="E99" s="1"/>
      <c r="F99" s="1"/>
      <c r="G99" s="39"/>
      <c r="H99" s="39"/>
      <c r="I99" s="39"/>
      <c r="J99" s="39"/>
      <c r="K99" s="39"/>
      <c r="L99" s="39"/>
      <c r="M99" s="39"/>
    </row>
    <row r="100" spans="1:13" ht="24" customHeight="1">
      <c r="A100" s="12" t="s">
        <v>88</v>
      </c>
      <c r="D100" s="14"/>
      <c r="E100" s="4"/>
      <c r="F100" s="4"/>
      <c r="G100" s="39"/>
      <c r="H100" s="39"/>
      <c r="I100" s="39"/>
      <c r="J100" s="39"/>
      <c r="K100" s="39"/>
      <c r="L100" s="39"/>
      <c r="M100" s="39"/>
    </row>
    <row r="101" spans="1:13" ht="24" customHeight="1" thickBot="1">
      <c r="A101" s="3" t="s">
        <v>87</v>
      </c>
      <c r="D101" s="14"/>
      <c r="E101" s="4"/>
      <c r="F101" s="4"/>
      <c r="G101" s="2">
        <v>-29361</v>
      </c>
      <c r="H101" s="33"/>
      <c r="I101" s="2">
        <v>-71632</v>
      </c>
      <c r="J101" s="33"/>
      <c r="K101" s="43">
        <f>SUM(K84)</f>
        <v>8021</v>
      </c>
      <c r="L101" s="33"/>
      <c r="M101" s="43">
        <f>SUM(M84)</f>
        <v>-31510</v>
      </c>
    </row>
    <row r="102" spans="1:13" ht="24" customHeight="1" thickTop="1">
      <c r="A102" s="3" t="s">
        <v>86</v>
      </c>
      <c r="D102" s="14"/>
      <c r="E102" s="1"/>
      <c r="F102" s="1"/>
      <c r="G102" s="2">
        <v>1087</v>
      </c>
      <c r="H102" s="2"/>
      <c r="I102" s="2">
        <v>319</v>
      </c>
      <c r="J102" s="2"/>
      <c r="K102" s="2"/>
      <c r="L102" s="2"/>
      <c r="M102" s="2"/>
    </row>
    <row r="103" spans="1:13" ht="24" customHeight="1" thickBot="1">
      <c r="D103" s="14"/>
      <c r="E103" s="1"/>
      <c r="F103" s="1"/>
      <c r="G103" s="45">
        <f>SUM(G101:G102)</f>
        <v>-28274</v>
      </c>
      <c r="H103" s="2"/>
      <c r="I103" s="45">
        <f>SUM(I101:I102)</f>
        <v>-71313</v>
      </c>
      <c r="J103" s="2"/>
      <c r="K103" s="2"/>
      <c r="L103" s="2"/>
      <c r="M103" s="2"/>
    </row>
    <row r="104" spans="1:13" ht="24" customHeight="1" thickTop="1">
      <c r="G104" s="31"/>
      <c r="H104" s="31"/>
      <c r="I104" s="31"/>
      <c r="J104" s="31"/>
      <c r="K104" s="31"/>
      <c r="L104" s="31"/>
      <c r="M104" s="31"/>
    </row>
    <row r="105" spans="1:13" ht="24" customHeight="1">
      <c r="A105" s="12" t="s">
        <v>201</v>
      </c>
      <c r="E105" s="13">
        <v>13</v>
      </c>
      <c r="G105" s="31"/>
      <c r="H105" s="31"/>
      <c r="I105" s="31"/>
      <c r="J105" s="31"/>
      <c r="K105" s="31"/>
      <c r="L105" s="31"/>
      <c r="M105" s="31"/>
    </row>
    <row r="106" spans="1:13" ht="24" customHeight="1">
      <c r="A106" s="3" t="s">
        <v>118</v>
      </c>
      <c r="D106" s="14"/>
      <c r="E106" s="4"/>
      <c r="F106" s="4"/>
      <c r="G106" s="33"/>
      <c r="H106" s="33"/>
      <c r="I106" s="33"/>
      <c r="J106" s="33"/>
      <c r="K106" s="33"/>
      <c r="M106" s="33"/>
    </row>
    <row r="107" spans="1:13" ht="24" customHeight="1" thickBot="1">
      <c r="A107" s="3" t="s">
        <v>202</v>
      </c>
      <c r="G107" s="55">
        <v>-0.11</v>
      </c>
      <c r="H107" s="2"/>
      <c r="I107" s="55">
        <f>I96/bs!I79</f>
        <v>-0.28170419982541506</v>
      </c>
      <c r="J107" s="2"/>
      <c r="K107" s="55">
        <f>K96/bs!K83</f>
        <v>2.8548243007086343E-2</v>
      </c>
      <c r="L107" s="2"/>
      <c r="M107" s="55">
        <f>M96/bs!M79</f>
        <v>-0.12334467222259192</v>
      </c>
    </row>
    <row r="108" spans="1:13" ht="24" customHeight="1" thickTop="1">
      <c r="A108" s="3" t="s">
        <v>137</v>
      </c>
      <c r="G108" s="33"/>
      <c r="H108" s="33"/>
      <c r="I108" s="33"/>
      <c r="J108" s="33"/>
      <c r="K108" s="33"/>
      <c r="M108" s="33"/>
    </row>
    <row r="109" spans="1:13" ht="24" customHeight="1" thickBot="1">
      <c r="A109" s="3" t="s">
        <v>202</v>
      </c>
      <c r="G109" s="55">
        <v>0</v>
      </c>
      <c r="H109" s="2"/>
      <c r="I109" s="55">
        <v>0</v>
      </c>
      <c r="J109" s="2"/>
      <c r="K109" s="55">
        <v>0.03</v>
      </c>
      <c r="L109" s="2"/>
      <c r="M109" s="55">
        <v>0</v>
      </c>
    </row>
    <row r="110" spans="1:13" ht="24" customHeight="1" thickTop="1"/>
    <row r="112" spans="1:13" ht="24" customHeight="1">
      <c r="A112" s="77" t="s">
        <v>189</v>
      </c>
    </row>
  </sheetData>
  <mergeCells count="8">
    <mergeCell ref="G93:I93"/>
    <mergeCell ref="K93:M93"/>
    <mergeCell ref="G34:I34"/>
    <mergeCell ref="K34:M34"/>
    <mergeCell ref="G6:I6"/>
    <mergeCell ref="K6:M6"/>
    <mergeCell ref="G59:I59"/>
    <mergeCell ref="K59:M59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28" max="12" man="1"/>
    <brk id="53" max="12" man="1"/>
    <brk id="8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3"/>
  <sheetViews>
    <sheetView showGridLines="0" view="pageBreakPreview" topLeftCell="A13" zoomScale="60" zoomScaleNormal="85" workbookViewId="0">
      <selection activeCell="A25" sqref="A25"/>
    </sheetView>
  </sheetViews>
  <sheetFormatPr defaultColWidth="9.28515625" defaultRowHeight="21.75" customHeight="1"/>
  <cols>
    <col min="1" max="1" width="43.7109375" style="8" customWidth="1"/>
    <col min="2" max="2" width="1.28515625" style="8" customWidth="1"/>
    <col min="3" max="3" width="16.28515625" style="8" customWidth="1"/>
    <col min="4" max="4" width="1.7109375" style="8" customWidth="1"/>
    <col min="5" max="5" width="18.42578125" style="8" customWidth="1"/>
    <col min="6" max="6" width="1.5703125" style="8" customWidth="1"/>
    <col min="7" max="7" width="18.42578125" style="8" customWidth="1"/>
    <col min="8" max="8" width="1.7109375" style="8" customWidth="1"/>
    <col min="9" max="9" width="28" style="8" customWidth="1"/>
    <col min="10" max="10" width="1.7109375" style="8" customWidth="1"/>
    <col min="11" max="11" width="15" style="8" customWidth="1"/>
    <col min="12" max="12" width="1.7109375" style="8" customWidth="1"/>
    <col min="13" max="13" width="18.42578125" style="8" customWidth="1"/>
    <col min="14" max="14" width="1.7109375" style="8" customWidth="1"/>
    <col min="15" max="15" width="17.28515625" style="8" customWidth="1"/>
    <col min="16" max="16" width="1.7109375" style="8" customWidth="1"/>
    <col min="17" max="17" width="28.42578125" style="8" customWidth="1"/>
    <col min="18" max="18" width="1.7109375" style="8" customWidth="1"/>
    <col min="19" max="19" width="21.7109375" style="8" customWidth="1"/>
    <col min="20" max="20" width="1.7109375" style="8" customWidth="1"/>
    <col min="21" max="21" width="21.7109375" style="8" customWidth="1"/>
    <col min="22" max="22" width="1.7109375" style="8" customWidth="1"/>
    <col min="23" max="23" width="17.5703125" style="8" customWidth="1"/>
    <col min="24" max="24" width="1.7109375" style="8" customWidth="1"/>
    <col min="25" max="16384" width="9.28515625" style="8"/>
  </cols>
  <sheetData>
    <row r="1" spans="1:23" ht="21.75" customHeight="1">
      <c r="Q1" s="46"/>
      <c r="W1" s="46" t="s">
        <v>111</v>
      </c>
    </row>
    <row r="2" spans="1:23" s="10" customFormat="1" ht="21.75" customHeight="1">
      <c r="A2" s="18" t="s">
        <v>122</v>
      </c>
      <c r="B2" s="18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s="47" customFormat="1" ht="21.75" customHeight="1">
      <c r="A3" s="18" t="s">
        <v>56</v>
      </c>
      <c r="B3" s="18"/>
    </row>
    <row r="4" spans="1:23" s="19" customFormat="1" ht="21.75" customHeight="1">
      <c r="A4" s="18" t="s">
        <v>183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s="11" customFormat="1" ht="21.75" customHeight="1">
      <c r="B5" s="48"/>
      <c r="O5" s="23"/>
      <c r="P5" s="23"/>
      <c r="Q5" s="23"/>
      <c r="R5" s="23"/>
      <c r="S5" s="23"/>
      <c r="T5" s="23"/>
      <c r="U5" s="23"/>
      <c r="V5" s="23"/>
      <c r="W5" s="23" t="s">
        <v>110</v>
      </c>
    </row>
    <row r="6" spans="1:23" s="11" customFormat="1" ht="21.75" customHeight="1">
      <c r="B6" s="48"/>
      <c r="C6" s="108" t="s">
        <v>66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pans="1:23" s="11" customFormat="1" ht="21.75" customHeight="1">
      <c r="B7" s="48"/>
      <c r="C7" s="109" t="s">
        <v>87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56"/>
      <c r="U7" s="56"/>
      <c r="V7" s="56"/>
      <c r="W7" s="56"/>
    </row>
    <row r="8" spans="1:23" s="11" customFormat="1" ht="21.75" customHeight="1">
      <c r="B8" s="48"/>
      <c r="I8" s="24"/>
      <c r="O8" s="23"/>
      <c r="P8" s="23"/>
      <c r="Q8" s="57" t="s">
        <v>69</v>
      </c>
      <c r="R8" s="23"/>
      <c r="S8" s="23"/>
      <c r="T8" s="23"/>
      <c r="U8" s="23"/>
      <c r="V8" s="23"/>
      <c r="W8" s="23"/>
    </row>
    <row r="9" spans="1:23" s="11" customFormat="1" ht="21.75" customHeight="1">
      <c r="B9" s="48"/>
      <c r="I9" s="24"/>
      <c r="O9" s="23"/>
      <c r="P9" s="23"/>
      <c r="Q9" s="58" t="s">
        <v>68</v>
      </c>
      <c r="R9" s="23"/>
      <c r="S9" s="23"/>
      <c r="T9" s="23"/>
      <c r="U9" s="57" t="s">
        <v>92</v>
      </c>
      <c r="V9" s="23"/>
      <c r="W9" s="23"/>
    </row>
    <row r="10" spans="1:23" s="24" customFormat="1" ht="21.75" customHeight="1">
      <c r="C10" s="57" t="s">
        <v>55</v>
      </c>
      <c r="G10" s="24" t="s">
        <v>138</v>
      </c>
      <c r="I10" s="24" t="s">
        <v>213</v>
      </c>
      <c r="K10" s="57" t="s">
        <v>141</v>
      </c>
      <c r="M10" s="107" t="s">
        <v>144</v>
      </c>
      <c r="N10" s="107"/>
      <c r="O10" s="107"/>
      <c r="P10" s="60"/>
      <c r="Q10" s="59" t="s">
        <v>70</v>
      </c>
      <c r="R10" s="60"/>
      <c r="S10" s="24" t="s">
        <v>89</v>
      </c>
      <c r="T10" s="60"/>
      <c r="U10" s="24" t="s">
        <v>93</v>
      </c>
      <c r="V10" s="60"/>
    </row>
    <row r="11" spans="1:23" s="24" customFormat="1" ht="21.75" customHeight="1">
      <c r="C11" s="57" t="s">
        <v>57</v>
      </c>
      <c r="E11" s="57" t="s">
        <v>36</v>
      </c>
      <c r="F11" s="57"/>
      <c r="G11" s="57" t="s">
        <v>139</v>
      </c>
      <c r="I11" s="57" t="s">
        <v>214</v>
      </c>
      <c r="K11" s="57" t="s">
        <v>142</v>
      </c>
      <c r="M11" s="60" t="s">
        <v>37</v>
      </c>
      <c r="N11" s="60"/>
      <c r="O11" s="60"/>
      <c r="P11" s="60"/>
      <c r="Q11" s="60" t="s">
        <v>145</v>
      </c>
      <c r="R11" s="60"/>
      <c r="S11" s="60" t="s">
        <v>90</v>
      </c>
      <c r="T11" s="60"/>
      <c r="U11" s="60" t="s">
        <v>94</v>
      </c>
      <c r="V11" s="60"/>
      <c r="W11" s="60"/>
    </row>
    <row r="12" spans="1:23" s="24" customFormat="1" ht="21.75" customHeight="1">
      <c r="C12" s="58" t="s">
        <v>38</v>
      </c>
      <c r="D12" s="27"/>
      <c r="E12" s="25" t="s">
        <v>39</v>
      </c>
      <c r="F12" s="27"/>
      <c r="G12" s="25" t="s">
        <v>140</v>
      </c>
      <c r="I12" s="25" t="s">
        <v>216</v>
      </c>
      <c r="K12" s="25" t="s">
        <v>143</v>
      </c>
      <c r="M12" s="58" t="s">
        <v>40</v>
      </c>
      <c r="O12" s="58" t="s">
        <v>41</v>
      </c>
      <c r="P12" s="49"/>
      <c r="Q12" s="58" t="s">
        <v>146</v>
      </c>
      <c r="R12" s="49"/>
      <c r="S12" s="58" t="s">
        <v>91</v>
      </c>
      <c r="T12" s="49"/>
      <c r="U12" s="58" t="s">
        <v>95</v>
      </c>
      <c r="V12" s="49"/>
      <c r="W12" s="58" t="s">
        <v>42</v>
      </c>
    </row>
    <row r="13" spans="1:23" s="11" customFormat="1" ht="21.75" customHeight="1">
      <c r="A13" s="61" t="s">
        <v>112</v>
      </c>
      <c r="C13" s="2">
        <v>255463</v>
      </c>
      <c r="D13" s="2"/>
      <c r="E13" s="2">
        <v>93569</v>
      </c>
      <c r="F13" s="2"/>
      <c r="G13" s="2">
        <v>4907</v>
      </c>
      <c r="H13" s="2"/>
      <c r="I13" s="2">
        <v>-159</v>
      </c>
      <c r="J13" s="2"/>
      <c r="K13" s="2">
        <v>0</v>
      </c>
      <c r="L13" s="2"/>
      <c r="M13" s="2">
        <v>16635</v>
      </c>
      <c r="N13" s="31"/>
      <c r="O13" s="2">
        <v>-108569</v>
      </c>
      <c r="P13" s="2"/>
      <c r="Q13" s="2">
        <v>235779</v>
      </c>
      <c r="R13" s="2"/>
      <c r="S13" s="62">
        <f>SUM(C13:Q13)</f>
        <v>497625</v>
      </c>
      <c r="T13" s="2"/>
      <c r="U13" s="2">
        <v>14288</v>
      </c>
      <c r="V13" s="2"/>
      <c r="W13" s="62">
        <f t="shared" ref="W13:W16" si="0">SUM(S13:U13)</f>
        <v>511913</v>
      </c>
    </row>
    <row r="14" spans="1:23" s="11" customFormat="1" ht="21.75" customHeight="1">
      <c r="A14" s="11" t="s">
        <v>168</v>
      </c>
      <c r="C14" s="62">
        <v>0</v>
      </c>
      <c r="D14" s="31"/>
      <c r="E14" s="62">
        <v>0</v>
      </c>
      <c r="F14" s="62"/>
      <c r="G14" s="62">
        <v>0</v>
      </c>
      <c r="H14" s="62"/>
      <c r="I14" s="62">
        <v>0</v>
      </c>
      <c r="J14" s="62"/>
      <c r="K14" s="62">
        <v>0</v>
      </c>
      <c r="L14" s="62"/>
      <c r="M14" s="62">
        <v>0</v>
      </c>
      <c r="N14" s="49"/>
      <c r="O14" s="62">
        <f>SUM(pl!I96)</f>
        <v>-71965</v>
      </c>
      <c r="P14" s="31"/>
      <c r="Q14" s="62">
        <v>0</v>
      </c>
      <c r="R14" s="31"/>
      <c r="S14" s="62">
        <f>SUM(C14:Q14)</f>
        <v>-71965</v>
      </c>
      <c r="T14" s="31"/>
      <c r="U14" s="62">
        <v>-181</v>
      </c>
      <c r="V14" s="31"/>
      <c r="W14" s="62">
        <f t="shared" si="0"/>
        <v>-72146</v>
      </c>
    </row>
    <row r="15" spans="1:23" s="11" customFormat="1" ht="21.75" customHeight="1">
      <c r="A15" s="11" t="s">
        <v>114</v>
      </c>
      <c r="C15" s="63">
        <v>0</v>
      </c>
      <c r="D15" s="31"/>
      <c r="E15" s="63">
        <v>0</v>
      </c>
      <c r="F15" s="62"/>
      <c r="G15" s="63">
        <v>0</v>
      </c>
      <c r="H15" s="62"/>
      <c r="I15" s="63">
        <v>0</v>
      </c>
      <c r="J15" s="62"/>
      <c r="K15" s="63">
        <v>0</v>
      </c>
      <c r="L15" s="62"/>
      <c r="M15" s="63">
        <v>0</v>
      </c>
      <c r="N15" s="49"/>
      <c r="O15" s="63">
        <v>0</v>
      </c>
      <c r="P15" s="31"/>
      <c r="Q15" s="63">
        <v>333</v>
      </c>
      <c r="R15" s="31"/>
      <c r="S15" s="63">
        <f>SUM(C15:Q15)</f>
        <v>333</v>
      </c>
      <c r="T15" s="31"/>
      <c r="U15" s="63">
        <v>500</v>
      </c>
      <c r="V15" s="31"/>
      <c r="W15" s="63">
        <f t="shared" si="0"/>
        <v>833</v>
      </c>
    </row>
    <row r="16" spans="1:23" ht="21.75" customHeight="1">
      <c r="A16" s="11" t="s">
        <v>115</v>
      </c>
      <c r="C16" s="41">
        <f>SUM(C14:C15)</f>
        <v>0</v>
      </c>
      <c r="D16" s="31"/>
      <c r="E16" s="41">
        <f>SUM(E14:E15)</f>
        <v>0</v>
      </c>
      <c r="F16" s="31"/>
      <c r="G16" s="41">
        <f>SUM(G14:G15)</f>
        <v>0</v>
      </c>
      <c r="H16" s="31"/>
      <c r="I16" s="41">
        <f>SUM(I14:I15)</f>
        <v>0</v>
      </c>
      <c r="J16" s="31"/>
      <c r="K16" s="41">
        <f>SUM(K14:K15)</f>
        <v>0</v>
      </c>
      <c r="L16" s="31"/>
      <c r="M16" s="41">
        <f>SUM(M14:M15)</f>
        <v>0</v>
      </c>
      <c r="N16" s="31"/>
      <c r="O16" s="41">
        <f>SUM(O14:O15)</f>
        <v>-71965</v>
      </c>
      <c r="P16" s="31"/>
      <c r="Q16" s="41">
        <f>SUM(Q14:Q15)</f>
        <v>333</v>
      </c>
      <c r="R16" s="31"/>
      <c r="S16" s="41">
        <f>SUM(C16:Q16)</f>
        <v>-71632</v>
      </c>
      <c r="T16" s="31"/>
      <c r="U16" s="41">
        <f>SUM(U14:U15)</f>
        <v>319</v>
      </c>
      <c r="V16" s="31"/>
      <c r="W16" s="41">
        <f t="shared" si="0"/>
        <v>-71313</v>
      </c>
    </row>
    <row r="17" spans="1:23" ht="21.75" customHeight="1" thickBot="1">
      <c r="A17" s="61" t="s">
        <v>185</v>
      </c>
      <c r="B17" s="11"/>
      <c r="C17" s="43">
        <f>SUM(C13:C13,C16:C16)</f>
        <v>255463</v>
      </c>
      <c r="D17" s="2"/>
      <c r="E17" s="43">
        <f>SUM(E13:E13,E16:E16)</f>
        <v>93569</v>
      </c>
      <c r="F17" s="31"/>
      <c r="G17" s="43">
        <f>SUM(G13:G13,G16:G16)</f>
        <v>4907</v>
      </c>
      <c r="H17" s="31"/>
      <c r="I17" s="43">
        <f>SUM(I13:I13,I16:I16)</f>
        <v>-159</v>
      </c>
      <c r="J17" s="31"/>
      <c r="K17" s="43">
        <f>SUM(K13:K13,K16:K16)</f>
        <v>0</v>
      </c>
      <c r="L17" s="31"/>
      <c r="M17" s="43">
        <f>SUM(M13:M13,M16:M16)</f>
        <v>16635</v>
      </c>
      <c r="N17" s="31"/>
      <c r="O17" s="43">
        <f>SUM(O13:O13,O16:O16)</f>
        <v>-180534</v>
      </c>
      <c r="P17" s="2"/>
      <c r="Q17" s="43">
        <f>SUM(Q13:Q13,Q16:Q16)</f>
        <v>236112</v>
      </c>
      <c r="R17" s="2"/>
      <c r="S17" s="43">
        <f>SUM(S13:S13,S16:S16)</f>
        <v>425993</v>
      </c>
      <c r="T17" s="2"/>
      <c r="U17" s="43">
        <f>SUM(U13:U13,U16:U16)</f>
        <v>14607</v>
      </c>
      <c r="V17" s="2"/>
      <c r="W17" s="43">
        <f>SUM(W13:W13,W16:W16)</f>
        <v>440600</v>
      </c>
    </row>
    <row r="18" spans="1:23" ht="21.75" customHeight="1" thickTop="1">
      <c r="A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17"/>
      <c r="P18" s="2"/>
      <c r="Q18" s="17"/>
      <c r="R18" s="2"/>
      <c r="S18" s="2"/>
      <c r="T18" s="2"/>
      <c r="U18" s="17"/>
      <c r="V18" s="2"/>
      <c r="W18" s="2"/>
    </row>
    <row r="19" spans="1:23" s="11" customFormat="1" ht="21.75" customHeight="1">
      <c r="A19" s="61" t="s">
        <v>167</v>
      </c>
      <c r="C19" s="2">
        <v>255463</v>
      </c>
      <c r="D19" s="2"/>
      <c r="E19" s="2">
        <v>93569</v>
      </c>
      <c r="F19" s="2"/>
      <c r="G19" s="2">
        <v>4907</v>
      </c>
      <c r="H19" s="2"/>
      <c r="I19" s="2">
        <v>-159</v>
      </c>
      <c r="J19" s="2"/>
      <c r="K19" s="2">
        <v>0</v>
      </c>
      <c r="L19" s="2"/>
      <c r="M19" s="2">
        <v>16635</v>
      </c>
      <c r="N19" s="31"/>
      <c r="O19" s="2">
        <v>-226595</v>
      </c>
      <c r="P19" s="2"/>
      <c r="Q19" s="2">
        <v>235779</v>
      </c>
      <c r="R19" s="2"/>
      <c r="S19" s="62">
        <f t="shared" ref="S19:S29" si="1">SUM(C19:Q19)</f>
        <v>379599</v>
      </c>
      <c r="T19" s="2"/>
      <c r="U19" s="2">
        <v>17432</v>
      </c>
      <c r="V19" s="2"/>
      <c r="W19" s="62">
        <f t="shared" ref="W19:W29" si="2">SUM(S19:U19)</f>
        <v>397031</v>
      </c>
    </row>
    <row r="20" spans="1:23" s="11" customFormat="1" ht="21.75" customHeight="1">
      <c r="A20" s="11" t="s">
        <v>116</v>
      </c>
      <c r="C20" s="62">
        <v>0</v>
      </c>
      <c r="D20" s="31"/>
      <c r="E20" s="62">
        <v>0</v>
      </c>
      <c r="F20" s="62"/>
      <c r="G20" s="62">
        <v>0</v>
      </c>
      <c r="H20" s="62"/>
      <c r="I20" s="62">
        <v>0</v>
      </c>
      <c r="J20" s="62"/>
      <c r="K20" s="62">
        <v>0</v>
      </c>
      <c r="L20" s="62"/>
      <c r="M20" s="62">
        <v>0</v>
      </c>
      <c r="N20" s="49"/>
      <c r="O20" s="62">
        <f>SUM(pl!G96)</f>
        <v>-29361</v>
      </c>
      <c r="P20" s="31"/>
      <c r="Q20" s="62">
        <v>0</v>
      </c>
      <c r="R20" s="31"/>
      <c r="S20" s="62">
        <f t="shared" si="1"/>
        <v>-29361</v>
      </c>
      <c r="T20" s="31"/>
      <c r="U20" s="62">
        <f>pl!G97</f>
        <v>1087</v>
      </c>
      <c r="V20" s="31"/>
      <c r="W20" s="62">
        <f t="shared" si="2"/>
        <v>-28274</v>
      </c>
    </row>
    <row r="21" spans="1:23" s="11" customFormat="1" ht="21.75" customHeight="1">
      <c r="A21" s="11" t="s">
        <v>114</v>
      </c>
      <c r="C21" s="63">
        <v>0</v>
      </c>
      <c r="D21" s="31"/>
      <c r="E21" s="63">
        <v>0</v>
      </c>
      <c r="F21" s="62"/>
      <c r="G21" s="63">
        <v>0</v>
      </c>
      <c r="H21" s="62"/>
      <c r="I21" s="63">
        <v>0</v>
      </c>
      <c r="J21" s="62"/>
      <c r="K21" s="62">
        <v>0</v>
      </c>
      <c r="L21" s="62"/>
      <c r="M21" s="63">
        <v>0</v>
      </c>
      <c r="N21" s="49"/>
      <c r="O21" s="63">
        <f>SUM(pl!G24)</f>
        <v>0</v>
      </c>
      <c r="P21" s="31"/>
      <c r="Q21" s="63">
        <v>0</v>
      </c>
      <c r="R21" s="31"/>
      <c r="S21" s="63">
        <f t="shared" si="1"/>
        <v>0</v>
      </c>
      <c r="T21" s="31"/>
      <c r="U21" s="63">
        <v>0</v>
      </c>
      <c r="V21" s="31"/>
      <c r="W21" s="63">
        <f t="shared" si="2"/>
        <v>0</v>
      </c>
    </row>
    <row r="22" spans="1:23" ht="21.75" customHeight="1">
      <c r="A22" s="11" t="s">
        <v>115</v>
      </c>
      <c r="C22" s="98">
        <f>SUM(C20:C21)</f>
        <v>0</v>
      </c>
      <c r="D22" s="31"/>
      <c r="E22" s="98">
        <f>SUM(E20:E21)</f>
        <v>0</v>
      </c>
      <c r="F22" s="31"/>
      <c r="G22" s="98">
        <f>SUM(G20:G21)</f>
        <v>0</v>
      </c>
      <c r="H22" s="31"/>
      <c r="I22" s="98">
        <f>SUM(I20:I21)</f>
        <v>0</v>
      </c>
      <c r="J22" s="31"/>
      <c r="K22" s="98">
        <f>SUM(K20:K21)</f>
        <v>0</v>
      </c>
      <c r="L22" s="31"/>
      <c r="M22" s="98">
        <f>SUM(M20:M21)</f>
        <v>0</v>
      </c>
      <c r="N22" s="31"/>
      <c r="O22" s="98">
        <f>SUM(O20:O21)</f>
        <v>-29361</v>
      </c>
      <c r="P22" s="31"/>
      <c r="Q22" s="98">
        <f>SUM(Q20:Q21)</f>
        <v>0</v>
      </c>
      <c r="R22" s="31"/>
      <c r="S22" s="98">
        <f>SUM(C22:Q22)</f>
        <v>-29361</v>
      </c>
      <c r="T22" s="31"/>
      <c r="U22" s="98">
        <f>SUM(U20:U21)</f>
        <v>1087</v>
      </c>
      <c r="V22" s="31"/>
      <c r="W22" s="98">
        <f t="shared" si="2"/>
        <v>-28274</v>
      </c>
    </row>
    <row r="23" spans="1:23" ht="21.75" customHeight="1">
      <c r="A23" s="11" t="s">
        <v>220</v>
      </c>
      <c r="C23" s="31">
        <v>0</v>
      </c>
      <c r="D23" s="31"/>
      <c r="E23" s="31">
        <v>0</v>
      </c>
      <c r="F23" s="31"/>
      <c r="G23" s="31">
        <v>0</v>
      </c>
      <c r="H23" s="31"/>
      <c r="I23" s="31">
        <v>0</v>
      </c>
      <c r="J23" s="31"/>
      <c r="K23" s="31">
        <v>0</v>
      </c>
      <c r="L23" s="31"/>
      <c r="M23" s="31">
        <v>0</v>
      </c>
      <c r="N23" s="31"/>
      <c r="O23" s="31">
        <v>0</v>
      </c>
      <c r="P23" s="31"/>
      <c r="Q23" s="31">
        <v>0</v>
      </c>
      <c r="R23" s="31"/>
      <c r="S23" s="62">
        <f t="shared" si="1"/>
        <v>0</v>
      </c>
      <c r="T23" s="31"/>
      <c r="U23" s="31">
        <v>480</v>
      </c>
      <c r="V23" s="31"/>
      <c r="W23" s="62">
        <f t="shared" si="2"/>
        <v>480</v>
      </c>
    </row>
    <row r="24" spans="1:23" ht="21.75" customHeight="1">
      <c r="A24" s="11" t="s">
        <v>221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62"/>
      <c r="T24" s="31"/>
      <c r="U24" s="31"/>
      <c r="V24" s="31"/>
      <c r="W24" s="62"/>
    </row>
    <row r="25" spans="1:23" ht="21.75" customHeight="1">
      <c r="A25" s="11" t="s">
        <v>192</v>
      </c>
      <c r="C25" s="31">
        <v>0</v>
      </c>
      <c r="D25" s="31"/>
      <c r="E25" s="31">
        <v>0</v>
      </c>
      <c r="F25" s="31"/>
      <c r="G25" s="31">
        <v>0</v>
      </c>
      <c r="H25" s="31"/>
      <c r="I25" s="31">
        <v>-182</v>
      </c>
      <c r="J25" s="31"/>
      <c r="K25" s="31">
        <v>0</v>
      </c>
      <c r="L25" s="31"/>
      <c r="M25" s="31">
        <v>0</v>
      </c>
      <c r="N25" s="31"/>
      <c r="O25" s="31">
        <v>0</v>
      </c>
      <c r="P25" s="31"/>
      <c r="Q25" s="31">
        <v>0</v>
      </c>
      <c r="R25" s="31"/>
      <c r="S25" s="62">
        <f t="shared" si="1"/>
        <v>-182</v>
      </c>
      <c r="T25" s="31"/>
      <c r="U25" s="31">
        <f>-100+183</f>
        <v>83</v>
      </c>
      <c r="V25" s="31"/>
      <c r="W25" s="62">
        <f t="shared" si="2"/>
        <v>-99</v>
      </c>
    </row>
    <row r="26" spans="1:23" ht="21.75" customHeight="1">
      <c r="A26" s="11" t="s">
        <v>147</v>
      </c>
      <c r="C26" s="31">
        <v>0</v>
      </c>
      <c r="D26" s="31"/>
      <c r="E26" s="31">
        <v>0</v>
      </c>
      <c r="F26" s="31"/>
      <c r="G26" s="31">
        <v>0</v>
      </c>
      <c r="H26" s="31"/>
      <c r="I26" s="31">
        <v>0</v>
      </c>
      <c r="J26" s="31"/>
      <c r="K26" s="31">
        <v>0</v>
      </c>
      <c r="L26" s="31"/>
      <c r="M26" s="31">
        <v>0</v>
      </c>
      <c r="N26" s="31"/>
      <c r="O26" s="31">
        <v>0</v>
      </c>
      <c r="P26" s="31"/>
      <c r="Q26" s="31">
        <v>0</v>
      </c>
      <c r="R26" s="31"/>
      <c r="S26" s="62">
        <f t="shared" si="1"/>
        <v>0</v>
      </c>
      <c r="T26" s="31"/>
      <c r="U26" s="31">
        <v>-5360</v>
      </c>
      <c r="V26" s="31"/>
      <c r="W26" s="62">
        <f t="shared" si="2"/>
        <v>-5360</v>
      </c>
    </row>
    <row r="27" spans="1:23" ht="21.75" customHeight="1">
      <c r="A27" s="11" t="s">
        <v>135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62"/>
      <c r="T27" s="31"/>
      <c r="U27" s="31"/>
      <c r="V27" s="31"/>
      <c r="W27" s="62"/>
    </row>
    <row r="28" spans="1:23" ht="21.75" customHeight="1">
      <c r="A28" s="11" t="s">
        <v>182</v>
      </c>
      <c r="C28" s="31">
        <v>0</v>
      </c>
      <c r="D28" s="31"/>
      <c r="E28" s="31">
        <v>0</v>
      </c>
      <c r="F28" s="31"/>
      <c r="G28" s="31">
        <v>0</v>
      </c>
      <c r="H28" s="31"/>
      <c r="I28" s="31">
        <v>0</v>
      </c>
      <c r="J28" s="31"/>
      <c r="K28" s="31">
        <v>6794</v>
      </c>
      <c r="L28" s="31"/>
      <c r="M28" s="31">
        <v>0</v>
      </c>
      <c r="N28" s="31"/>
      <c r="O28" s="31">
        <v>0</v>
      </c>
      <c r="P28" s="31"/>
      <c r="Q28" s="31">
        <v>0</v>
      </c>
      <c r="R28" s="31"/>
      <c r="S28" s="62">
        <f t="shared" ref="S28" si="3">SUM(C28:Q28)</f>
        <v>6794</v>
      </c>
      <c r="T28" s="31"/>
      <c r="U28" s="31">
        <v>0</v>
      </c>
      <c r="V28" s="31"/>
      <c r="W28" s="62">
        <f t="shared" ref="W28" si="4">SUM(S28:U28)</f>
        <v>6794</v>
      </c>
    </row>
    <row r="29" spans="1:23" ht="21.75" customHeight="1">
      <c r="A29" s="11" t="s">
        <v>219</v>
      </c>
      <c r="C29" s="40">
        <v>25500</v>
      </c>
      <c r="D29" s="31"/>
      <c r="E29" s="40">
        <v>127501</v>
      </c>
      <c r="F29" s="31"/>
      <c r="G29" s="40">
        <v>0</v>
      </c>
      <c r="H29" s="31"/>
      <c r="I29" s="40">
        <v>0</v>
      </c>
      <c r="J29" s="31"/>
      <c r="K29" s="40">
        <v>0</v>
      </c>
      <c r="L29" s="31"/>
      <c r="M29" s="40">
        <v>0</v>
      </c>
      <c r="N29" s="31"/>
      <c r="O29" s="40">
        <v>0</v>
      </c>
      <c r="P29" s="31"/>
      <c r="Q29" s="40">
        <v>0</v>
      </c>
      <c r="R29" s="31"/>
      <c r="S29" s="63">
        <f t="shared" si="1"/>
        <v>153001</v>
      </c>
      <c r="T29" s="31"/>
      <c r="U29" s="40">
        <v>0</v>
      </c>
      <c r="V29" s="31"/>
      <c r="W29" s="63">
        <f t="shared" si="2"/>
        <v>153001</v>
      </c>
    </row>
    <row r="30" spans="1:23" ht="21.75" customHeight="1" thickBot="1">
      <c r="A30" s="61" t="s">
        <v>186</v>
      </c>
      <c r="B30" s="11"/>
      <c r="C30" s="43">
        <f>SUM(C19,C22:C29)</f>
        <v>280963</v>
      </c>
      <c r="D30" s="2"/>
      <c r="E30" s="43">
        <f>SUM(E19,E22:E29)</f>
        <v>221070</v>
      </c>
      <c r="F30" s="31"/>
      <c r="G30" s="43">
        <f>SUM(G19,G22:G29)</f>
        <v>4907</v>
      </c>
      <c r="H30" s="31"/>
      <c r="I30" s="43">
        <f>SUM(I19,I22:I29)</f>
        <v>-341</v>
      </c>
      <c r="J30" s="31"/>
      <c r="K30" s="43">
        <f>SUM(K19,K22:K29)</f>
        <v>6794</v>
      </c>
      <c r="L30" s="31"/>
      <c r="M30" s="43">
        <f>SUM(M19,M22:M29)</f>
        <v>16635</v>
      </c>
      <c r="N30" s="31"/>
      <c r="O30" s="43">
        <f>SUM(O19,O22:O29)</f>
        <v>-255956</v>
      </c>
      <c r="P30" s="2"/>
      <c r="Q30" s="43">
        <f>SUM(Q19,Q22:Q29)</f>
        <v>235779</v>
      </c>
      <c r="R30" s="2"/>
      <c r="S30" s="43">
        <f>SUM(S19,S22:S29)</f>
        <v>509851</v>
      </c>
      <c r="T30" s="2"/>
      <c r="U30" s="43">
        <f>SUM(U19,U22:U29)</f>
        <v>13722</v>
      </c>
      <c r="V30" s="2"/>
      <c r="W30" s="43">
        <f>SUM(W19,W22:W29)</f>
        <v>523573</v>
      </c>
    </row>
    <row r="31" spans="1:23" ht="21.75" customHeight="1" thickTop="1">
      <c r="A31" s="11"/>
      <c r="C31" s="7">
        <f>C19-bs!I83</f>
        <v>0</v>
      </c>
      <c r="E31" s="7">
        <f>E19-bs!I84</f>
        <v>0</v>
      </c>
      <c r="F31" s="7"/>
      <c r="G31" s="7">
        <f>G19-bs!I85</f>
        <v>0</v>
      </c>
      <c r="I31" s="7">
        <f>I19-bs!I87</f>
        <v>0</v>
      </c>
      <c r="K31" s="7">
        <f>K19-bs!I88</f>
        <v>0</v>
      </c>
      <c r="M31" s="7">
        <f>M19-bs!I90</f>
        <v>0</v>
      </c>
      <c r="O31" s="7">
        <f>O19-bs!I91</f>
        <v>0</v>
      </c>
      <c r="Q31" s="7">
        <f>Q19-bs!I92</f>
        <v>0</v>
      </c>
      <c r="S31" s="7">
        <f>S19-bs!I93</f>
        <v>0</v>
      </c>
      <c r="U31" s="7">
        <f>U19-bs!I94</f>
        <v>0</v>
      </c>
      <c r="W31" s="7">
        <f>W19-bs!I95</f>
        <v>0</v>
      </c>
    </row>
    <row r="32" spans="1:23" ht="21.75" customHeight="1">
      <c r="A32" s="11"/>
      <c r="C32" s="7">
        <f>C30-bs!G83</f>
        <v>0</v>
      </c>
      <c r="E32" s="7">
        <f>E30-bs!G84</f>
        <v>0</v>
      </c>
      <c r="F32" s="7"/>
      <c r="G32" s="7">
        <f>G30-bs!G85</f>
        <v>0</v>
      </c>
      <c r="I32" s="7">
        <f>SUM(I30-bs!G87)</f>
        <v>0</v>
      </c>
      <c r="K32" s="7">
        <f>K30-bs!G88</f>
        <v>0</v>
      </c>
      <c r="M32" s="7">
        <f>M30-bs!G90</f>
        <v>0</v>
      </c>
      <c r="O32" s="7">
        <f>O30-bs!G91</f>
        <v>0</v>
      </c>
      <c r="Q32" s="7">
        <f>Q30-bs!G92</f>
        <v>0</v>
      </c>
      <c r="S32" s="7">
        <f>S30-bs!G93</f>
        <v>0</v>
      </c>
      <c r="U32" s="7">
        <f>U30-bs!G94</f>
        <v>0</v>
      </c>
      <c r="W32" s="7">
        <f>W30-bs!G95</f>
        <v>0</v>
      </c>
    </row>
    <row r="33" spans="1:13" ht="21.75" customHeight="1">
      <c r="A33" s="77" t="s">
        <v>189</v>
      </c>
      <c r="B33" s="3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</sheetData>
  <mergeCells count="3">
    <mergeCell ref="M10:O10"/>
    <mergeCell ref="C6:W6"/>
    <mergeCell ref="C7:S7"/>
  </mergeCells>
  <pageMargins left="0.59055118110236227" right="0.39370078740157483" top="0.98425196850393704" bottom="0.39370078740157483" header="0.19685039370078741" footer="0.19685039370078741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8"/>
  <sheetViews>
    <sheetView showGridLines="0" view="pageBreakPreview" topLeftCell="A13" zoomScale="70" zoomScaleNormal="85" zoomScaleSheetLayoutView="70" workbookViewId="0">
      <selection activeCell="A22" sqref="A22"/>
    </sheetView>
  </sheetViews>
  <sheetFormatPr defaultColWidth="9.28515625" defaultRowHeight="21" customHeight="1"/>
  <cols>
    <col min="1" max="1" width="44.5703125" style="8" customWidth="1"/>
    <col min="2" max="2" width="1.28515625" style="8" customWidth="1"/>
    <col min="3" max="3" width="19.28515625" style="8" customWidth="1"/>
    <col min="4" max="4" width="1.7109375" style="8" customWidth="1"/>
    <col min="5" max="5" width="20.28515625" style="8" customWidth="1"/>
    <col min="6" max="6" width="1.7109375" style="8" customWidth="1"/>
    <col min="7" max="7" width="20.28515625" style="8" customWidth="1"/>
    <col min="8" max="8" width="1.7109375" style="8" customWidth="1"/>
    <col min="9" max="9" width="20.5703125" style="8" customWidth="1"/>
    <col min="10" max="10" width="1.7109375" style="8" customWidth="1"/>
    <col min="11" max="11" width="20" style="8" customWidth="1"/>
    <col min="12" max="12" width="1.7109375" style="8" customWidth="1"/>
    <col min="13" max="13" width="21" style="8" customWidth="1"/>
    <col min="14" max="14" width="1.7109375" style="8" customWidth="1"/>
    <col min="15" max="16384" width="9.28515625" style="8"/>
  </cols>
  <sheetData>
    <row r="1" spans="1:13" ht="21" customHeight="1">
      <c r="M1" s="46" t="s">
        <v>111</v>
      </c>
    </row>
    <row r="2" spans="1:13" s="10" customFormat="1" ht="21" customHeight="1">
      <c r="A2" s="18" t="s">
        <v>122</v>
      </c>
      <c r="B2" s="18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s="47" customFormat="1" ht="21" customHeight="1">
      <c r="A3" s="18" t="s">
        <v>77</v>
      </c>
      <c r="B3" s="18"/>
    </row>
    <row r="4" spans="1:13" s="19" customFormat="1" ht="21" customHeight="1">
      <c r="A4" s="18" t="s">
        <v>183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s="11" customFormat="1" ht="21" customHeight="1">
      <c r="B5" s="48"/>
      <c r="K5" s="23"/>
      <c r="L5" s="23"/>
      <c r="M5" s="23" t="s">
        <v>110</v>
      </c>
    </row>
    <row r="6" spans="1:13" s="11" customFormat="1" ht="21" customHeight="1">
      <c r="B6" s="48"/>
      <c r="C6" s="108" t="s">
        <v>65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</row>
    <row r="7" spans="1:13" s="24" customFormat="1" ht="21" customHeight="1">
      <c r="C7" s="57" t="s">
        <v>55</v>
      </c>
      <c r="I7" s="107" t="s">
        <v>35</v>
      </c>
      <c r="J7" s="107"/>
      <c r="K7" s="107"/>
      <c r="L7" s="60"/>
    </row>
    <row r="8" spans="1:13" s="24" customFormat="1" ht="21" customHeight="1">
      <c r="C8" s="57" t="s">
        <v>57</v>
      </c>
      <c r="E8" s="57" t="s">
        <v>36</v>
      </c>
      <c r="G8" s="57" t="s">
        <v>141</v>
      </c>
      <c r="I8" s="60" t="s">
        <v>37</v>
      </c>
      <c r="J8" s="60"/>
      <c r="K8" s="60"/>
      <c r="L8" s="60"/>
    </row>
    <row r="9" spans="1:13" s="24" customFormat="1" ht="21" customHeight="1">
      <c r="C9" s="58" t="s">
        <v>38</v>
      </c>
      <c r="D9" s="27"/>
      <c r="E9" s="25" t="s">
        <v>39</v>
      </c>
      <c r="G9" s="25" t="s">
        <v>148</v>
      </c>
      <c r="I9" s="58" t="s">
        <v>40</v>
      </c>
      <c r="K9" s="58" t="s">
        <v>41</v>
      </c>
      <c r="L9" s="49"/>
      <c r="M9" s="58" t="s">
        <v>42</v>
      </c>
    </row>
    <row r="10" spans="1:13" s="11" customFormat="1" ht="21" customHeight="1">
      <c r="A10" s="61" t="s">
        <v>112</v>
      </c>
      <c r="C10" s="62">
        <v>255463</v>
      </c>
      <c r="D10" s="31"/>
      <c r="E10" s="62">
        <v>93569</v>
      </c>
      <c r="F10" s="62"/>
      <c r="G10" s="62">
        <v>0</v>
      </c>
      <c r="H10" s="62"/>
      <c r="I10" s="62">
        <v>16635</v>
      </c>
      <c r="J10" s="49"/>
      <c r="K10" s="62">
        <v>-43247</v>
      </c>
      <c r="L10" s="31"/>
      <c r="M10" s="62">
        <f>SUM(C10:K10)</f>
        <v>322420</v>
      </c>
    </row>
    <row r="11" spans="1:13" s="11" customFormat="1" ht="21" customHeight="1">
      <c r="A11" s="11" t="s">
        <v>168</v>
      </c>
      <c r="C11" s="62">
        <v>0</v>
      </c>
      <c r="D11" s="31"/>
      <c r="E11" s="62">
        <v>0</v>
      </c>
      <c r="F11" s="62"/>
      <c r="G11" s="62">
        <v>0</v>
      </c>
      <c r="H11" s="62"/>
      <c r="I11" s="62">
        <v>0</v>
      </c>
      <c r="J11" s="49"/>
      <c r="K11" s="62">
        <f>SUM(pl!M75)</f>
        <v>-31510</v>
      </c>
      <c r="L11" s="31"/>
      <c r="M11" s="62">
        <f>SUM(C11:K11)</f>
        <v>-31510</v>
      </c>
    </row>
    <row r="12" spans="1:13" s="11" customFormat="1" ht="21" customHeight="1">
      <c r="A12" s="11" t="s">
        <v>114</v>
      </c>
      <c r="C12" s="63">
        <v>0</v>
      </c>
      <c r="D12" s="31"/>
      <c r="E12" s="63">
        <v>0</v>
      </c>
      <c r="F12" s="62"/>
      <c r="G12" s="63">
        <v>0</v>
      </c>
      <c r="H12" s="62"/>
      <c r="I12" s="63">
        <v>0</v>
      </c>
      <c r="J12" s="49"/>
      <c r="K12" s="63">
        <f>SUM(pl!M24)</f>
        <v>0</v>
      </c>
      <c r="L12" s="31"/>
      <c r="M12" s="63">
        <f>SUM(C12:K12)</f>
        <v>0</v>
      </c>
    </row>
    <row r="13" spans="1:13" s="11" customFormat="1" ht="21" customHeight="1">
      <c r="A13" s="11" t="s">
        <v>115</v>
      </c>
      <c r="C13" s="41">
        <f>SUM(C11:C12)</f>
        <v>0</v>
      </c>
      <c r="D13" s="31"/>
      <c r="E13" s="41">
        <f>SUM(E11:E12)</f>
        <v>0</v>
      </c>
      <c r="F13" s="31"/>
      <c r="G13" s="41">
        <f>SUM(G11:G12)</f>
        <v>0</v>
      </c>
      <c r="H13" s="31"/>
      <c r="I13" s="41">
        <f>SUM(I11:I12)</f>
        <v>0</v>
      </c>
      <c r="J13" s="31"/>
      <c r="K13" s="41">
        <f>SUM(K11:K12)</f>
        <v>-31510</v>
      </c>
      <c r="L13" s="31"/>
      <c r="M13" s="41">
        <f>SUM(M11:M12)</f>
        <v>-31510</v>
      </c>
    </row>
    <row r="14" spans="1:13" s="11" customFormat="1" ht="21" customHeight="1" thickBot="1">
      <c r="A14" s="61" t="s">
        <v>185</v>
      </c>
      <c r="C14" s="43">
        <f>SUM(C10,C13:C13)</f>
        <v>255463</v>
      </c>
      <c r="D14" s="2"/>
      <c r="E14" s="43">
        <f>SUM(E10,E13:E13)</f>
        <v>93569</v>
      </c>
      <c r="F14" s="31"/>
      <c r="G14" s="43">
        <f>SUM(G10,G13:G13)</f>
        <v>0</v>
      </c>
      <c r="H14" s="31"/>
      <c r="I14" s="43">
        <f>SUM(I10,I13:I13)</f>
        <v>16635</v>
      </c>
      <c r="J14" s="31"/>
      <c r="K14" s="43">
        <f>SUM(K10,K13:K13)</f>
        <v>-74757</v>
      </c>
      <c r="L14" s="2"/>
      <c r="M14" s="43">
        <f>SUM(M10,M13:M13)</f>
        <v>290910</v>
      </c>
    </row>
    <row r="15" spans="1:13" s="11" customFormat="1" ht="21" customHeight="1" thickTop="1">
      <c r="C15" s="31"/>
      <c r="D15" s="2"/>
      <c r="E15" s="31"/>
      <c r="F15" s="31"/>
      <c r="G15" s="31"/>
      <c r="H15" s="31"/>
      <c r="I15" s="31"/>
      <c r="J15" s="31"/>
      <c r="K15" s="49"/>
      <c r="L15" s="2"/>
      <c r="M15" s="31"/>
    </row>
    <row r="16" spans="1:13" s="11" customFormat="1" ht="21" customHeight="1">
      <c r="A16" s="61" t="s">
        <v>167</v>
      </c>
      <c r="C16" s="2">
        <v>255463</v>
      </c>
      <c r="D16" s="2"/>
      <c r="E16" s="2">
        <v>93569</v>
      </c>
      <c r="F16" s="2"/>
      <c r="G16" s="2">
        <v>0</v>
      </c>
      <c r="H16" s="2"/>
      <c r="I16" s="2">
        <v>16635</v>
      </c>
      <c r="J16" s="31"/>
      <c r="K16" s="2">
        <v>-154896</v>
      </c>
      <c r="L16" s="2"/>
      <c r="M16" s="62">
        <f>SUM(C16:K16)</f>
        <v>210771</v>
      </c>
    </row>
    <row r="17" spans="1:13" s="11" customFormat="1" ht="21" customHeight="1">
      <c r="A17" s="11" t="s">
        <v>113</v>
      </c>
      <c r="C17" s="62">
        <v>0</v>
      </c>
      <c r="D17" s="31"/>
      <c r="E17" s="62">
        <v>0</v>
      </c>
      <c r="F17" s="62"/>
      <c r="G17" s="62">
        <v>0</v>
      </c>
      <c r="H17" s="62"/>
      <c r="I17" s="62">
        <v>0</v>
      </c>
      <c r="J17" s="49"/>
      <c r="K17" s="62">
        <f>SUM(pl!K84)</f>
        <v>8021</v>
      </c>
      <c r="L17" s="31"/>
      <c r="M17" s="62">
        <f>SUM(C17:K17)</f>
        <v>8021</v>
      </c>
    </row>
    <row r="18" spans="1:13" s="11" customFormat="1" ht="21" customHeight="1">
      <c r="A18" s="11" t="s">
        <v>114</v>
      </c>
      <c r="C18" s="63">
        <v>0</v>
      </c>
      <c r="D18" s="31"/>
      <c r="E18" s="63">
        <v>0</v>
      </c>
      <c r="F18" s="62"/>
      <c r="G18" s="63">
        <v>0</v>
      </c>
      <c r="H18" s="62"/>
      <c r="I18" s="63">
        <v>0</v>
      </c>
      <c r="J18" s="49"/>
      <c r="K18" s="63">
        <f>SUM(pl!K24)</f>
        <v>0</v>
      </c>
      <c r="L18" s="31"/>
      <c r="M18" s="63">
        <f>SUM(C18:K18)</f>
        <v>0</v>
      </c>
    </row>
    <row r="19" spans="1:13" ht="21" customHeight="1">
      <c r="A19" s="11" t="s">
        <v>115</v>
      </c>
      <c r="C19" s="31">
        <f>SUM(C17:C18)</f>
        <v>0</v>
      </c>
      <c r="D19" s="31"/>
      <c r="E19" s="31">
        <f>SUM(E17:E18)</f>
        <v>0</v>
      </c>
      <c r="F19" s="31"/>
      <c r="G19" s="31">
        <f>SUM(G17:G18)</f>
        <v>0</v>
      </c>
      <c r="H19" s="31"/>
      <c r="I19" s="31">
        <f>SUM(I17:I18)</f>
        <v>0</v>
      </c>
      <c r="J19" s="31"/>
      <c r="K19" s="31">
        <f>SUM(K17:K18)</f>
        <v>8021</v>
      </c>
      <c r="L19" s="31"/>
      <c r="M19" s="31">
        <f>SUM(M17:M18)</f>
        <v>8021</v>
      </c>
    </row>
    <row r="20" spans="1:13" ht="21" customHeight="1">
      <c r="A20" s="11" t="s">
        <v>181</v>
      </c>
      <c r="C20" s="31">
        <v>0</v>
      </c>
      <c r="D20" s="31"/>
      <c r="E20" s="31">
        <v>0</v>
      </c>
      <c r="F20" s="31"/>
      <c r="G20" s="31">
        <v>6794</v>
      </c>
      <c r="H20" s="31"/>
      <c r="I20" s="31">
        <v>0</v>
      </c>
      <c r="J20" s="31"/>
      <c r="K20" s="31">
        <v>0</v>
      </c>
      <c r="L20" s="31"/>
      <c r="M20" s="62">
        <f>SUM(C20:K20)</f>
        <v>6794</v>
      </c>
    </row>
    <row r="21" spans="1:13" ht="21" customHeight="1">
      <c r="A21" s="11" t="s">
        <v>219</v>
      </c>
      <c r="C21" s="40">
        <v>25500</v>
      </c>
      <c r="D21" s="31"/>
      <c r="E21" s="40">
        <v>127501</v>
      </c>
      <c r="F21" s="31"/>
      <c r="G21" s="40">
        <v>0</v>
      </c>
      <c r="H21" s="31"/>
      <c r="I21" s="40">
        <v>0</v>
      </c>
      <c r="J21" s="31"/>
      <c r="K21" s="40">
        <v>0</v>
      </c>
      <c r="L21" s="31"/>
      <c r="M21" s="63">
        <f>SUM(C21:K21)</f>
        <v>153001</v>
      </c>
    </row>
    <row r="22" spans="1:13" ht="21" customHeight="1" thickBot="1">
      <c r="A22" s="61" t="s">
        <v>186</v>
      </c>
      <c r="B22" s="11"/>
      <c r="C22" s="43">
        <f>SUM(C16,C19:C21)</f>
        <v>280963</v>
      </c>
      <c r="D22" s="2"/>
      <c r="E22" s="43">
        <f>SUM(E16,E19:E21)</f>
        <v>221070</v>
      </c>
      <c r="F22" s="31"/>
      <c r="G22" s="43">
        <f>SUM(G16,G19:G21)</f>
        <v>6794</v>
      </c>
      <c r="H22" s="31"/>
      <c r="I22" s="43">
        <f>SUM(I16,I19:I21)</f>
        <v>16635</v>
      </c>
      <c r="J22" s="31"/>
      <c r="K22" s="43">
        <f>SUM(K16,K19:K21)</f>
        <v>-146875</v>
      </c>
      <c r="L22" s="2"/>
      <c r="M22" s="43">
        <f>SUM(M16,M19:M21)</f>
        <v>378587</v>
      </c>
    </row>
    <row r="23" spans="1:13" ht="16.5" customHeight="1" thickTop="1">
      <c r="A23" s="11"/>
      <c r="C23" s="7">
        <f>C16-bs!M83</f>
        <v>0</v>
      </c>
      <c r="E23" s="7">
        <f>E16-bs!M84</f>
        <v>0</v>
      </c>
      <c r="G23" s="7">
        <f>G16-bs!O84</f>
        <v>0</v>
      </c>
      <c r="I23" s="7">
        <f>I16-bs!M90</f>
        <v>0</v>
      </c>
      <c r="K23" s="7">
        <f>K16-bs!M91</f>
        <v>0</v>
      </c>
      <c r="M23" s="7">
        <f>M16-bs!M93</f>
        <v>0</v>
      </c>
    </row>
    <row r="24" spans="1:13" ht="16.5" customHeight="1">
      <c r="A24" s="11"/>
      <c r="C24" s="7">
        <f>C22-bs!G83</f>
        <v>0</v>
      </c>
      <c r="E24" s="7">
        <f>E22-bs!K84</f>
        <v>0</v>
      </c>
      <c r="G24" s="7">
        <f>G22-bs!K88</f>
        <v>0</v>
      </c>
      <c r="I24" s="7">
        <f>I22-bs!K90</f>
        <v>0</v>
      </c>
      <c r="K24" s="7">
        <f>K22-bs!K91</f>
        <v>0</v>
      </c>
      <c r="M24" s="7">
        <f>M22-bs!K93</f>
        <v>0</v>
      </c>
    </row>
    <row r="25" spans="1:13" ht="21" customHeight="1">
      <c r="A25" s="77" t="s">
        <v>189</v>
      </c>
      <c r="B25" s="3"/>
      <c r="C25" s="4"/>
      <c r="D25" s="4"/>
      <c r="E25" s="4"/>
      <c r="F25" s="4"/>
      <c r="G25" s="4"/>
      <c r="H25" s="4"/>
      <c r="I25" s="4"/>
    </row>
    <row r="31" spans="1:13" ht="21" customHeight="1"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ht="21" customHeight="1"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3:13" ht="21" customHeight="1"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3:13" ht="21" customHeight="1"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3:13" ht="21" customHeight="1"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3:13" ht="21" customHeight="1">
      <c r="C36" s="7"/>
    </row>
    <row r="37" spans="3:13" ht="21" customHeight="1">
      <c r="C37" s="7"/>
    </row>
    <row r="38" spans="3:13" ht="21" customHeight="1">
      <c r="C38" s="7"/>
      <c r="E38" s="7"/>
      <c r="F38" s="7"/>
      <c r="G38" s="7"/>
      <c r="H38" s="7"/>
      <c r="I38" s="7"/>
      <c r="J38" s="7"/>
      <c r="K38" s="7"/>
      <c r="L38" s="7"/>
      <c r="M38" s="7"/>
    </row>
  </sheetData>
  <mergeCells count="2">
    <mergeCell ref="I7:K7"/>
    <mergeCell ref="C6:M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5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N84"/>
  <sheetViews>
    <sheetView showGridLines="0" tabSelected="1" view="pageBreakPreview" topLeftCell="A53" zoomScale="80" zoomScaleNormal="100" zoomScaleSheetLayoutView="80" workbookViewId="0">
      <selection activeCell="M73" sqref="M73"/>
    </sheetView>
  </sheetViews>
  <sheetFormatPr defaultColWidth="10.7109375" defaultRowHeight="21.75" customHeight="1"/>
  <cols>
    <col min="1" max="3" width="11.7109375" style="3" customWidth="1"/>
    <col min="4" max="4" width="14.28515625" style="3" customWidth="1"/>
    <col min="5" max="5" width="5.5703125" style="13" customWidth="1"/>
    <col min="6" max="6" width="3.28515625" style="13" customWidth="1"/>
    <col min="7" max="7" width="16.7109375" style="7" customWidth="1"/>
    <col min="8" max="8" width="2" style="3" customWidth="1"/>
    <col min="9" max="9" width="16.7109375" style="7" customWidth="1"/>
    <col min="10" max="10" width="2" style="3" customWidth="1"/>
    <col min="11" max="11" width="16.7109375" style="7" customWidth="1"/>
    <col min="12" max="12" width="2" style="3" customWidth="1"/>
    <col min="13" max="13" width="16.7109375" style="3" customWidth="1"/>
    <col min="14" max="16384" width="10.7109375" style="3"/>
  </cols>
  <sheetData>
    <row r="1" spans="1:13" ht="21.75" customHeight="1">
      <c r="M1" s="35" t="s">
        <v>111</v>
      </c>
    </row>
    <row r="2" spans="1:13" s="10" customFormat="1" ht="21.75" customHeight="1">
      <c r="A2" s="18" t="s">
        <v>122</v>
      </c>
      <c r="B2" s="18"/>
      <c r="C2" s="37"/>
      <c r="D2" s="37"/>
      <c r="E2" s="20"/>
      <c r="F2" s="20"/>
      <c r="G2" s="21"/>
      <c r="I2" s="21"/>
      <c r="K2" s="21"/>
    </row>
    <row r="3" spans="1:13" s="10" customFormat="1" ht="21.75" customHeight="1">
      <c r="A3" s="18" t="s">
        <v>73</v>
      </c>
      <c r="B3" s="18"/>
      <c r="C3" s="37"/>
      <c r="D3" s="37"/>
      <c r="E3" s="20"/>
      <c r="F3" s="20"/>
      <c r="G3" s="21"/>
      <c r="I3" s="21"/>
      <c r="K3" s="21"/>
    </row>
    <row r="4" spans="1:13" s="19" customFormat="1" ht="21.75" customHeight="1">
      <c r="A4" s="18" t="s">
        <v>183</v>
      </c>
      <c r="B4" s="18"/>
      <c r="C4" s="18"/>
      <c r="D4" s="18"/>
      <c r="G4" s="21"/>
      <c r="H4" s="10"/>
      <c r="I4" s="21"/>
      <c r="J4" s="10"/>
      <c r="K4" s="21"/>
      <c r="L4" s="10"/>
      <c r="M4" s="38"/>
    </row>
    <row r="5" spans="1:13" s="8" customFormat="1" ht="21.75" customHeight="1">
      <c r="D5" s="22"/>
      <c r="E5" s="22"/>
      <c r="G5" s="7"/>
      <c r="H5" s="3"/>
      <c r="I5" s="7"/>
      <c r="J5" s="3"/>
      <c r="K5" s="7"/>
      <c r="L5" s="3"/>
      <c r="M5" s="23" t="s">
        <v>110</v>
      </c>
    </row>
    <row r="6" spans="1:13" s="8" customFormat="1" ht="21.75" customHeight="1">
      <c r="D6" s="22"/>
      <c r="E6" s="22"/>
      <c r="G6" s="106" t="s">
        <v>66</v>
      </c>
      <c r="H6" s="106"/>
      <c r="I6" s="106"/>
      <c r="K6" s="106" t="s">
        <v>65</v>
      </c>
      <c r="L6" s="106"/>
      <c r="M6" s="106"/>
    </row>
    <row r="7" spans="1:13" s="11" customFormat="1" ht="21.75" customHeight="1">
      <c r="D7" s="24"/>
      <c r="E7" s="26"/>
      <c r="G7" s="25">
        <v>2022</v>
      </c>
      <c r="H7" s="26"/>
      <c r="I7" s="25">
        <v>2021</v>
      </c>
      <c r="J7" s="26"/>
      <c r="K7" s="25">
        <v>2022</v>
      </c>
      <c r="L7" s="26"/>
      <c r="M7" s="25">
        <v>2021</v>
      </c>
    </row>
    <row r="8" spans="1:13" s="8" customFormat="1" ht="21.75" customHeight="1">
      <c r="A8" s="12" t="s">
        <v>27</v>
      </c>
      <c r="B8" s="16"/>
      <c r="C8" s="16"/>
      <c r="D8" s="16"/>
      <c r="G8" s="6"/>
      <c r="I8" s="6"/>
      <c r="K8" s="6"/>
      <c r="M8" s="9"/>
    </row>
    <row r="9" spans="1:13" s="8" customFormat="1" ht="21.75" customHeight="1">
      <c r="A9" s="3" t="s">
        <v>169</v>
      </c>
      <c r="B9" s="16"/>
      <c r="C9" s="16"/>
      <c r="D9" s="16"/>
      <c r="G9" s="6">
        <f>SUM(pl!G73)</f>
        <v>-27579</v>
      </c>
      <c r="H9" s="7"/>
      <c r="I9" s="6">
        <f>SUM(pl!I73)</f>
        <v>-79895</v>
      </c>
      <c r="J9" s="7"/>
      <c r="K9" s="6">
        <f>SUM(pl!K73)</f>
        <v>7891</v>
      </c>
      <c r="L9" s="7"/>
      <c r="M9" s="6">
        <f>SUM(pl!M73)</f>
        <v>-35051</v>
      </c>
    </row>
    <row r="10" spans="1:13" s="8" customFormat="1" ht="21.75" customHeight="1">
      <c r="A10" s="3" t="s">
        <v>170</v>
      </c>
      <c r="B10" s="16"/>
      <c r="C10" s="16"/>
      <c r="D10" s="16"/>
      <c r="G10" s="6"/>
      <c r="H10" s="7"/>
      <c r="I10" s="6"/>
      <c r="J10" s="7"/>
      <c r="K10" s="6"/>
      <c r="L10" s="7"/>
      <c r="M10" s="6"/>
    </row>
    <row r="11" spans="1:13" s="8" customFormat="1" ht="21.75" customHeight="1">
      <c r="A11" s="3" t="s">
        <v>51</v>
      </c>
      <c r="B11" s="16"/>
      <c r="C11" s="16"/>
      <c r="D11" s="16"/>
      <c r="G11" s="6"/>
      <c r="H11" s="7"/>
      <c r="I11" s="6"/>
      <c r="J11" s="7"/>
      <c r="K11" s="6"/>
      <c r="L11" s="7"/>
      <c r="M11" s="6"/>
    </row>
    <row r="12" spans="1:13" s="8" customFormat="1" ht="21.75" customHeight="1">
      <c r="A12" s="3" t="s">
        <v>28</v>
      </c>
      <c r="B12" s="16"/>
      <c r="C12" s="16"/>
      <c r="D12" s="16"/>
      <c r="G12" s="39">
        <v>29413</v>
      </c>
      <c r="H12" s="39"/>
      <c r="I12" s="39">
        <v>36883</v>
      </c>
      <c r="J12" s="39"/>
      <c r="K12" s="39">
        <v>4866</v>
      </c>
      <c r="L12" s="39"/>
      <c r="M12" s="39">
        <v>4787</v>
      </c>
    </row>
    <row r="13" spans="1:13" s="8" customFormat="1" ht="21.75" customHeight="1">
      <c r="A13" s="3" t="s">
        <v>153</v>
      </c>
      <c r="B13" s="16"/>
      <c r="C13" s="16"/>
      <c r="D13" s="16"/>
      <c r="G13" s="39">
        <v>0</v>
      </c>
      <c r="H13" s="39"/>
      <c r="I13" s="39">
        <v>1706</v>
      </c>
      <c r="J13" s="39"/>
      <c r="K13" s="39">
        <v>-25980</v>
      </c>
      <c r="L13" s="39"/>
      <c r="M13" s="39">
        <v>0</v>
      </c>
    </row>
    <row r="14" spans="1:13" s="8" customFormat="1" ht="21.75" customHeight="1">
      <c r="A14" s="3" t="s">
        <v>187</v>
      </c>
      <c r="B14" s="16"/>
      <c r="C14" s="16"/>
      <c r="D14" s="16"/>
      <c r="G14" s="39">
        <v>0</v>
      </c>
      <c r="H14" s="39"/>
      <c r="I14" s="39">
        <v>116</v>
      </c>
      <c r="J14" s="39"/>
      <c r="K14" s="39">
        <v>0</v>
      </c>
      <c r="L14" s="39"/>
      <c r="M14" s="39">
        <v>0</v>
      </c>
    </row>
    <row r="15" spans="1:13" s="8" customFormat="1" ht="21.75" customHeight="1">
      <c r="A15" s="3" t="s">
        <v>194</v>
      </c>
      <c r="B15" s="16"/>
      <c r="C15" s="16"/>
      <c r="D15" s="16"/>
      <c r="G15" s="39">
        <v>-791</v>
      </c>
      <c r="H15" s="39"/>
      <c r="I15" s="39">
        <v>177</v>
      </c>
      <c r="J15" s="39"/>
      <c r="K15" s="39">
        <v>-240</v>
      </c>
      <c r="L15" s="39"/>
      <c r="M15" s="39">
        <v>0</v>
      </c>
    </row>
    <row r="16" spans="1:13" s="8" customFormat="1" ht="21.75" customHeight="1">
      <c r="A16" s="3" t="s">
        <v>171</v>
      </c>
      <c r="B16" s="16"/>
      <c r="C16" s="16"/>
      <c r="G16" s="39">
        <v>6</v>
      </c>
      <c r="H16" s="39"/>
      <c r="I16" s="39">
        <v>734</v>
      </c>
      <c r="J16" s="39"/>
      <c r="K16" s="39">
        <v>117</v>
      </c>
      <c r="L16" s="39"/>
      <c r="M16" s="39">
        <v>0</v>
      </c>
    </row>
    <row r="17" spans="1:14" s="8" customFormat="1" ht="21.75" customHeight="1">
      <c r="A17" s="3" t="s">
        <v>64</v>
      </c>
      <c r="B17" s="16"/>
      <c r="C17" s="16"/>
      <c r="G17" s="39">
        <v>1322</v>
      </c>
      <c r="H17" s="39"/>
      <c r="I17" s="39">
        <v>2634</v>
      </c>
      <c r="J17" s="39"/>
      <c r="K17" s="39">
        <v>371</v>
      </c>
      <c r="L17" s="39"/>
      <c r="M17" s="39">
        <v>1027</v>
      </c>
    </row>
    <row r="18" spans="1:14" s="8" customFormat="1" ht="21.75" customHeight="1">
      <c r="A18" s="3" t="s">
        <v>130</v>
      </c>
      <c r="B18" s="16"/>
      <c r="C18" s="16"/>
      <c r="G18" s="39">
        <v>0</v>
      </c>
      <c r="H18" s="39"/>
      <c r="I18" s="39">
        <v>0</v>
      </c>
      <c r="J18" s="39"/>
      <c r="K18" s="39">
        <v>-6550</v>
      </c>
      <c r="L18" s="39"/>
      <c r="M18" s="39">
        <v>0</v>
      </c>
    </row>
    <row r="19" spans="1:14" s="8" customFormat="1" ht="21.75" customHeight="1">
      <c r="A19" s="3" t="s">
        <v>52</v>
      </c>
      <c r="B19" s="16"/>
      <c r="C19" s="16"/>
      <c r="D19" s="16"/>
      <c r="G19" s="39">
        <v>-77</v>
      </c>
      <c r="H19" s="39"/>
      <c r="I19" s="39">
        <v>0</v>
      </c>
      <c r="J19" s="39"/>
      <c r="K19" s="39">
        <v>-3708</v>
      </c>
      <c r="L19" s="39"/>
      <c r="M19" s="39">
        <v>0</v>
      </c>
    </row>
    <row r="20" spans="1:14" s="8" customFormat="1" ht="21.75" customHeight="1">
      <c r="A20" s="3" t="s">
        <v>107</v>
      </c>
      <c r="B20" s="16"/>
      <c r="C20" s="16"/>
      <c r="D20" s="16"/>
      <c r="G20" s="50">
        <v>10619</v>
      </c>
      <c r="H20" s="39"/>
      <c r="I20" s="50">
        <v>11056</v>
      </c>
      <c r="J20" s="39"/>
      <c r="K20" s="50">
        <v>6465</v>
      </c>
      <c r="L20" s="39"/>
      <c r="M20" s="50">
        <v>6173</v>
      </c>
    </row>
    <row r="21" spans="1:14" s="8" customFormat="1" ht="21.75" customHeight="1">
      <c r="A21" s="3" t="s">
        <v>198</v>
      </c>
      <c r="B21" s="16"/>
      <c r="C21" s="16"/>
      <c r="D21" s="16"/>
      <c r="G21" s="51"/>
      <c r="H21" s="51"/>
      <c r="I21" s="51"/>
      <c r="J21" s="51"/>
      <c r="K21" s="51"/>
      <c r="L21" s="51"/>
      <c r="M21" s="51"/>
      <c r="N21" s="16"/>
    </row>
    <row r="22" spans="1:14" s="8" customFormat="1" ht="21.75" customHeight="1">
      <c r="A22" s="3" t="s">
        <v>53</v>
      </c>
      <c r="B22" s="16"/>
      <c r="C22" s="16"/>
      <c r="D22" s="16"/>
      <c r="G22" s="39">
        <f>SUM(G9:G20)</f>
        <v>12913</v>
      </c>
      <c r="H22" s="39"/>
      <c r="I22" s="39">
        <f>SUM(I9:I20)</f>
        <v>-26589</v>
      </c>
      <c r="J22" s="39"/>
      <c r="K22" s="39">
        <f>SUM(K9:K20)</f>
        <v>-16768</v>
      </c>
      <c r="L22" s="39"/>
      <c r="M22" s="39">
        <f>SUM(M9:M20)</f>
        <v>-23064</v>
      </c>
    </row>
    <row r="23" spans="1:14" s="8" customFormat="1" ht="21.75" customHeight="1">
      <c r="A23" s="3" t="s">
        <v>54</v>
      </c>
      <c r="B23" s="16"/>
      <c r="C23" s="16"/>
      <c r="D23" s="16"/>
      <c r="G23" s="39"/>
      <c r="H23" s="39"/>
      <c r="I23" s="39"/>
      <c r="J23" s="39"/>
      <c r="K23" s="39"/>
      <c r="L23" s="39"/>
      <c r="M23" s="39"/>
    </row>
    <row r="24" spans="1:14" s="8" customFormat="1" ht="21.75" customHeight="1">
      <c r="A24" s="3" t="s">
        <v>100</v>
      </c>
      <c r="B24" s="16"/>
      <c r="C24" s="16"/>
      <c r="D24" s="16"/>
      <c r="G24" s="2">
        <v>-61857</v>
      </c>
      <c r="H24" s="2"/>
      <c r="I24" s="2">
        <v>174025</v>
      </c>
      <c r="J24" s="2"/>
      <c r="K24" s="2">
        <v>-9789</v>
      </c>
      <c r="L24" s="2"/>
      <c r="M24" s="2">
        <v>143571</v>
      </c>
    </row>
    <row r="25" spans="1:14" s="8" customFormat="1" ht="21.75" customHeight="1">
      <c r="A25" s="3" t="s">
        <v>29</v>
      </c>
      <c r="B25" s="16"/>
      <c r="C25" s="16"/>
      <c r="D25" s="16"/>
      <c r="G25" s="39">
        <v>494</v>
      </c>
      <c r="H25" s="2"/>
      <c r="I25" s="39">
        <v>2902</v>
      </c>
      <c r="J25" s="2"/>
      <c r="K25" s="39">
        <v>2247</v>
      </c>
      <c r="L25" s="2"/>
      <c r="M25" s="39">
        <v>-546</v>
      </c>
    </row>
    <row r="26" spans="1:14" s="8" customFormat="1" ht="21.75" customHeight="1">
      <c r="A26" s="3" t="s">
        <v>172</v>
      </c>
      <c r="B26" s="16"/>
      <c r="C26" s="16"/>
      <c r="D26" s="16"/>
      <c r="G26" s="2">
        <v>-15323</v>
      </c>
      <c r="H26" s="2"/>
      <c r="I26" s="2">
        <v>0</v>
      </c>
      <c r="J26" s="2"/>
      <c r="K26" s="2">
        <v>-3707</v>
      </c>
      <c r="L26" s="2"/>
      <c r="M26" s="2">
        <v>0</v>
      </c>
    </row>
    <row r="27" spans="1:14" s="8" customFormat="1" ht="21.75" customHeight="1">
      <c r="A27" s="3" t="s">
        <v>30</v>
      </c>
      <c r="B27" s="16"/>
      <c r="C27" s="16"/>
      <c r="D27" s="16"/>
      <c r="G27" s="2">
        <v>-678</v>
      </c>
      <c r="H27" s="2"/>
      <c r="I27" s="2">
        <v>2286</v>
      </c>
      <c r="J27" s="2"/>
      <c r="K27" s="2">
        <v>-1518</v>
      </c>
      <c r="L27" s="2"/>
      <c r="M27" s="2">
        <v>1260</v>
      </c>
    </row>
    <row r="28" spans="1:14" s="8" customFormat="1" ht="21.75" customHeight="1">
      <c r="A28" s="3" t="s">
        <v>31</v>
      </c>
      <c r="B28" s="16"/>
      <c r="C28" s="16"/>
      <c r="D28" s="16"/>
      <c r="G28" s="64"/>
      <c r="H28" s="2"/>
      <c r="I28" s="64"/>
      <c r="J28" s="2"/>
      <c r="K28" s="64"/>
      <c r="L28" s="2"/>
      <c r="M28" s="64"/>
    </row>
    <row r="29" spans="1:14" s="8" customFormat="1" ht="21.75" customHeight="1">
      <c r="A29" s="3" t="s">
        <v>50</v>
      </c>
      <c r="B29" s="16"/>
      <c r="C29" s="16"/>
      <c r="D29" s="16"/>
      <c r="G29" s="31">
        <v>11300</v>
      </c>
      <c r="H29" s="31"/>
      <c r="I29" s="31">
        <v>-86620</v>
      </c>
      <c r="J29" s="31"/>
      <c r="K29" s="31">
        <v>12078</v>
      </c>
      <c r="L29" s="31"/>
      <c r="M29" s="31">
        <v>-68335</v>
      </c>
    </row>
    <row r="30" spans="1:14" s="8" customFormat="1" ht="21.75" customHeight="1">
      <c r="A30" s="3" t="s">
        <v>173</v>
      </c>
      <c r="B30" s="16"/>
      <c r="C30" s="16"/>
      <c r="D30" s="16"/>
      <c r="G30" s="31">
        <v>8148</v>
      </c>
      <c r="H30" s="31"/>
      <c r="I30" s="31">
        <v>0</v>
      </c>
      <c r="J30" s="31"/>
      <c r="K30" s="31">
        <v>6975</v>
      </c>
      <c r="L30" s="31"/>
      <c r="M30" s="31">
        <v>0</v>
      </c>
    </row>
    <row r="31" spans="1:14" s="8" customFormat="1" ht="21.75" customHeight="1">
      <c r="A31" s="8" t="s">
        <v>188</v>
      </c>
      <c r="B31" s="16"/>
      <c r="C31" s="16"/>
      <c r="D31" s="16"/>
      <c r="G31" s="40">
        <v>-1308</v>
      </c>
      <c r="H31" s="2"/>
      <c r="I31" s="40">
        <v>1308</v>
      </c>
      <c r="J31" s="2"/>
      <c r="K31" s="40">
        <v>-2229</v>
      </c>
      <c r="L31" s="2"/>
      <c r="M31" s="40">
        <v>2229</v>
      </c>
    </row>
    <row r="32" spans="1:14" s="8" customFormat="1" ht="21.75" customHeight="1">
      <c r="A32" s="8" t="s">
        <v>119</v>
      </c>
      <c r="C32" s="48"/>
      <c r="G32" s="39">
        <f>SUM(G22:G31)</f>
        <v>-46311</v>
      </c>
      <c r="H32" s="39"/>
      <c r="I32" s="39">
        <f>SUM(I22:I31)</f>
        <v>67312</v>
      </c>
      <c r="J32" s="39"/>
      <c r="K32" s="39">
        <f>SUM(K22:K31)</f>
        <v>-12711</v>
      </c>
      <c r="L32" s="39"/>
      <c r="M32" s="39">
        <f>SUM(M22:M31)</f>
        <v>55115</v>
      </c>
    </row>
    <row r="33" spans="1:13" s="8" customFormat="1" ht="21.75" customHeight="1">
      <c r="A33" s="8" t="s">
        <v>174</v>
      </c>
      <c r="C33" s="48"/>
      <c r="G33" s="39">
        <v>16847</v>
      </c>
      <c r="H33" s="39"/>
      <c r="I33" s="39">
        <v>511</v>
      </c>
      <c r="J33" s="39"/>
      <c r="K33" s="39">
        <v>0</v>
      </c>
      <c r="L33" s="39"/>
      <c r="M33" s="39">
        <v>0</v>
      </c>
    </row>
    <row r="34" spans="1:13" s="8" customFormat="1" ht="21.75" customHeight="1">
      <c r="A34" s="8" t="s">
        <v>175</v>
      </c>
      <c r="C34" s="48"/>
      <c r="G34" s="40">
        <v>-12663</v>
      </c>
      <c r="H34" s="2"/>
      <c r="I34" s="40">
        <v>-9660</v>
      </c>
      <c r="J34" s="2"/>
      <c r="K34" s="40">
        <v>-4947</v>
      </c>
      <c r="L34" s="2"/>
      <c r="M34" s="40">
        <v>-4690</v>
      </c>
    </row>
    <row r="35" spans="1:13" s="8" customFormat="1" ht="21.75" customHeight="1">
      <c r="A35" s="18" t="s">
        <v>222</v>
      </c>
      <c r="C35" s="48"/>
      <c r="G35" s="40">
        <f>SUM(G32:G34)</f>
        <v>-42127</v>
      </c>
      <c r="H35" s="2"/>
      <c r="I35" s="40">
        <f>SUM(I32:I34)</f>
        <v>58163</v>
      </c>
      <c r="J35" s="2"/>
      <c r="K35" s="40">
        <f>SUM(K32:K34)</f>
        <v>-17658</v>
      </c>
      <c r="L35" s="2"/>
      <c r="M35" s="40">
        <f>SUM(M32:M34)</f>
        <v>50425</v>
      </c>
    </row>
    <row r="36" spans="1:13" s="8" customFormat="1" ht="21.75" customHeight="1">
      <c r="A36" s="16"/>
      <c r="B36" s="16"/>
      <c r="C36" s="16"/>
      <c r="D36" s="16"/>
    </row>
    <row r="37" spans="1:13" s="8" customFormat="1" ht="21.75" customHeight="1">
      <c r="A37" s="16"/>
      <c r="B37" s="16"/>
      <c r="C37" s="16"/>
      <c r="D37" s="16"/>
    </row>
    <row r="38" spans="1:13" ht="21.75" customHeight="1">
      <c r="A38" s="77" t="s">
        <v>189</v>
      </c>
      <c r="D38" s="14"/>
      <c r="E38" s="4"/>
      <c r="F38" s="4"/>
    </row>
    <row r="39" spans="1:13" ht="21.75" customHeight="1">
      <c r="M39" s="35" t="s">
        <v>111</v>
      </c>
    </row>
    <row r="40" spans="1:13" s="10" customFormat="1" ht="21.75" customHeight="1">
      <c r="A40" s="18" t="s">
        <v>122</v>
      </c>
      <c r="B40" s="37"/>
      <c r="C40" s="37"/>
      <c r="D40" s="19"/>
      <c r="E40" s="20"/>
      <c r="F40" s="20"/>
      <c r="G40" s="21"/>
      <c r="I40" s="21"/>
      <c r="K40" s="21"/>
    </row>
    <row r="41" spans="1:13" s="10" customFormat="1" ht="21.75" customHeight="1">
      <c r="A41" s="18" t="s">
        <v>74</v>
      </c>
      <c r="B41" s="37"/>
      <c r="C41" s="37"/>
      <c r="D41" s="19"/>
      <c r="E41" s="20"/>
      <c r="F41" s="20"/>
      <c r="G41" s="21"/>
      <c r="I41" s="21"/>
      <c r="K41" s="21"/>
    </row>
    <row r="42" spans="1:13" s="19" customFormat="1" ht="21.75" customHeight="1">
      <c r="A42" s="18" t="str">
        <f>A4</f>
        <v>For the six-month period ended 30 June 2022</v>
      </c>
      <c r="B42" s="18"/>
      <c r="C42" s="18"/>
      <c r="G42" s="21"/>
      <c r="H42" s="10"/>
      <c r="I42" s="21"/>
      <c r="J42" s="10"/>
      <c r="K42" s="21"/>
      <c r="L42" s="10"/>
      <c r="M42" s="38"/>
    </row>
    <row r="43" spans="1:13" s="8" customFormat="1" ht="21.75" customHeight="1">
      <c r="D43" s="22"/>
      <c r="E43" s="22"/>
      <c r="G43" s="7"/>
      <c r="H43" s="3"/>
      <c r="I43" s="7"/>
      <c r="J43" s="3"/>
      <c r="K43" s="7"/>
      <c r="L43" s="3"/>
      <c r="M43" s="23" t="s">
        <v>110</v>
      </c>
    </row>
    <row r="44" spans="1:13" s="8" customFormat="1" ht="21.75" customHeight="1">
      <c r="D44" s="22"/>
      <c r="E44" s="22"/>
      <c r="G44" s="106" t="s">
        <v>66</v>
      </c>
      <c r="H44" s="106"/>
      <c r="I44" s="106"/>
      <c r="K44" s="106" t="s">
        <v>65</v>
      </c>
      <c r="L44" s="106"/>
      <c r="M44" s="106"/>
    </row>
    <row r="45" spans="1:13" s="11" customFormat="1" ht="21.75" customHeight="1">
      <c r="D45" s="24"/>
      <c r="E45" s="26"/>
      <c r="G45" s="25">
        <f>G7</f>
        <v>2022</v>
      </c>
      <c r="H45" s="26"/>
      <c r="I45" s="25">
        <f>I7</f>
        <v>2021</v>
      </c>
      <c r="J45" s="26"/>
      <c r="K45" s="25">
        <f>K7</f>
        <v>2022</v>
      </c>
      <c r="L45" s="26"/>
      <c r="M45" s="25">
        <f>M7</f>
        <v>2021</v>
      </c>
    </row>
    <row r="46" spans="1:13" s="8" customFormat="1" ht="21.75" customHeight="1">
      <c r="A46" s="12" t="s">
        <v>32</v>
      </c>
      <c r="B46" s="16"/>
      <c r="C46" s="16"/>
      <c r="D46" s="16"/>
      <c r="G46" s="6"/>
      <c r="I46" s="6"/>
      <c r="K46" s="6"/>
      <c r="M46" s="9"/>
    </row>
    <row r="47" spans="1:13" s="8" customFormat="1" ht="21.75" customHeight="1">
      <c r="A47" s="3" t="s">
        <v>203</v>
      </c>
      <c r="B47" s="16"/>
      <c r="C47" s="16"/>
      <c r="D47" s="16"/>
      <c r="G47" s="6">
        <v>0</v>
      </c>
      <c r="I47" s="6">
        <v>0</v>
      </c>
      <c r="K47" s="6">
        <v>79000</v>
      </c>
      <c r="M47" s="39">
        <v>11150</v>
      </c>
    </row>
    <row r="48" spans="1:13" s="8" customFormat="1" ht="21.75" customHeight="1">
      <c r="A48" s="3" t="s">
        <v>204</v>
      </c>
      <c r="B48" s="16"/>
      <c r="C48" s="16"/>
      <c r="D48" s="16"/>
      <c r="G48" s="6">
        <v>0</v>
      </c>
      <c r="I48" s="6">
        <v>0</v>
      </c>
      <c r="K48" s="39">
        <v>-61000</v>
      </c>
      <c r="L48" s="39"/>
      <c r="M48" s="6">
        <v>-4250</v>
      </c>
    </row>
    <row r="49" spans="1:13" s="8" customFormat="1" ht="21.75" customHeight="1">
      <c r="A49" s="3" t="s">
        <v>199</v>
      </c>
      <c r="B49" s="16"/>
      <c r="C49" s="16"/>
      <c r="D49" s="16"/>
      <c r="G49" s="2">
        <v>-51</v>
      </c>
      <c r="I49" s="6">
        <v>134</v>
      </c>
      <c r="K49" s="39">
        <v>-50</v>
      </c>
      <c r="L49" s="39"/>
      <c r="M49" s="6">
        <v>135</v>
      </c>
    </row>
    <row r="50" spans="1:13" s="8" customFormat="1" ht="21.75" customHeight="1">
      <c r="A50" s="3" t="s">
        <v>205</v>
      </c>
      <c r="B50" s="16"/>
      <c r="C50" s="16"/>
      <c r="D50" s="16"/>
      <c r="G50" s="6">
        <v>0</v>
      </c>
      <c r="I50" s="6">
        <v>0</v>
      </c>
      <c r="J50" s="39"/>
      <c r="K50" s="39">
        <v>10330</v>
      </c>
      <c r="L50" s="39"/>
      <c r="M50" s="6">
        <v>0</v>
      </c>
    </row>
    <row r="51" spans="1:13" s="8" customFormat="1" ht="21.75" customHeight="1">
      <c r="A51" s="3" t="s">
        <v>176</v>
      </c>
      <c r="B51" s="16"/>
      <c r="C51" s="16"/>
      <c r="D51" s="16"/>
      <c r="G51" s="6">
        <v>2587</v>
      </c>
      <c r="I51" s="39">
        <v>0</v>
      </c>
      <c r="J51" s="39"/>
      <c r="K51" s="39">
        <v>2248</v>
      </c>
      <c r="L51" s="39"/>
      <c r="M51" s="39">
        <v>0</v>
      </c>
    </row>
    <row r="52" spans="1:13" s="8" customFormat="1" ht="21.75" customHeight="1">
      <c r="A52" s="3" t="s">
        <v>177</v>
      </c>
      <c r="B52" s="16"/>
      <c r="C52" s="16"/>
      <c r="D52" s="16"/>
      <c r="G52" s="39">
        <v>-8497</v>
      </c>
      <c r="H52" s="39"/>
      <c r="I52" s="39">
        <v>-998</v>
      </c>
      <c r="J52" s="39"/>
      <c r="K52" s="39">
        <v>-4536</v>
      </c>
      <c r="L52" s="39"/>
      <c r="M52" s="39">
        <v>-411</v>
      </c>
    </row>
    <row r="53" spans="1:13" s="8" customFormat="1" ht="21.75" customHeight="1">
      <c r="A53" s="3" t="s">
        <v>131</v>
      </c>
      <c r="B53" s="16"/>
      <c r="C53" s="16"/>
      <c r="D53" s="16"/>
      <c r="G53" s="39">
        <v>0</v>
      </c>
      <c r="H53" s="39"/>
      <c r="I53" s="39">
        <v>0</v>
      </c>
      <c r="J53" s="39"/>
      <c r="K53" s="39">
        <v>1277</v>
      </c>
      <c r="L53" s="39"/>
      <c r="M53" s="39">
        <v>1900</v>
      </c>
    </row>
    <row r="54" spans="1:13" s="8" customFormat="1" ht="21.75" customHeight="1">
      <c r="A54" s="3" t="s">
        <v>223</v>
      </c>
      <c r="B54" s="16"/>
      <c r="C54" s="16"/>
      <c r="D54" s="16"/>
      <c r="G54" s="39">
        <v>0</v>
      </c>
      <c r="H54" s="39"/>
      <c r="I54" s="39">
        <v>0</v>
      </c>
      <c r="J54" s="39"/>
      <c r="K54" s="39">
        <v>-21620</v>
      </c>
      <c r="L54" s="39"/>
      <c r="M54" s="39">
        <v>0</v>
      </c>
    </row>
    <row r="55" spans="1:13" s="8" customFormat="1" ht="21.75" customHeight="1">
      <c r="A55" s="3" t="s">
        <v>108</v>
      </c>
      <c r="B55" s="16"/>
      <c r="C55" s="16"/>
      <c r="D55" s="16"/>
      <c r="G55" s="50">
        <v>77</v>
      </c>
      <c r="H55" s="39"/>
      <c r="I55" s="50">
        <v>0</v>
      </c>
      <c r="J55" s="39"/>
      <c r="K55" s="50">
        <v>3073</v>
      </c>
      <c r="L55" s="39"/>
      <c r="M55" s="50">
        <v>0</v>
      </c>
    </row>
    <row r="56" spans="1:13" s="8" customFormat="1" ht="21.75" customHeight="1">
      <c r="A56" s="12" t="s">
        <v>178</v>
      </c>
      <c r="B56" s="16"/>
      <c r="C56" s="16"/>
      <c r="D56" s="16"/>
      <c r="G56" s="50">
        <f>SUM(G47:G55)</f>
        <v>-5884</v>
      </c>
      <c r="H56" s="39"/>
      <c r="I56" s="50">
        <f>SUM(I47:I55)</f>
        <v>-864</v>
      </c>
      <c r="J56" s="39"/>
      <c r="K56" s="50">
        <f>SUM(K47:K55)</f>
        <v>8722</v>
      </c>
      <c r="L56" s="39"/>
      <c r="M56" s="50">
        <f>SUM(M47:M55)</f>
        <v>8524</v>
      </c>
    </row>
    <row r="57" spans="1:13" s="8" customFormat="1" ht="21.75" customHeight="1">
      <c r="A57" s="12" t="s">
        <v>33</v>
      </c>
      <c r="B57" s="16"/>
      <c r="C57" s="16"/>
      <c r="D57" s="16"/>
      <c r="G57" s="39"/>
      <c r="H57" s="39"/>
      <c r="I57" s="39"/>
      <c r="J57" s="39"/>
      <c r="K57" s="39"/>
      <c r="L57" s="39"/>
      <c r="M57" s="39"/>
    </row>
    <row r="58" spans="1:13" s="8" customFormat="1" ht="21.75" customHeight="1">
      <c r="A58" s="3" t="s">
        <v>179</v>
      </c>
      <c r="B58" s="16"/>
      <c r="C58" s="16"/>
      <c r="D58" s="16"/>
      <c r="G58" s="39">
        <v>-85593</v>
      </c>
      <c r="H58" s="39"/>
      <c r="I58" s="39">
        <v>-9942</v>
      </c>
      <c r="J58" s="39"/>
      <c r="K58" s="39">
        <v>-73042</v>
      </c>
      <c r="L58" s="39"/>
      <c r="M58" s="39">
        <v>-15602</v>
      </c>
    </row>
    <row r="59" spans="1:13" s="8" customFormat="1" ht="21.75" customHeight="1">
      <c r="A59" s="3" t="s">
        <v>206</v>
      </c>
      <c r="B59" s="16"/>
      <c r="C59" s="16"/>
      <c r="D59" s="16"/>
      <c r="G59" s="39">
        <v>42985</v>
      </c>
      <c r="H59" s="39"/>
      <c r="I59" s="39">
        <v>22000</v>
      </c>
      <c r="J59" s="39"/>
      <c r="K59" s="39">
        <v>26746</v>
      </c>
      <c r="L59" s="39"/>
      <c r="M59" s="39">
        <v>19500</v>
      </c>
    </row>
    <row r="60" spans="1:13" s="8" customFormat="1" ht="21.75" customHeight="1">
      <c r="A60" s="3" t="s">
        <v>207</v>
      </c>
      <c r="B60" s="16"/>
      <c r="C60" s="16"/>
      <c r="D60" s="16"/>
      <c r="G60" s="39">
        <v>-12039</v>
      </c>
      <c r="H60" s="39"/>
      <c r="I60" s="39">
        <v>-9782</v>
      </c>
      <c r="J60" s="39"/>
      <c r="K60" s="39">
        <v>-8388</v>
      </c>
      <c r="L60" s="39"/>
      <c r="M60" s="39">
        <v>-3912</v>
      </c>
    </row>
    <row r="61" spans="1:13" s="8" customFormat="1" ht="21.75" customHeight="1">
      <c r="A61" s="3" t="s">
        <v>208</v>
      </c>
      <c r="B61" s="16"/>
      <c r="C61" s="16"/>
      <c r="D61" s="16"/>
      <c r="G61" s="39">
        <v>0</v>
      </c>
      <c r="H61" s="39"/>
      <c r="I61" s="39">
        <v>0</v>
      </c>
      <c r="J61" s="39"/>
      <c r="K61" s="39">
        <v>3000</v>
      </c>
      <c r="L61" s="39"/>
      <c r="M61" s="39">
        <v>0</v>
      </c>
    </row>
    <row r="62" spans="1:13" s="8" customFormat="1" ht="21.75" customHeight="1">
      <c r="A62" s="3" t="s">
        <v>212</v>
      </c>
      <c r="B62" s="16"/>
      <c r="C62" s="16"/>
      <c r="D62" s="16"/>
      <c r="G62" s="39">
        <v>0</v>
      </c>
      <c r="H62" s="39"/>
      <c r="I62" s="39">
        <v>0</v>
      </c>
      <c r="J62" s="39"/>
      <c r="K62" s="39">
        <v>-13779</v>
      </c>
      <c r="L62" s="39"/>
      <c r="M62" s="39">
        <v>0</v>
      </c>
    </row>
    <row r="63" spans="1:13" s="8" customFormat="1" ht="21.75" customHeight="1">
      <c r="A63" s="3" t="s">
        <v>209</v>
      </c>
      <c r="B63" s="16"/>
      <c r="C63" s="16"/>
      <c r="D63" s="16"/>
      <c r="G63" s="39">
        <v>10000</v>
      </c>
      <c r="H63" s="39"/>
      <c r="I63" s="39">
        <v>0</v>
      </c>
      <c r="J63" s="39"/>
      <c r="K63" s="39">
        <v>0</v>
      </c>
      <c r="L63" s="39"/>
      <c r="M63" s="39">
        <v>0</v>
      </c>
    </row>
    <row r="64" spans="1:13" s="8" customFormat="1" ht="21.75" customHeight="1">
      <c r="A64" s="3" t="s">
        <v>210</v>
      </c>
      <c r="B64" s="16"/>
      <c r="C64" s="16"/>
      <c r="D64" s="16"/>
      <c r="G64" s="39">
        <v>30000</v>
      </c>
      <c r="H64" s="39"/>
      <c r="I64" s="39">
        <v>0</v>
      </c>
      <c r="J64" s="39"/>
      <c r="K64" s="39">
        <v>0</v>
      </c>
      <c r="L64" s="39"/>
      <c r="M64" s="39">
        <v>0</v>
      </c>
    </row>
    <row r="65" spans="1:13" s="8" customFormat="1" ht="21.75" customHeight="1">
      <c r="A65" s="3" t="s">
        <v>211</v>
      </c>
      <c r="B65" s="16"/>
      <c r="C65" s="16"/>
      <c r="D65" s="16"/>
      <c r="G65" s="39">
        <v>-5000</v>
      </c>
      <c r="H65" s="39"/>
      <c r="I65" s="39">
        <v>0</v>
      </c>
      <c r="J65" s="39"/>
      <c r="K65" s="39">
        <v>0</v>
      </c>
      <c r="L65" s="39"/>
      <c r="M65" s="39">
        <v>0</v>
      </c>
    </row>
    <row r="66" spans="1:13" s="8" customFormat="1" ht="21.75" customHeight="1">
      <c r="A66" s="3" t="s">
        <v>180</v>
      </c>
      <c r="B66" s="16"/>
      <c r="C66" s="16"/>
      <c r="D66" s="16"/>
      <c r="G66" s="39"/>
      <c r="H66" s="39"/>
      <c r="I66" s="39"/>
      <c r="J66" s="39"/>
      <c r="K66" s="39"/>
      <c r="L66" s="39"/>
      <c r="M66" s="39"/>
    </row>
    <row r="67" spans="1:13" s="8" customFormat="1" ht="21.75" customHeight="1">
      <c r="A67" s="3" t="s">
        <v>149</v>
      </c>
      <c r="B67" s="16"/>
      <c r="C67" s="16"/>
      <c r="D67" s="16"/>
      <c r="G67" s="39">
        <v>380</v>
      </c>
      <c r="H67" s="39"/>
      <c r="I67" s="39">
        <v>0</v>
      </c>
      <c r="J67" s="39"/>
      <c r="K67" s="39">
        <v>0</v>
      </c>
      <c r="L67" s="39"/>
      <c r="M67" s="39">
        <v>0</v>
      </c>
    </row>
    <row r="68" spans="1:13" s="8" customFormat="1" ht="21.75" customHeight="1">
      <c r="A68" s="3" t="s">
        <v>147</v>
      </c>
      <c r="B68" s="16"/>
      <c r="C68" s="16"/>
      <c r="D68" s="16"/>
      <c r="G68" s="39">
        <v>-38</v>
      </c>
      <c r="H68" s="39"/>
      <c r="I68" s="39">
        <v>0</v>
      </c>
      <c r="J68" s="39"/>
      <c r="K68" s="39">
        <v>-15</v>
      </c>
      <c r="L68" s="39"/>
      <c r="M68" s="39">
        <v>0</v>
      </c>
    </row>
    <row r="69" spans="1:13" s="8" customFormat="1" ht="21.75" customHeight="1">
      <c r="A69" s="3" t="s">
        <v>103</v>
      </c>
      <c r="B69" s="16"/>
      <c r="C69" s="16"/>
      <c r="D69" s="16"/>
      <c r="G69" s="39">
        <v>-7397</v>
      </c>
      <c r="H69" s="39"/>
      <c r="I69" s="39">
        <v>-8747</v>
      </c>
      <c r="J69" s="39"/>
      <c r="K69" s="39">
        <v>-4299</v>
      </c>
      <c r="L69" s="39"/>
      <c r="M69" s="39">
        <v>-1243</v>
      </c>
    </row>
    <row r="70" spans="1:13" s="8" customFormat="1" ht="21.75" customHeight="1">
      <c r="A70" s="3" t="s">
        <v>150</v>
      </c>
      <c r="B70" s="16"/>
      <c r="C70" s="16"/>
      <c r="D70" s="16"/>
      <c r="G70" s="39">
        <v>50000</v>
      </c>
      <c r="H70" s="39"/>
      <c r="I70" s="39">
        <v>0</v>
      </c>
      <c r="J70" s="39"/>
      <c r="K70" s="39">
        <v>50000</v>
      </c>
      <c r="L70" s="39"/>
      <c r="M70" s="39">
        <v>0</v>
      </c>
    </row>
    <row r="71" spans="1:13" s="8" customFormat="1" ht="21.75" customHeight="1">
      <c r="A71" s="3" t="s">
        <v>226</v>
      </c>
      <c r="B71" s="16"/>
      <c r="C71" s="16"/>
      <c r="D71" s="16"/>
      <c r="G71" s="39">
        <v>153000</v>
      </c>
      <c r="H71" s="39"/>
      <c r="I71" s="39">
        <v>0</v>
      </c>
      <c r="J71" s="39"/>
      <c r="K71" s="39">
        <v>153000</v>
      </c>
      <c r="L71" s="39"/>
      <c r="M71" s="39">
        <v>0</v>
      </c>
    </row>
    <row r="72" spans="1:13" s="8" customFormat="1" ht="21.75" customHeight="1">
      <c r="A72" s="3" t="s">
        <v>109</v>
      </c>
      <c r="B72" s="16"/>
      <c r="C72" s="16"/>
      <c r="D72" s="16"/>
      <c r="G72" s="50">
        <v>-10432</v>
      </c>
      <c r="H72" s="39"/>
      <c r="I72" s="39">
        <v>-11056</v>
      </c>
      <c r="J72" s="39"/>
      <c r="K72" s="50">
        <v>-6266</v>
      </c>
      <c r="L72" s="39"/>
      <c r="M72" s="39">
        <v>-6173</v>
      </c>
    </row>
    <row r="73" spans="1:13" s="8" customFormat="1" ht="21.75" customHeight="1">
      <c r="A73" s="12" t="s">
        <v>105</v>
      </c>
      <c r="B73" s="16"/>
      <c r="C73" s="16"/>
      <c r="D73" s="16"/>
      <c r="G73" s="52">
        <f>SUM(G58:G72)</f>
        <v>165866</v>
      </c>
      <c r="H73" s="39"/>
      <c r="I73" s="52">
        <f>SUM(I58:I72)</f>
        <v>-17527</v>
      </c>
      <c r="J73" s="39"/>
      <c r="K73" s="52">
        <f>SUM(K58:K72)</f>
        <v>126957</v>
      </c>
      <c r="L73" s="39"/>
      <c r="M73" s="52">
        <f>SUM(M58:M72)</f>
        <v>-7430</v>
      </c>
    </row>
    <row r="74" spans="1:13" s="8" customFormat="1" ht="21.75" customHeight="1">
      <c r="A74" s="12" t="s">
        <v>200</v>
      </c>
      <c r="B74" s="16"/>
      <c r="C74" s="16"/>
      <c r="D74" s="16"/>
      <c r="G74" s="39">
        <f>SUM(G35,G56,G73:G73)</f>
        <v>117855</v>
      </c>
      <c r="H74" s="39"/>
      <c r="I74" s="39">
        <f>SUM(I35,I56,I73:I73)</f>
        <v>39772</v>
      </c>
      <c r="J74" s="39"/>
      <c r="K74" s="39">
        <f>SUM(K35,K56,K73)</f>
        <v>118021</v>
      </c>
      <c r="L74" s="39"/>
      <c r="M74" s="39">
        <f>SUM(M35,M56,M73)</f>
        <v>51519</v>
      </c>
    </row>
    <row r="75" spans="1:13" s="8" customFormat="1" ht="21.75" customHeight="1">
      <c r="A75" s="3" t="s">
        <v>120</v>
      </c>
      <c r="B75" s="16"/>
      <c r="C75" s="16"/>
      <c r="D75" s="16"/>
      <c r="G75" s="50">
        <v>28069</v>
      </c>
      <c r="H75" s="39"/>
      <c r="I75" s="50">
        <v>68574</v>
      </c>
      <c r="J75" s="39"/>
      <c r="K75" s="50">
        <v>5457</v>
      </c>
      <c r="L75" s="39"/>
      <c r="M75" s="50">
        <v>38569</v>
      </c>
    </row>
    <row r="76" spans="1:13" s="8" customFormat="1" ht="21.75" customHeight="1" thickBot="1">
      <c r="A76" s="12" t="s">
        <v>224</v>
      </c>
      <c r="B76" s="16"/>
      <c r="C76" s="16"/>
      <c r="D76" s="16"/>
      <c r="G76" s="53">
        <f>SUM(G74:G75)</f>
        <v>145924</v>
      </c>
      <c r="H76" s="39"/>
      <c r="I76" s="53">
        <f>SUM(I74:I75)</f>
        <v>108346</v>
      </c>
      <c r="J76" s="39"/>
      <c r="K76" s="53">
        <f>SUM(K74:K75)</f>
        <v>123478</v>
      </c>
      <c r="L76" s="39"/>
      <c r="M76" s="53">
        <f>SUM(M74:M75)</f>
        <v>90088</v>
      </c>
    </row>
    <row r="77" spans="1:13" s="8" customFormat="1" ht="21.75" customHeight="1" thickTop="1">
      <c r="B77" s="16"/>
      <c r="C77" s="16"/>
      <c r="D77" s="16"/>
      <c r="G77" s="39">
        <f>G76-bs!G11</f>
        <v>0</v>
      </c>
      <c r="H77" s="39"/>
      <c r="I77" s="39"/>
      <c r="J77" s="39"/>
      <c r="K77" s="39">
        <f>K76-bs!K11</f>
        <v>0</v>
      </c>
      <c r="L77" s="39"/>
      <c r="M77" s="39"/>
    </row>
    <row r="78" spans="1:13" s="8" customFormat="1" ht="21.75" customHeight="1">
      <c r="A78" s="12" t="s">
        <v>34</v>
      </c>
      <c r="B78" s="16"/>
      <c r="C78" s="16"/>
      <c r="D78" s="16"/>
      <c r="G78" s="39"/>
      <c r="H78" s="39"/>
      <c r="I78" s="39"/>
      <c r="J78" s="39"/>
      <c r="K78" s="39"/>
      <c r="L78" s="39"/>
      <c r="M78" s="39"/>
    </row>
    <row r="79" spans="1:13" s="8" customFormat="1" ht="21.75" customHeight="1">
      <c r="A79" s="3" t="s">
        <v>75</v>
      </c>
      <c r="B79" s="16"/>
      <c r="C79" s="16"/>
      <c r="D79" s="16"/>
      <c r="G79" s="39"/>
      <c r="H79" s="39"/>
      <c r="I79" s="39"/>
      <c r="J79" s="39"/>
      <c r="K79" s="39"/>
      <c r="L79" s="39"/>
      <c r="M79" s="39"/>
    </row>
    <row r="80" spans="1:13" s="8" customFormat="1" ht="21.75" customHeight="1">
      <c r="A80" s="16" t="s">
        <v>102</v>
      </c>
      <c r="B80" s="16"/>
      <c r="C80" s="16"/>
      <c r="D80" s="16"/>
    </row>
    <row r="81" spans="1:13" s="8" customFormat="1" ht="21.75" customHeight="1">
      <c r="A81" s="8" t="s">
        <v>76</v>
      </c>
      <c r="B81" s="16"/>
      <c r="C81" s="16"/>
      <c r="D81" s="16"/>
      <c r="G81" s="39">
        <v>923</v>
      </c>
      <c r="H81" s="39"/>
      <c r="I81" s="39">
        <v>-208</v>
      </c>
      <c r="J81" s="39"/>
      <c r="K81" s="39">
        <v>-34</v>
      </c>
      <c r="L81" s="39"/>
      <c r="M81" s="39">
        <v>-204</v>
      </c>
    </row>
    <row r="82" spans="1:13" s="8" customFormat="1" ht="21.75" customHeight="1">
      <c r="A82" s="3" t="s">
        <v>132</v>
      </c>
      <c r="B82" s="16"/>
      <c r="C82" s="16"/>
      <c r="D82" s="16"/>
      <c r="G82" s="6">
        <v>-8969</v>
      </c>
      <c r="I82" s="6">
        <v>0</v>
      </c>
      <c r="K82" s="6">
        <v>-8450</v>
      </c>
      <c r="M82" s="6">
        <v>0</v>
      </c>
    </row>
    <row r="83" spans="1:13" s="8" customFormat="1" ht="21.75" customHeight="1">
      <c r="A83" s="3"/>
      <c r="B83" s="16"/>
      <c r="C83" s="16"/>
      <c r="D83" s="16"/>
      <c r="G83" s="6"/>
      <c r="I83" s="6"/>
      <c r="K83" s="6"/>
      <c r="M83" s="6"/>
    </row>
    <row r="84" spans="1:13" s="8" customFormat="1" ht="21.75" customHeight="1">
      <c r="A84" s="77" t="s">
        <v>189</v>
      </c>
      <c r="B84" s="16"/>
      <c r="C84" s="16"/>
      <c r="D84" s="16"/>
      <c r="G84" s="6"/>
      <c r="I84" s="6"/>
      <c r="K84" s="6"/>
      <c r="M84" s="9"/>
    </row>
  </sheetData>
  <mergeCells count="4">
    <mergeCell ref="G6:I6"/>
    <mergeCell ref="K6:M6"/>
    <mergeCell ref="G44:I44"/>
    <mergeCell ref="K44:M44"/>
  </mergeCells>
  <pageMargins left="0.6692913385826772" right="0.39370078740157483" top="0.78740157480314965" bottom="0.39370078740157483" header="0.19685039370078741" footer="0.19685039370078741"/>
  <pageSetup paperSize="9" scale="70" orientation="portrait" r:id="rId1"/>
  <rowBreaks count="1" manualBreakCount="1">
    <brk id="38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60ff9-6be3-4976-a588-bfe9f9477a5f">
      <Terms xmlns="http://schemas.microsoft.com/office/infopath/2007/PartnerControls"/>
    </lcf76f155ced4ddcb4097134ff3c332f>
    <TaxCatchAll xmlns="89fd9ed9-e538-4387-b89c-675422287dd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BD760466C0574BAFA6143A9537515E" ma:contentTypeVersion="9" ma:contentTypeDescription="Create a new document." ma:contentTypeScope="" ma:versionID="c0ba5db0e09ef942f8dc3f627df49835">
  <xsd:schema xmlns:xsd="http://www.w3.org/2001/XMLSchema" xmlns:xs="http://www.w3.org/2001/XMLSchema" xmlns:p="http://schemas.microsoft.com/office/2006/metadata/properties" xmlns:ns2="b2960ff9-6be3-4976-a588-bfe9f9477a5f" xmlns:ns3="89fd9ed9-e538-4387-b89c-675422287dd0" targetNamespace="http://schemas.microsoft.com/office/2006/metadata/properties" ma:root="true" ma:fieldsID="6e1d6162fa0472c16dea4ca7d0c01ac0" ns2:_="" ns3:_="">
    <xsd:import namespace="b2960ff9-6be3-4976-a588-bfe9f9477a5f"/>
    <xsd:import namespace="89fd9ed9-e538-4387-b89c-675422287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60ff9-6be3-4976-a588-bfe9f9477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9ed9-e538-4387-b89c-675422287dd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db18e4-09ed-4db5-9041-8f0aa431319f}" ma:internalName="TaxCatchAll" ma:showField="CatchAllData" ma:web="89fd9ed9-e538-4387-b89c-675422287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B307F7-082B-400B-8795-4D216F31857D}">
  <ds:schemaRefs>
    <ds:schemaRef ds:uri="http://schemas.microsoft.com/office/2006/metadata/properties"/>
    <ds:schemaRef ds:uri="http://schemas.microsoft.com/office/2006/documentManagement/types"/>
    <ds:schemaRef ds:uri="b2960ff9-6be3-4976-a588-bfe9f9477a5f"/>
    <ds:schemaRef ds:uri="http://purl.org/dc/elements/1.1/"/>
    <ds:schemaRef ds:uri="http://schemas.openxmlformats.org/package/2006/metadata/core-properties"/>
    <ds:schemaRef ds:uri="89fd9ed9-e538-4387-b89c-675422287dd0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A59CDC0-2630-4B23-A79C-19605D8744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60ff9-6be3-4976-a588-bfe9f9477a5f"/>
    <ds:schemaRef ds:uri="89fd9ed9-e538-4387-b89c-675422287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18BA14-053F-4C18-9B44-0E18B6EC8D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2022-08-10T13:31:00Z</cp:lastPrinted>
  <dcterms:created xsi:type="dcterms:W3CDTF">2011-10-03T07:02:46Z</dcterms:created>
  <dcterms:modified xsi:type="dcterms:W3CDTF">2022-08-10T13:31:12Z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1405500</vt:r8>
  </property>
  <property fmtid="{D5CDD505-2E9C-101B-9397-08002B2CF9AE}" pid="3" name="ContentTypeId">
    <vt:lpwstr>0x010100D8BD760466C0574BAFA6143A9537515E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