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June22 (TKC)_ (NPD-14) Q2'22\"/>
    </mc:Choice>
  </mc:AlternateContent>
  <xr:revisionPtr revIDLastSave="0" documentId="13_ncr:1_{9726D361-7757-4B5D-963D-FBB776E40D6F}" xr6:coauthVersionLast="46" xr6:coauthVersionMax="46" xr10:uidLastSave="{00000000-0000-0000-0000-000000000000}"/>
  <bookViews>
    <workbookView xWindow="-120" yWindow="-120" windowWidth="21840" windowHeight="13140" activeTab="5" xr2:uid="{837AB5CF-781E-4BB1-8DB6-1D1B29DD5529}"/>
  </bookViews>
  <sheets>
    <sheet name="T2-4" sheetId="1" r:id="rId1"/>
    <sheet name="T 5-6 (3m)" sheetId="7" r:id="rId2"/>
    <sheet name="T 7-8 (6m)" sheetId="8" r:id="rId3"/>
    <sheet name="T 9" sheetId="4" r:id="rId4"/>
    <sheet name="T10" sheetId="5" r:id="rId5"/>
    <sheet name="T 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[1]ชื่อหุ้น!#REF!</definedName>
    <definedName name="\" localSheetId="4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hidden="1">{"'Eng (page2)'!$A$1:$D$52"}</definedName>
    <definedName name="GES_LIST" hidden="1">[5]Struktur!$A$4:$A$46</definedName>
    <definedName name="gh" localSheetId="5" hidden="1">{"'Eng (page2)'!$A$1:$D$52"}</definedName>
    <definedName name="gh" localSheetId="4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0" i="4" l="1"/>
  <c r="L33" i="4"/>
  <c r="R31" i="4"/>
  <c r="R30" i="4"/>
  <c r="T31" i="4"/>
  <c r="X31" i="4" s="1"/>
  <c r="X30" i="4" l="1"/>
  <c r="L20" i="5"/>
  <c r="L29" i="5" s="1"/>
  <c r="N33" i="4" l="1"/>
  <c r="P33" i="4"/>
  <c r="T23" i="4"/>
  <c r="P24" i="5"/>
  <c r="P22" i="5"/>
  <c r="P20" i="5"/>
  <c r="P26" i="5"/>
  <c r="P27" i="5"/>
  <c r="N29" i="5"/>
  <c r="N126" i="1" s="1"/>
  <c r="R28" i="4"/>
  <c r="R27" i="4"/>
  <c r="R26" i="4"/>
  <c r="R25" i="4"/>
  <c r="R23" i="4"/>
  <c r="R15" i="4"/>
  <c r="R17" i="4"/>
  <c r="R18" i="4"/>
  <c r="R19" i="4"/>
  <c r="R21" i="4"/>
  <c r="J128" i="1"/>
  <c r="R33" i="4" l="1"/>
  <c r="F29" i="5"/>
  <c r="H29" i="5"/>
  <c r="J29" i="5"/>
  <c r="J131" i="1" l="1"/>
  <c r="N128" i="1"/>
  <c r="N131" i="1" s="1"/>
  <c r="P128" i="1"/>
  <c r="P131" i="1" s="1"/>
  <c r="L128" i="1"/>
  <c r="L131" i="1" s="1"/>
  <c r="P23" i="5" l="1"/>
  <c r="P29" i="5" s="1"/>
  <c r="T27" i="4"/>
  <c r="X27" i="4" s="1"/>
  <c r="T28" i="4"/>
  <c r="X28" i="4" s="1"/>
  <c r="T26" i="4"/>
  <c r="X26" i="4" s="1"/>
  <c r="T25" i="4"/>
  <c r="T33" i="4" l="1"/>
  <c r="T19" i="4"/>
  <c r="X19" i="4" s="1"/>
  <c r="T18" i="4"/>
  <c r="X18" i="4" s="1"/>
  <c r="T17" i="4"/>
  <c r="X17" i="4" s="1"/>
  <c r="T15" i="4"/>
  <c r="X15" i="4" s="1"/>
  <c r="P67" i="8"/>
  <c r="N67" i="8"/>
  <c r="L67" i="8"/>
  <c r="J67" i="8"/>
  <c r="P61" i="8"/>
  <c r="N61" i="8"/>
  <c r="L61" i="8"/>
  <c r="J61" i="8"/>
  <c r="A49" i="8"/>
  <c r="A46" i="8"/>
  <c r="A90" i="8" s="1"/>
  <c r="N41" i="8"/>
  <c r="J41" i="8"/>
  <c r="P16" i="8"/>
  <c r="P24" i="8" s="1"/>
  <c r="P27" i="8" s="1"/>
  <c r="P43" i="8" s="1"/>
  <c r="N16" i="8"/>
  <c r="N24" i="8" s="1"/>
  <c r="N27" i="8" s="1"/>
  <c r="L16" i="8"/>
  <c r="L24" i="8" s="1"/>
  <c r="L27" i="8" s="1"/>
  <c r="L43" i="8" s="1"/>
  <c r="J16" i="8"/>
  <c r="J24" i="8" s="1"/>
  <c r="J27" i="8" s="1"/>
  <c r="A1" i="8"/>
  <c r="A47" i="8" s="1"/>
  <c r="J43" i="8" l="1"/>
  <c r="N43" i="8"/>
  <c r="H18" i="5"/>
  <c r="H33" i="4"/>
  <c r="H21" i="4"/>
  <c r="N41" i="7"/>
  <c r="J41" i="7"/>
  <c r="A46" i="4" l="1"/>
  <c r="P70" i="7" l="1"/>
  <c r="N70" i="7"/>
  <c r="L70" i="7"/>
  <c r="J70" i="7"/>
  <c r="P64" i="7"/>
  <c r="N64" i="7"/>
  <c r="L64" i="7"/>
  <c r="J64" i="7"/>
  <c r="A52" i="7"/>
  <c r="A49" i="7"/>
  <c r="A95" i="7" s="1"/>
  <c r="P16" i="7"/>
  <c r="P24" i="7" s="1"/>
  <c r="P27" i="7" s="1"/>
  <c r="P43" i="7" s="1"/>
  <c r="N16" i="7"/>
  <c r="N24" i="7" s="1"/>
  <c r="N27" i="7" s="1"/>
  <c r="L16" i="7"/>
  <c r="L24" i="7" s="1"/>
  <c r="L27" i="7" s="1"/>
  <c r="L43" i="7" s="1"/>
  <c r="J16" i="7"/>
  <c r="J24" i="7" s="1"/>
  <c r="J27" i="7" s="1"/>
  <c r="J43" i="7" s="1"/>
  <c r="A1" i="7"/>
  <c r="A50" i="7" s="1"/>
  <c r="A149" i="6"/>
  <c r="J134" i="6"/>
  <c r="H134" i="6"/>
  <c r="F134" i="6"/>
  <c r="D134" i="6"/>
  <c r="A101" i="6"/>
  <c r="J95" i="6"/>
  <c r="H95" i="6"/>
  <c r="F95" i="6"/>
  <c r="D95" i="6"/>
  <c r="J80" i="6"/>
  <c r="H80" i="6"/>
  <c r="F80" i="6"/>
  <c r="D80" i="6"/>
  <c r="A53" i="6"/>
  <c r="J44" i="6"/>
  <c r="J48" i="6" s="1"/>
  <c r="H44" i="6"/>
  <c r="H48" i="6" s="1"/>
  <c r="F44" i="6"/>
  <c r="F48" i="6" s="1"/>
  <c r="D44" i="6"/>
  <c r="D48" i="6" s="1"/>
  <c r="A1" i="6"/>
  <c r="A54" i="6" s="1"/>
  <c r="A102" i="6" s="1"/>
  <c r="A1" i="5"/>
  <c r="J33" i="4"/>
  <c r="F33" i="4"/>
  <c r="V33" i="4"/>
  <c r="X25" i="4"/>
  <c r="A1" i="4"/>
  <c r="A143" i="1"/>
  <c r="A94" i="1"/>
  <c r="P87" i="1"/>
  <c r="N87" i="1"/>
  <c r="L87" i="1"/>
  <c r="J87" i="1"/>
  <c r="P76" i="1"/>
  <c r="N76" i="1"/>
  <c r="L76" i="1"/>
  <c r="J76" i="1"/>
  <c r="A50" i="1"/>
  <c r="A97" i="1" s="1"/>
  <c r="A48" i="1"/>
  <c r="A95" i="1" s="1"/>
  <c r="P43" i="1"/>
  <c r="N43" i="1"/>
  <c r="L43" i="1"/>
  <c r="J43" i="1"/>
  <c r="P25" i="1"/>
  <c r="N25" i="1"/>
  <c r="L25" i="1"/>
  <c r="J25" i="1"/>
  <c r="N43" i="7" l="1"/>
  <c r="L45" i="1"/>
  <c r="J45" i="1"/>
  <c r="H112" i="6"/>
  <c r="H115" i="6" s="1"/>
  <c r="N45" i="1"/>
  <c r="P89" i="1"/>
  <c r="P133" i="1" s="1"/>
  <c r="L89" i="1"/>
  <c r="L133" i="1" s="1"/>
  <c r="J89" i="1"/>
  <c r="J133" i="1" s="1"/>
  <c r="N89" i="1"/>
  <c r="N133" i="1" s="1"/>
  <c r="P45" i="1"/>
  <c r="J112" i="6"/>
  <c r="J115" i="6" s="1"/>
  <c r="F112" i="6"/>
  <c r="F115" i="6" s="1"/>
  <c r="X21" i="4"/>
  <c r="A35" i="5"/>
  <c r="D112" i="6"/>
  <c r="D115" i="6" s="1"/>
  <c r="X23" i="4"/>
  <c r="T21" i="4"/>
  <c r="X33" i="4" l="1"/>
</calcChain>
</file>

<file path=xl/sharedStrings.xml><?xml version="1.0" encoding="utf-8"?>
<sst xmlns="http://schemas.openxmlformats.org/spreadsheetml/2006/main" count="562" uniqueCount="239">
  <si>
    <t>บริษัท เทิร์นคีย์ คอมมูนิเคชั่น เซอร์วิส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</si>
  <si>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</si>
  <si>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</si>
  <si>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</si>
  <si>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</si>
  <si>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</si>
  <si>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</si>
  <si>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</si>
  <si>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</si>
  <si>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</si>
  <si>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</si>
  <si>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</si>
  <si>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</si>
  <si>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</si>
  <si>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</si>
  <si>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ลูกหนี้การค้าและลูกหนี้อื่น</t>
  </si>
  <si>
    <t>สินทรัพย์ที่เกิดจากสัญญา</t>
  </si>
  <si>
    <t>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</si>
  <si>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</si>
  <si>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</si>
  <si>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</si>
  <si>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</si>
  <si>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</si>
  <si>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</si>
  <si>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เงินฝากธนาคารที่ติดภาระค้ำประกัน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</si>
  <si>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</si>
  <si>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</si>
  <si>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ที่ถึงกำหนดชำระเกินกว่าหนึ่งปี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</si>
  <si>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</si>
  <si>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</si>
  <si>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</si>
  <si>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</si>
  <si>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</si>
  <si>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</si>
  <si>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</si>
  <si>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</si>
  <si>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</si>
  <si>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</si>
  <si>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</si>
  <si>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</si>
  <si>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</si>
  <si>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</si>
  <si>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ส่วนของเงินกู้ยืมระยะยาวจากสถาบันการเงิน
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</si>
  <si>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</si>
  <si>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</si>
  <si>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</si>
  <si>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</si>
  <si>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</si>
  <si>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</si>
  <si>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</si>
  <si>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</si>
  <si>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</si>
  <si>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</si>
  <si>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</si>
  <si>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</si>
  <si>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</si>
  <si>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</si>
  <si>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</si>
  <si>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</si>
  <si>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</si>
  <si>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</si>
  <si>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</si>
  <si>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</si>
  <si>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</si>
  <si>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 xml:space="preserve">หุ้นสามัญจำนวน 222,000,000 หุ้น </t>
  </si>
  <si>
    <t>มูลค่าที่ได้รับชำระเต็มมูลค่าแล้ว</t>
  </si>
  <si>
    <t>หุ้นละ 1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</si>
  <si>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</si>
  <si>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</si>
  <si>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</si>
  <si>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</si>
  <si>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</si>
  <si>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</si>
  <si>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</si>
  <si>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</si>
  <si>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</si>
  <si>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</si>
  <si>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</si>
  <si>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</si>
  <si>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</si>
  <si>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</si>
  <si>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</si>
  <si>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</si>
  <si>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</si>
  <si>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</si>
  <si>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</si>
  <si>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</si>
  <si>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</si>
  <si>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</si>
  <si>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</si>
  <si>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</si>
  <si>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</si>
  <si>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</si>
  <si>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</si>
  <si>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</si>
  <si>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</si>
  <si>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</si>
  <si>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</si>
  <si>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</si>
  <si>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</si>
  <si>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</si>
  <si>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</si>
  <si>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</si>
  <si>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</si>
  <si>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</si>
  <si>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</si>
  <si>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</si>
  <si>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</si>
  <si>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ของบริษัทใหญ่</t>
  </si>
  <si>
    <t>เจ้าของ</t>
  </si>
  <si>
    <t>กำไรเบ็ดเสร็จรวมสำหรับงวด</t>
  </si>
  <si>
    <t>ยอดคงเหลือต้นงวด วันที่ 1 มกราคม พ.ศ. 2564</t>
  </si>
  <si>
    <t>การเปลี่ยนแปลงในส่วนของเจ้าของสำหรับงวด พ.ศ. 2564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</si>
  <si>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</si>
  <si>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</si>
  <si>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</si>
  <si>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</si>
  <si>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</si>
  <si>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</si>
  <si>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</si>
  <si>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</si>
  <si>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</si>
  <si>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</si>
  <si>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</si>
  <si>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</si>
  <si>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</si>
  <si>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</si>
  <si>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</si>
  <si>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</si>
  <si>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 xml:space="preserve">  กำไรจากมูลค่ายุติธรรมของสินทรัพย์</t>
  </si>
  <si>
    <t xml:space="preserve">     และหนี้สินทางการเงิน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</si>
  <si>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</si>
  <si>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</si>
  <si>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สินทรัพย์ที่เกิดจากสัญญาที่ถึงกำหนดชำระภายในหนึ่งปี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</si>
  <si>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</si>
  <si>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</si>
  <si>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</si>
  <si>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</si>
  <si>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</si>
  <si>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หนี้สินที่เกิดจากสัญญาที่รับรู้รายได้ภายในหนึ่งปี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</si>
  <si>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</si>
  <si>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</si>
  <si>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หนี้สินที่เกิดจากสัญญาที่ถึงกำหนดรับรู้รายได้เกินกว่าหนึ่งปี</t>
  </si>
  <si>
    <t xml:space="preserve">  ภาระผูกพันผลประโยชน์พนักงานจ่าย</t>
  </si>
  <si>
    <t xml:space="preserve">  จ่ายดอกเบี้ย</t>
  </si>
  <si>
    <t xml:space="preserve">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</si>
  <si>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</si>
  <si>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</si>
  <si>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</si>
  <si>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</si>
  <si>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</si>
  <si>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</si>
  <si>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</si>
  <si>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</si>
  <si>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เงินสดรับจากการชำระคืนเงินให้กู้ยืมแก่บริษัทย่อย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</si>
  <si>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</si>
  <si>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</si>
  <si>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</si>
  <si>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</si>
  <si>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</si>
  <si>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</si>
  <si>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</si>
  <si>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</si>
  <si>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</si>
  <si>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</si>
  <si>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</si>
  <si>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เงินเบิกเกินบัญชีธนาคาร</t>
  </si>
  <si>
    <t xml:space="preserve">   สุทธิ</t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</si>
  <si>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</si>
  <si>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</si>
  <si>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>พ.ศ. 2565</t>
  </si>
  <si>
    <t>การเปลี่ยนแปลงในส่วนของเจ้าของสำหรับงวด พ.ศ. 2565</t>
  </si>
  <si>
    <t>ยอดคงเหลือต้นงวด วันที่ 1 มกราคม พ.ศ. 2565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</si>
  <si>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</si>
  <si>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</si>
  <si>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(31 ธันวาคม พ.ศ. 2564 :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</si>
  <si>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</si>
  <si>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</si>
  <si>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</si>
  <si>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</si>
  <si>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</si>
  <si>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มูลค่ายุติธรรมผ่านกำไรขาดทุน</t>
  </si>
  <si>
    <t>เบ็ดเสร็จอื่น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</si>
  <si>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</si>
  <si>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</si>
  <si>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</si>
  <si>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>สำหรับงวด - สุทธิจากภาษี</t>
  </si>
  <si>
    <t>ขาดทุนเบ็ดเสร็จอื่น</t>
  </si>
  <si>
    <t>ส่วนของทุน</t>
  </si>
  <si>
    <t>ส่วนเกิน</t>
  </si>
  <si>
    <t>-</t>
  </si>
  <si>
    <t>เงินสดจ่ายคืนเงินกู้ยืมระยะยาวจากสถาบันการเงิน</t>
  </si>
  <si>
    <t>เงินสดสุทธิใช้ไปในกิจกรรมดำเนินงาน</t>
  </si>
  <si>
    <t>เงินสดสุทธิ(ใช้ไป)ได้มาจากกิจกรรมลงทุน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</si>
  <si>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</si>
  <si>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</si>
  <si>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ส่วนเกินมูลค่าหุ้นสามัญ</t>
  </si>
  <si>
    <t>มูลค่าหุ้นสามัญ</t>
  </si>
  <si>
    <t>หุ้นละ 1 บาท)</t>
  </si>
  <si>
    <t>การเปลี่ยนแปลงในเงินฝากธนาคารที่ติดภาระค้ำประกัน</t>
  </si>
  <si>
    <t>เงินสดจ่ายต้นทุนการทำรายการที่เกี่ยวข้องกับการออกหุ้นสามัญ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</si>
  <si>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</si>
  <si>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</si>
  <si>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</si>
  <si>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</si>
  <si>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</si>
  <si>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วันที่ 30 มิถุนายน พ.ศ. 2564</t>
  </si>
  <si>
    <t>ยอดคงเหลือปลายงวด วันที่ 30 มิถุนายน พ.ศ. 2565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</si>
  <si>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</si>
  <si>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</si>
  <si>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>เงินลงทุนในบริษัทร่วม</t>
  </si>
  <si>
    <t>ภาษีเงินได้ค้างจ่าย</t>
  </si>
  <si>
    <t>ส่วนแบ่งกำไรจากเงินลงทุนในบริษัทร่วม</t>
  </si>
  <si>
    <t>เงินปันผล</t>
  </si>
  <si>
    <t>สำรองตามกฎหมาย</t>
  </si>
  <si>
    <t>ขาดทุนจากอัตราแลกเปลี่ยน</t>
  </si>
  <si>
    <t xml:space="preserve">  ขาดทุนจากการจำหน่ายและตัดจำหน่ายอุปกรณ์</t>
  </si>
  <si>
    <t xml:space="preserve">  ขาดทุนจากการจำหน่ายและตัดจำหน่ายสินทรัพย์สิทธิการใช้</t>
  </si>
  <si>
    <t xml:space="preserve">  สินทรัพย์ที่เกิดจากสัญญาที่ถึงกำหนดชำระเกินกว่าหนึ่งปี</t>
  </si>
  <si>
    <t xml:space="preserve">  รายได้เงินปันผลรับ </t>
  </si>
  <si>
    <t>เงินสดจ่ายเพื่อลงทุนในบริษัทร่วม</t>
  </si>
  <si>
    <t>เงินสดรับจากการขายสินทรัพย์ทางการเงิน</t>
  </si>
  <si>
    <t xml:space="preserve">   ที่วัดมูลค่าด้วยมูลค่ายุติธรรมผ่านกำไรขาดทุนเบ็ดเสร็จ</t>
  </si>
  <si>
    <t>เงินปันผลรับ</t>
  </si>
  <si>
    <t>เงินปันผลจ่ายให้แก่ผู้ถือหุ้นของบริษัท</t>
  </si>
  <si>
    <t>ส่วนได้เสียที่ไม่มีอำนาจควบคุม</t>
  </si>
  <si>
    <t xml:space="preserve">  ส่วนแบ่งกำไรของบริษัทร่วม</t>
  </si>
  <si>
    <t xml:space="preserve">  การกลับรายการผลขาดทุนด้านเครดิตที่คาดว่าจะเกิดขึ้น</t>
  </si>
  <si>
    <t>เงินสดใช้ไปในการดำเนินงาน</t>
  </si>
  <si>
    <t>เงินสดจ่ายเพื่อลงทุนเพิ่มในบริษัทย่อย</t>
  </si>
  <si>
    <t>รายการที่ไม่ใช่เงินสด</t>
  </si>
  <si>
    <t>ยุติธรรมผ่านกำไร</t>
  </si>
  <si>
    <t>ตราสารทุนด้วยมูลค่า</t>
  </si>
  <si>
    <t>การวัดมูลค่าเงินลงทุนใน</t>
  </si>
  <si>
    <t>รวมองค์ประกอบอื่น</t>
  </si>
  <si>
    <t>ของส่วนของเจ้าของ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</si>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</sst>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[$-D00041E]0"/>
    <numFmt numFmtId="175" formatCode="_-* #,##0.00_-;\-* #,##0.00_-;_-* &quot;-&quot;??_-;_-@"/>
    <numFmt numFmtId="176" formatCode="_(* #,##0_);_(* \(#,##0\);_(* &quot;-&quot;??_);_(@_)"/>
  </numFmts>
  <fonts count="1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74" fontId="2" fillId="0" borderId="0"/>
    <xf numFmtId="0" fontId="8" fillId="0" borderId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</cellStyleXfs>
  <cellXfs count="2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4" fontId="4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3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0" fontId="3" fillId="0" borderId="0" xfId="4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0" fontId="5" fillId="2" borderId="0" xfId="4" applyFont="1" applyFill="1" applyAlignment="1">
      <alignment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9" fontId="5" fillId="2" borderId="0" xfId="4" applyNumberFormat="1" applyFont="1" applyFill="1" applyAlignment="1">
      <alignment vertical="center"/>
    </xf>
    <xf numFmtId="9" fontId="5" fillId="0" borderId="0" xfId="4" applyNumberFormat="1" applyFont="1" applyAlignment="1">
      <alignment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4" fontId="5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71" fontId="5" fillId="2" borderId="1" xfId="4" applyNumberFormat="1" applyFont="1" applyFill="1" applyBorder="1" applyAlignment="1">
      <alignment horizontal="right" vertical="center"/>
    </xf>
    <xf numFmtId="171" fontId="5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4" fontId="5" fillId="2" borderId="1" xfId="4" applyNumberFormat="1" applyFont="1" applyFill="1" applyBorder="1" applyAlignment="1">
      <alignment vertical="center"/>
    </xf>
    <xf numFmtId="164" fontId="5" fillId="2" borderId="3" xfId="4" applyNumberFormat="1" applyFont="1" applyFill="1" applyBorder="1" applyAlignment="1">
      <alignment vertical="center"/>
    </xf>
    <xf numFmtId="164" fontId="5" fillId="0" borderId="3" xfId="4" applyNumberFormat="1" applyFont="1" applyBorder="1" applyAlignment="1">
      <alignment vertical="center"/>
    </xf>
    <xf numFmtId="172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73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4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0" fontId="3" fillId="0" borderId="2" xfId="4" applyFont="1" applyBorder="1" applyAlignment="1">
      <alignment vertical="center"/>
    </xf>
    <xf numFmtId="175" fontId="5" fillId="0" borderId="0" xfId="4" applyNumberFormat="1" applyFont="1" applyAlignment="1">
      <alignment horizontal="right" vertical="center"/>
    </xf>
    <xf numFmtId="175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4" fontId="5" fillId="2" borderId="0" xfId="4" applyNumberFormat="1" applyFont="1" applyFill="1" applyAlignment="1">
      <alignment horizontal="center" vertical="center"/>
    </xf>
    <xf numFmtId="164" fontId="5" fillId="2" borderId="6" xfId="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8" fontId="3" fillId="0" borderId="1" xfId="6" applyNumberFormat="1" applyFont="1" applyBorder="1" applyAlignment="1">
      <alignment horizontal="right" vertical="center"/>
    </xf>
    <xf numFmtId="168" fontId="3" fillId="3" borderId="0" xfId="6" applyNumberFormat="1" applyFont="1" applyFill="1" applyAlignment="1">
      <alignment horizontal="right" vertical="center"/>
    </xf>
    <xf numFmtId="0" fontId="3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168" fontId="5" fillId="3" borderId="0" xfId="6" applyNumberFormat="1" applyFont="1" applyFill="1" applyAlignment="1">
      <alignment horizontal="right" vertical="center"/>
    </xf>
    <xf numFmtId="176" fontId="5" fillId="0" borderId="0" xfId="6" applyNumberFormat="1" applyFont="1" applyAlignment="1">
      <alignment horizontal="right" vertical="center"/>
    </xf>
    <xf numFmtId="168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 wrapText="1"/>
    </xf>
    <xf numFmtId="164" fontId="5" fillId="0" borderId="0" xfId="6" applyNumberFormat="1" applyFont="1" applyAlignment="1">
      <alignment horizontal="right" vertical="center" wrapTex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176" fontId="5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 wrapText="1"/>
    </xf>
    <xf numFmtId="168" fontId="5" fillId="3" borderId="1" xfId="6" applyNumberFormat="1" applyFont="1" applyFill="1" applyBorder="1" applyAlignment="1">
      <alignment horizontal="right" vertical="center"/>
    </xf>
    <xf numFmtId="168" fontId="5" fillId="0" borderId="1" xfId="6" applyNumberFormat="1" applyFont="1" applyBorder="1" applyAlignment="1">
      <alignment horizontal="right" vertical="center"/>
    </xf>
    <xf numFmtId="168" fontId="5" fillId="3" borderId="0" xfId="6" applyNumberFormat="1" applyFont="1" applyFill="1" applyAlignment="1">
      <alignment horizontal="right" vertical="center" wrapText="1"/>
    </xf>
    <xf numFmtId="168" fontId="5" fillId="0" borderId="0" xfId="6" applyNumberFormat="1" applyFont="1" applyAlignment="1">
      <alignment horizontal="right" vertical="center" wrapText="1"/>
    </xf>
    <xf numFmtId="176" fontId="5" fillId="0" borderId="0" xfId="6" applyNumberFormat="1" applyFont="1" applyAlignment="1">
      <alignment horizontal="left" vertical="center"/>
    </xf>
    <xf numFmtId="168" fontId="5" fillId="3" borderId="1" xfId="6" applyNumberFormat="1" applyFont="1" applyFill="1" applyBorder="1" applyAlignment="1">
      <alignment horizontal="right" vertical="center" wrapText="1"/>
    </xf>
    <xf numFmtId="168" fontId="5" fillId="0" borderId="1" xfId="6" applyNumberFormat="1" applyFont="1" applyBorder="1" applyAlignment="1">
      <alignment horizontal="right" vertical="center" wrapText="1"/>
    </xf>
    <xf numFmtId="164" fontId="5" fillId="0" borderId="0" xfId="6" applyNumberFormat="1" applyFont="1" applyAlignment="1">
      <alignment horizontal="right" vertical="center"/>
    </xf>
    <xf numFmtId="168" fontId="5" fillId="3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168" fontId="3" fillId="0" borderId="0" xfId="6" applyNumberFormat="1" applyFont="1" applyAlignment="1">
      <alignment horizontal="center" vertical="center"/>
    </xf>
    <xf numFmtId="168" fontId="5" fillId="2" borderId="0" xfId="6" applyNumberFormat="1" applyFont="1" applyFill="1" applyAlignment="1">
      <alignment horizontal="right" vertical="center"/>
    </xf>
    <xf numFmtId="168" fontId="5" fillId="3" borderId="3" xfId="6" applyNumberFormat="1" applyFont="1" applyFill="1" applyBorder="1" applyAlignment="1">
      <alignment horizontal="right" vertical="center" wrapText="1"/>
    </xf>
    <xf numFmtId="168" fontId="5" fillId="0" borderId="3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8" fontId="5" fillId="0" borderId="6" xfId="7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 applyProtection="1">
      <alignment horizontal="right" vertical="center"/>
    </xf>
    <xf numFmtId="167" fontId="5" fillId="0" borderId="0" xfId="8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2" borderId="0" xfId="9" applyNumberFormat="1" applyFont="1" applyFill="1" applyBorder="1" applyAlignment="1">
      <alignment horizontal="right" vertical="center"/>
    </xf>
    <xf numFmtId="43" fontId="5" fillId="0" borderId="0" xfId="9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5" fillId="0" borderId="0" xfId="6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5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 wrapText="1"/>
    </xf>
    <xf numFmtId="168" fontId="5" fillId="0" borderId="0" xfId="6" applyNumberFormat="1" applyFont="1" applyFill="1" applyAlignment="1">
      <alignment horizontal="right" vertical="center" wrapText="1"/>
    </xf>
    <xf numFmtId="0" fontId="5" fillId="0" borderId="0" xfId="6" applyFont="1" applyFill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73" fontId="5" fillId="0" borderId="3" xfId="0" applyNumberFormat="1" applyFont="1" applyBorder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165" fontId="3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horizontal="right" vertical="center"/>
    </xf>
    <xf numFmtId="49" fontId="3" fillId="0" borderId="0" xfId="4" applyNumberFormat="1" applyFont="1" applyFill="1" applyAlignment="1">
      <alignment horizontal="right" vertical="center"/>
    </xf>
    <xf numFmtId="0" fontId="3" fillId="0" borderId="2" xfId="4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4" fontId="5" fillId="0" borderId="1" xfId="4" applyNumberFormat="1" applyFont="1" applyFill="1" applyBorder="1" applyAlignment="1">
      <alignment horizontal="right"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4" applyNumberFormat="1" applyFont="1" applyFill="1" applyAlignment="1">
      <alignment horizontal="right" vertical="center"/>
    </xf>
    <xf numFmtId="17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4" fontId="5" fillId="0" borderId="3" xfId="4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4" fontId="5" fillId="2" borderId="0" xfId="4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71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8" fontId="5" fillId="3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Border="1" applyAlignment="1">
      <alignment horizontal="right" vertical="center"/>
    </xf>
    <xf numFmtId="168" fontId="5" fillId="0" borderId="0" xfId="6" applyNumberFormat="1" applyFont="1" applyBorder="1" applyAlignment="1">
      <alignment horizontal="right" vertical="center"/>
    </xf>
    <xf numFmtId="164" fontId="5" fillId="0" borderId="0" xfId="6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175" fontId="5" fillId="0" borderId="0" xfId="4" applyNumberFormat="1" applyFont="1" applyBorder="1" applyAlignment="1">
      <alignment horizontal="right" vertical="center"/>
    </xf>
    <xf numFmtId="0" fontId="5" fillId="0" borderId="0" xfId="4" applyFont="1" applyBorder="1" applyAlignment="1">
      <alignment vertical="center"/>
    </xf>
    <xf numFmtId="164" fontId="5" fillId="0" borderId="0" xfId="4" applyNumberFormat="1" applyFont="1" applyBorder="1" applyAlignment="1">
      <alignment horizontal="right" vertical="center"/>
    </xf>
    <xf numFmtId="175" fontId="5" fillId="0" borderId="0" xfId="4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164" fontId="3" fillId="0" borderId="0" xfId="4" applyNumberFormat="1" applyFont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 applyProtection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168" fontId="5" fillId="0" borderId="0" xfId="9" applyNumberFormat="1" applyFont="1" applyFill="1" applyBorder="1" applyAlignment="1">
      <alignment horizontal="right" vertical="center"/>
    </xf>
    <xf numFmtId="164" fontId="3" fillId="0" borderId="7" xfId="4" applyNumberFormat="1" applyFont="1" applyBorder="1" applyAlignment="1">
      <alignment horizontal="center" vertical="center"/>
    </xf>
    <xf numFmtId="173" fontId="5" fillId="0" borderId="0" xfId="4" applyNumberFormat="1" applyFont="1" applyAlignment="1">
      <alignment horizontal="center" vertical="center"/>
    </xf>
    <xf numFmtId="173" fontId="5" fillId="0" borderId="3" xfId="4" applyNumberFormat="1" applyFont="1" applyBorder="1" applyAlignment="1">
      <alignment vertical="center"/>
    </xf>
    <xf numFmtId="171" fontId="5" fillId="2" borderId="0" xfId="4" applyNumberFormat="1" applyFont="1" applyFill="1" applyAlignment="1">
      <alignment horizontal="right" vertical="center"/>
    </xf>
    <xf numFmtId="173" fontId="5" fillId="2" borderId="3" xfId="4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4" xfId="4" applyNumberFormat="1" applyFont="1" applyBorder="1" applyAlignment="1">
      <alignment horizontal="center" vertical="center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vertical="center"/>
    </xf>
    <xf numFmtId="164" fontId="3" fillId="0" borderId="2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49" fontId="3" fillId="0" borderId="1" xfId="6" applyNumberFormat="1" applyFont="1" applyBorder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horizontal="left" vertical="center"/>
    </xf>
  </cellXfs>
  <cellStyles count="12">
    <cellStyle name="Comma 10 2 2" xfId="9" xr:uid="{D5348983-665E-4C7E-9706-863BE24150DB}"/>
    <cellStyle name="Comma 2" xfId="1" xr:uid="{4F6804D6-267B-4126-9F6A-3FCBD811A158}"/>
    <cellStyle name="Comma 2 2" xfId="8" xr:uid="{71E150D1-09EC-401E-842B-906D00658379}"/>
    <cellStyle name="Normal" xfId="0" builtinId="0"/>
    <cellStyle name="Normal 2" xfId="10" xr:uid="{3A3EA446-E01D-4ABA-8B44-58D2A73483CB}"/>
    <cellStyle name="Normal 2 10 3" xfId="3" xr:uid="{5DA248A6-FD90-4891-BD64-5959A9E06C7B}"/>
    <cellStyle name="Normal 3" xfId="6" xr:uid="{D65B6DFC-A586-4D3C-8BCF-2E2C6D3E5154}"/>
    <cellStyle name="Normal 3 3 16 2" xfId="11" xr:uid="{CB71E002-98E4-44AD-92A0-8A46EBBCE571}"/>
    <cellStyle name="Normal 4 2 2" xfId="2" xr:uid="{417649AB-EFA6-4CF0-934F-31EC8E77694E}"/>
    <cellStyle name="Normal 6 2" xfId="7" xr:uid="{A309A9FD-DCA2-4A79-A3B3-DB7AE3DC10D8}"/>
    <cellStyle name="Normal 632" xfId="5" xr:uid="{CFD4DA4D-30FB-44C5-B210-B6E885CD1AF0}"/>
    <cellStyle name="Normal 664" xfId="4" xr:uid="{6C6D973B-EEAD-4AE1-BED0-63EE297AA11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0733-08FF-48F4-9C2A-05F002762A48}">
  <dimension ref="A1:P143"/>
  <sheetViews>
    <sheetView topLeftCell="A103" zoomScale="90" zoomScaleNormal="90" zoomScaleSheetLayoutView="90" workbookViewId="0">
      <selection activeCell="P123" sqref="P123"/>
    </sheetView>
  </sheetViews>
  <sheetFormatPr defaultColWidth="14.42578125" defaultRowHeight="21.6" customHeight="1" x14ac:dyDescent="0.25"/>
  <cols>
    <col min="1" max="6" width="1.42578125" style="55" customWidth="1"/>
    <col min="7" max="7" width="24.140625" style="55" customWidth="1"/>
    <col min="8" max="8" width="7.7109375" style="55" customWidth="1"/>
    <col min="9" max="9" width="0.7109375" style="55" customWidth="1"/>
    <col min="10" max="10" width="14" style="55" customWidth="1"/>
    <col min="11" max="11" width="0.7109375" style="55" customWidth="1"/>
    <col min="12" max="12" width="14" style="188" customWidth="1"/>
    <col min="13" max="13" width="0.7109375" style="55" customWidth="1"/>
    <col min="14" max="14" width="14" style="55" customWidth="1"/>
    <col min="15" max="15" width="0.7109375" style="55" customWidth="1"/>
    <col min="16" max="16" width="14" style="188" customWidth="1"/>
    <col min="17" max="16384" width="14.42578125" style="5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159"/>
      <c r="M1" s="2"/>
      <c r="N1" s="4"/>
      <c r="O1" s="4"/>
      <c r="P1" s="159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159"/>
      <c r="M2" s="2"/>
      <c r="N2" s="4"/>
      <c r="O2" s="4"/>
      <c r="P2" s="159"/>
    </row>
    <row r="3" spans="1:16" ht="21.6" customHeight="1" x14ac:dyDescent="0.25">
      <c r="A3" s="5" t="s">
        <v>202</v>
      </c>
      <c r="B3" s="6"/>
      <c r="C3" s="6"/>
      <c r="D3" s="6"/>
      <c r="E3" s="6"/>
      <c r="F3" s="6"/>
      <c r="G3" s="6"/>
      <c r="H3" s="7"/>
      <c r="I3" s="7"/>
      <c r="J3" s="230"/>
      <c r="K3" s="7"/>
      <c r="L3" s="160"/>
      <c r="M3" s="7"/>
      <c r="N3" s="230"/>
      <c r="O3" s="8"/>
      <c r="P3" s="160"/>
    </row>
    <row r="4" spans="1:16" ht="20.4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159"/>
      <c r="M4" s="2"/>
      <c r="N4" s="4"/>
      <c r="O4" s="4"/>
      <c r="P4" s="159"/>
    </row>
    <row r="5" spans="1:16" ht="20.4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61" t="s">
        <v>2</v>
      </c>
      <c r="K5" s="262"/>
      <c r="L5" s="262"/>
      <c r="M5" s="2"/>
      <c r="N5" s="261" t="s">
        <v>3</v>
      </c>
      <c r="O5" s="262"/>
      <c r="P5" s="262"/>
    </row>
    <row r="6" spans="1:16" ht="20.4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159" t="s">
        <v>5</v>
      </c>
      <c r="M6" s="2"/>
      <c r="N6" s="4" t="s">
        <v>4</v>
      </c>
      <c r="O6" s="4"/>
      <c r="P6" s="159" t="s">
        <v>5</v>
      </c>
    </row>
    <row r="7" spans="1:16" ht="20.4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203</v>
      </c>
      <c r="K7" s="4"/>
      <c r="L7" s="159" t="s">
        <v>6</v>
      </c>
      <c r="M7" s="4"/>
      <c r="N7" s="4" t="s">
        <v>203</v>
      </c>
      <c r="O7" s="4"/>
      <c r="P7" s="159" t="s">
        <v>6</v>
      </c>
    </row>
    <row r="8" spans="1:16" ht="20.4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170</v>
      </c>
      <c r="K8" s="9"/>
      <c r="L8" s="159" t="s">
        <v>7</v>
      </c>
      <c r="M8" s="9"/>
      <c r="N8" s="4" t="s">
        <v>170</v>
      </c>
      <c r="O8" s="9"/>
      <c r="P8" s="159" t="s">
        <v>7</v>
      </c>
    </row>
    <row r="9" spans="1:16" ht="20.45" customHeight="1" x14ac:dyDescent="0.25">
      <c r="A9" s="1"/>
      <c r="B9" s="1"/>
      <c r="C9" s="1"/>
      <c r="D9" s="1"/>
      <c r="E9" s="1"/>
      <c r="F9" s="1"/>
      <c r="G9" s="1"/>
      <c r="H9" s="230" t="s">
        <v>8</v>
      </c>
      <c r="I9" s="2"/>
      <c r="J9" s="8" t="s">
        <v>9</v>
      </c>
      <c r="K9" s="9"/>
      <c r="L9" s="160" t="s">
        <v>9</v>
      </c>
      <c r="M9" s="9"/>
      <c r="N9" s="8" t="s">
        <v>9</v>
      </c>
      <c r="O9" s="4"/>
      <c r="P9" s="160" t="s">
        <v>9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0"/>
      <c r="K10" s="2"/>
      <c r="L10" s="159"/>
      <c r="M10" s="2"/>
      <c r="N10" s="10"/>
      <c r="O10" s="4"/>
      <c r="P10" s="159"/>
    </row>
    <row r="11" spans="1:16" ht="20.45" customHeight="1" x14ac:dyDescent="0.25">
      <c r="A11" s="1" t="s">
        <v>10</v>
      </c>
      <c r="B11" s="11"/>
      <c r="C11" s="11"/>
      <c r="D11" s="11"/>
      <c r="E11" s="11"/>
      <c r="F11" s="11"/>
      <c r="G11" s="11"/>
      <c r="H11" s="12"/>
      <c r="I11" s="12"/>
      <c r="J11" s="13"/>
      <c r="K11" s="14"/>
      <c r="L11" s="161"/>
      <c r="M11" s="14"/>
      <c r="N11" s="13"/>
      <c r="O11" s="16"/>
      <c r="P11" s="161"/>
    </row>
    <row r="12" spans="1:16" ht="8.1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3"/>
      <c r="K12" s="14"/>
      <c r="L12" s="161"/>
      <c r="M12" s="14"/>
      <c r="N12" s="13"/>
      <c r="O12" s="16"/>
      <c r="P12" s="161"/>
    </row>
    <row r="13" spans="1:16" ht="20.45" customHeight="1" x14ac:dyDescent="0.25">
      <c r="A13" s="1" t="s">
        <v>11</v>
      </c>
      <c r="B13" s="11"/>
      <c r="C13" s="11"/>
      <c r="D13" s="11"/>
      <c r="E13" s="11"/>
      <c r="F13" s="11"/>
      <c r="G13" s="11"/>
      <c r="H13" s="12"/>
      <c r="I13" s="12"/>
      <c r="J13" s="13"/>
      <c r="K13" s="17"/>
      <c r="L13" s="161"/>
      <c r="M13" s="17"/>
      <c r="N13" s="13"/>
      <c r="O13" s="18"/>
      <c r="P13" s="161"/>
    </row>
    <row r="14" spans="1:16" ht="8.1" customHeight="1" x14ac:dyDescent="0.25">
      <c r="A14" s="1"/>
      <c r="B14" s="11"/>
      <c r="C14" s="11"/>
      <c r="D14" s="11"/>
      <c r="E14" s="11"/>
      <c r="F14" s="11"/>
      <c r="G14" s="11"/>
      <c r="H14" s="12"/>
      <c r="I14" s="12"/>
      <c r="J14" s="13"/>
      <c r="K14" s="17"/>
      <c r="L14" s="161"/>
      <c r="M14" s="17"/>
      <c r="N14" s="13"/>
      <c r="O14" s="18"/>
      <c r="P14" s="161"/>
    </row>
    <row r="15" spans="1:16" ht="20.45" customHeight="1" x14ac:dyDescent="0.25">
      <c r="A15" s="11" t="s">
        <v>12</v>
      </c>
      <c r="B15" s="11"/>
      <c r="C15" s="11"/>
      <c r="D15" s="11"/>
      <c r="E15" s="11"/>
      <c r="F15" s="11"/>
      <c r="G15" s="11"/>
      <c r="H15" s="12"/>
      <c r="I15" s="12"/>
      <c r="J15" s="13">
        <v>757557030</v>
      </c>
      <c r="K15" s="17"/>
      <c r="L15" s="19">
        <v>60787423</v>
      </c>
      <c r="M15" s="17"/>
      <c r="N15" s="13">
        <v>731227530</v>
      </c>
      <c r="O15" s="18"/>
      <c r="P15" s="19">
        <v>55515997</v>
      </c>
    </row>
    <row r="16" spans="1:16" ht="20.45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2"/>
      <c r="I16" s="12"/>
      <c r="J16" s="13"/>
      <c r="K16" s="17"/>
      <c r="L16" s="161"/>
      <c r="M16" s="17"/>
      <c r="N16" s="13"/>
      <c r="O16" s="18"/>
      <c r="P16" s="161"/>
    </row>
    <row r="17" spans="1:16" ht="20.45" customHeight="1" x14ac:dyDescent="0.25">
      <c r="A17" s="11"/>
      <c r="B17" s="11" t="s">
        <v>14</v>
      </c>
      <c r="C17" s="11"/>
      <c r="D17" s="11"/>
      <c r="E17" s="11"/>
      <c r="F17" s="11"/>
      <c r="G17" s="11"/>
      <c r="H17" s="12"/>
      <c r="I17" s="12"/>
      <c r="J17" s="13">
        <v>5508528</v>
      </c>
      <c r="K17" s="17"/>
      <c r="L17" s="19">
        <v>5477808</v>
      </c>
      <c r="M17" s="17"/>
      <c r="N17" s="13">
        <v>5508528</v>
      </c>
      <c r="O17" s="18"/>
      <c r="P17" s="19">
        <v>5477808</v>
      </c>
    </row>
    <row r="18" spans="1:16" ht="20.45" customHeight="1" x14ac:dyDescent="0.25">
      <c r="A18" s="11" t="s">
        <v>15</v>
      </c>
      <c r="B18" s="11"/>
      <c r="C18" s="11"/>
      <c r="D18" s="11"/>
      <c r="E18" s="11"/>
      <c r="F18" s="11"/>
      <c r="G18" s="11"/>
      <c r="H18" s="12">
        <v>8</v>
      </c>
      <c r="I18" s="12"/>
      <c r="J18" s="13">
        <v>775291785</v>
      </c>
      <c r="K18" s="11"/>
      <c r="L18" s="162">
        <v>670475760</v>
      </c>
      <c r="M18" s="11"/>
      <c r="N18" s="20">
        <v>732136471</v>
      </c>
      <c r="O18" s="18"/>
      <c r="P18" s="19">
        <v>614370625</v>
      </c>
    </row>
    <row r="19" spans="1:16" ht="20.45" customHeight="1" x14ac:dyDescent="0.25">
      <c r="A19" s="21" t="s">
        <v>16</v>
      </c>
      <c r="B19" s="11"/>
      <c r="C19" s="11"/>
      <c r="D19" s="11"/>
      <c r="E19" s="11"/>
      <c r="F19" s="11"/>
      <c r="G19" s="11"/>
      <c r="H19" s="12"/>
      <c r="I19" s="12"/>
      <c r="J19" s="13"/>
      <c r="K19" s="11"/>
      <c r="L19" s="162"/>
      <c r="M19" s="11"/>
      <c r="N19" s="20"/>
      <c r="O19" s="18"/>
      <c r="P19" s="19"/>
    </row>
    <row r="20" spans="1:16" ht="20.45" customHeight="1" x14ac:dyDescent="0.25">
      <c r="B20" s="11" t="s">
        <v>17</v>
      </c>
      <c r="C20" s="11"/>
      <c r="D20" s="11"/>
      <c r="E20" s="11"/>
      <c r="F20" s="11"/>
      <c r="G20" s="11"/>
      <c r="H20" s="12">
        <v>9</v>
      </c>
      <c r="I20" s="12"/>
      <c r="J20" s="13">
        <v>402397597</v>
      </c>
      <c r="K20" s="11"/>
      <c r="L20" s="162">
        <v>214876470</v>
      </c>
      <c r="M20" s="11"/>
      <c r="N20" s="20">
        <v>378221424</v>
      </c>
      <c r="O20" s="18"/>
      <c r="P20" s="19">
        <v>195637736</v>
      </c>
    </row>
    <row r="21" spans="1:16" ht="20.45" customHeight="1" x14ac:dyDescent="0.25">
      <c r="A21" s="11" t="s">
        <v>18</v>
      </c>
      <c r="B21" s="11"/>
      <c r="C21" s="11"/>
      <c r="D21" s="11"/>
      <c r="E21" s="11"/>
      <c r="F21" s="11"/>
      <c r="G21" s="11"/>
      <c r="H21" s="12">
        <v>21.3</v>
      </c>
      <c r="I21" s="12"/>
      <c r="J21" s="13">
        <v>0</v>
      </c>
      <c r="K21" s="11"/>
      <c r="L21" s="163">
        <v>0</v>
      </c>
      <c r="M21" s="11"/>
      <c r="N21" s="20">
        <v>44000000</v>
      </c>
      <c r="O21" s="18"/>
      <c r="P21" s="19">
        <v>40000000</v>
      </c>
    </row>
    <row r="22" spans="1:16" ht="20.45" customHeight="1" x14ac:dyDescent="0.25">
      <c r="A22" s="11" t="s">
        <v>19</v>
      </c>
      <c r="B22" s="11"/>
      <c r="C22" s="11"/>
      <c r="D22" s="11"/>
      <c r="E22" s="11"/>
      <c r="F22" s="11"/>
      <c r="G22" s="11"/>
      <c r="H22" s="12"/>
      <c r="I22" s="12"/>
      <c r="J22" s="13">
        <v>30181952</v>
      </c>
      <c r="K22" s="17"/>
      <c r="L22" s="164">
        <v>30193751</v>
      </c>
      <c r="M22" s="17"/>
      <c r="N22" s="24">
        <v>26359506</v>
      </c>
      <c r="O22" s="25"/>
      <c r="P22" s="19">
        <v>23582974</v>
      </c>
    </row>
    <row r="23" spans="1:16" ht="20.45" customHeight="1" x14ac:dyDescent="0.25">
      <c r="A23" s="11" t="s">
        <v>20</v>
      </c>
      <c r="B23" s="11"/>
      <c r="C23" s="11"/>
      <c r="D23" s="11"/>
      <c r="E23" s="11"/>
      <c r="F23" s="11"/>
      <c r="G23" s="11"/>
      <c r="H23" s="12"/>
      <c r="I23" s="12"/>
      <c r="J23" s="26">
        <v>12779347</v>
      </c>
      <c r="K23" s="17"/>
      <c r="L23" s="165">
        <v>21308703</v>
      </c>
      <c r="M23" s="17"/>
      <c r="N23" s="27">
        <v>9208270</v>
      </c>
      <c r="O23" s="18"/>
      <c r="P23" s="165">
        <v>16193932</v>
      </c>
    </row>
    <row r="24" spans="1:16" ht="8.1" customHeight="1" x14ac:dyDescent="0.25">
      <c r="A24" s="11"/>
      <c r="B24" s="11"/>
      <c r="C24" s="11"/>
      <c r="D24" s="11"/>
      <c r="E24" s="11"/>
      <c r="F24" s="11"/>
      <c r="G24" s="11"/>
      <c r="H24" s="12"/>
      <c r="I24" s="12"/>
      <c r="J24" s="13"/>
      <c r="K24" s="14"/>
      <c r="L24" s="161"/>
      <c r="M24" s="14"/>
      <c r="N24" s="13"/>
      <c r="O24" s="16"/>
      <c r="P24" s="161"/>
    </row>
    <row r="25" spans="1:16" ht="20.45" customHeight="1" x14ac:dyDescent="0.25">
      <c r="A25" s="1" t="s">
        <v>21</v>
      </c>
      <c r="B25" s="11"/>
      <c r="C25" s="11"/>
      <c r="D25" s="11"/>
      <c r="E25" s="11"/>
      <c r="F25" s="11"/>
      <c r="G25" s="11"/>
      <c r="H25" s="12"/>
      <c r="I25" s="12"/>
      <c r="J25" s="28">
        <f>SUM(J15:J23)</f>
        <v>1983716239</v>
      </c>
      <c r="K25" s="14"/>
      <c r="L25" s="166">
        <f>SUM(L15:L23)</f>
        <v>1003119915</v>
      </c>
      <c r="M25" s="14"/>
      <c r="N25" s="28">
        <f>SUM(N15:N23)</f>
        <v>1926661729</v>
      </c>
      <c r="O25" s="16"/>
      <c r="P25" s="166">
        <f>SUM(P15:P23)</f>
        <v>950779072</v>
      </c>
    </row>
    <row r="26" spans="1:16" ht="20.45" customHeight="1" x14ac:dyDescent="0.25">
      <c r="A26" s="11"/>
      <c r="B26" s="11"/>
      <c r="C26" s="11"/>
      <c r="D26" s="11"/>
      <c r="E26" s="11"/>
      <c r="F26" s="11"/>
      <c r="G26" s="11"/>
      <c r="H26" s="12"/>
      <c r="I26" s="12"/>
      <c r="J26" s="13"/>
      <c r="K26" s="14"/>
      <c r="L26" s="161"/>
      <c r="M26" s="14"/>
      <c r="N26" s="13"/>
      <c r="O26" s="16"/>
      <c r="P26" s="161"/>
    </row>
    <row r="27" spans="1:16" ht="20.45" customHeight="1" x14ac:dyDescent="0.25">
      <c r="A27" s="1" t="s">
        <v>22</v>
      </c>
      <c r="B27" s="11"/>
      <c r="C27" s="11"/>
      <c r="D27" s="11"/>
      <c r="E27" s="11"/>
      <c r="F27" s="11"/>
      <c r="G27" s="11"/>
      <c r="H27" s="12"/>
      <c r="I27" s="12"/>
      <c r="J27" s="13"/>
      <c r="K27" s="14"/>
      <c r="L27" s="161"/>
      <c r="M27" s="14"/>
      <c r="N27" s="13"/>
      <c r="O27" s="16"/>
      <c r="P27" s="161"/>
    </row>
    <row r="28" spans="1:16" ht="8.1" customHeight="1" x14ac:dyDescent="0.25">
      <c r="A28" s="1"/>
      <c r="B28" s="11"/>
      <c r="C28" s="11"/>
      <c r="D28" s="11"/>
      <c r="E28" s="11"/>
      <c r="F28" s="11"/>
      <c r="G28" s="11"/>
      <c r="H28" s="12"/>
      <c r="I28" s="12"/>
      <c r="J28" s="13"/>
      <c r="K28" s="14"/>
      <c r="L28" s="161" t="s">
        <v>23</v>
      </c>
      <c r="M28" s="14"/>
      <c r="N28" s="13"/>
      <c r="O28" s="16"/>
      <c r="P28" s="161"/>
    </row>
    <row r="29" spans="1:16" ht="20.45" customHeight="1" x14ac:dyDescent="0.25">
      <c r="A29" s="11" t="s">
        <v>24</v>
      </c>
      <c r="B29" s="11"/>
      <c r="C29" s="11"/>
      <c r="D29" s="11"/>
      <c r="E29" s="11"/>
      <c r="F29" s="11"/>
      <c r="G29" s="11"/>
      <c r="H29" s="12"/>
      <c r="I29" s="12"/>
      <c r="J29" s="13">
        <v>254056000</v>
      </c>
      <c r="K29" s="14"/>
      <c r="L29" s="164">
        <v>108346000</v>
      </c>
      <c r="M29" s="14"/>
      <c r="N29" s="24">
        <v>254056000</v>
      </c>
      <c r="O29" s="16"/>
      <c r="P29" s="163">
        <v>108346000</v>
      </c>
    </row>
    <row r="30" spans="1:16" ht="20.45" customHeight="1" x14ac:dyDescent="0.25">
      <c r="A30" s="11" t="s">
        <v>25</v>
      </c>
      <c r="B30" s="11"/>
      <c r="C30" s="11"/>
      <c r="D30" s="11"/>
      <c r="E30" s="11"/>
      <c r="F30" s="11"/>
      <c r="G30" s="11"/>
      <c r="H30" s="12"/>
      <c r="I30" s="12"/>
      <c r="J30" s="13">
        <v>46667615</v>
      </c>
      <c r="K30" s="14"/>
      <c r="L30" s="164">
        <v>40954380</v>
      </c>
      <c r="M30" s="14"/>
      <c r="N30" s="24">
        <v>47375826</v>
      </c>
      <c r="O30" s="16"/>
      <c r="P30" s="163">
        <v>43386290</v>
      </c>
    </row>
    <row r="31" spans="1:16" ht="20.45" customHeight="1" x14ac:dyDescent="0.25">
      <c r="A31" s="55" t="s">
        <v>173</v>
      </c>
      <c r="B31" s="21"/>
      <c r="C31" s="21"/>
      <c r="D31" s="21"/>
      <c r="E31" s="21"/>
      <c r="F31" s="21"/>
      <c r="G31" s="21"/>
      <c r="H31" s="12"/>
      <c r="I31" s="12"/>
      <c r="J31" s="13"/>
      <c r="K31" s="14"/>
      <c r="L31" s="164"/>
      <c r="M31" s="14"/>
      <c r="N31" s="24"/>
      <c r="O31" s="16"/>
      <c r="P31" s="163"/>
    </row>
    <row r="32" spans="1:16" ht="20.45" customHeight="1" x14ac:dyDescent="0.25">
      <c r="A32" s="21"/>
      <c r="B32" s="55" t="s">
        <v>174</v>
      </c>
      <c r="C32" s="21"/>
      <c r="D32" s="21"/>
      <c r="E32" s="21"/>
      <c r="F32" s="21"/>
      <c r="G32" s="21"/>
      <c r="H32" s="12">
        <v>7</v>
      </c>
      <c r="I32" s="12"/>
      <c r="J32" s="13">
        <v>61455000</v>
      </c>
      <c r="K32" s="14"/>
      <c r="L32" s="164">
        <v>85500000</v>
      </c>
      <c r="M32" s="14"/>
      <c r="N32" s="24">
        <v>61455000</v>
      </c>
      <c r="O32" s="16"/>
      <c r="P32" s="163">
        <v>85500000</v>
      </c>
    </row>
    <row r="33" spans="1:16" ht="20.45" customHeight="1" x14ac:dyDescent="0.25">
      <c r="A33" s="11" t="s">
        <v>26</v>
      </c>
      <c r="B33" s="11"/>
      <c r="C33" s="11"/>
      <c r="D33" s="11"/>
      <c r="E33" s="11"/>
      <c r="F33" s="11"/>
      <c r="G33" s="11"/>
      <c r="H33" s="12">
        <v>10</v>
      </c>
      <c r="I33" s="12"/>
      <c r="J33" s="13">
        <v>0</v>
      </c>
      <c r="K33" s="14"/>
      <c r="L33" s="163">
        <v>0</v>
      </c>
      <c r="M33" s="14"/>
      <c r="N33" s="13">
        <v>67344763</v>
      </c>
      <c r="O33" s="16"/>
      <c r="P33" s="163">
        <v>42844763</v>
      </c>
    </row>
    <row r="34" spans="1:16" ht="20.45" customHeight="1" x14ac:dyDescent="0.25">
      <c r="A34" s="11" t="s">
        <v>210</v>
      </c>
      <c r="B34" s="11"/>
      <c r="C34" s="11"/>
      <c r="D34" s="11"/>
      <c r="E34" s="11"/>
      <c r="F34" s="11"/>
      <c r="G34" s="11"/>
      <c r="H34" s="12">
        <v>10</v>
      </c>
      <c r="I34" s="12"/>
      <c r="J34" s="13">
        <v>3632896</v>
      </c>
      <c r="K34" s="14"/>
      <c r="L34" s="163">
        <v>0</v>
      </c>
      <c r="M34" s="14"/>
      <c r="N34" s="13">
        <v>0</v>
      </c>
      <c r="O34" s="16"/>
      <c r="P34" s="163">
        <v>0</v>
      </c>
    </row>
    <row r="35" spans="1:16" ht="20.45" customHeight="1" x14ac:dyDescent="0.25">
      <c r="A35" s="21" t="s">
        <v>16</v>
      </c>
      <c r="B35" s="11"/>
      <c r="C35" s="11"/>
      <c r="D35" s="11"/>
      <c r="E35" s="11"/>
      <c r="F35" s="11"/>
      <c r="G35" s="11"/>
      <c r="H35" s="12"/>
      <c r="I35" s="12"/>
      <c r="J35" s="13"/>
      <c r="K35" s="14"/>
      <c r="L35" s="161"/>
      <c r="M35" s="14"/>
      <c r="N35" s="13"/>
      <c r="O35" s="16"/>
      <c r="P35" s="163"/>
    </row>
    <row r="36" spans="1:16" ht="20.45" customHeight="1" x14ac:dyDescent="0.25">
      <c r="B36" s="11" t="s">
        <v>27</v>
      </c>
      <c r="C36" s="11"/>
      <c r="D36" s="11"/>
      <c r="E36" s="11"/>
      <c r="F36" s="11"/>
      <c r="G36" s="11"/>
      <c r="H36" s="12">
        <v>9</v>
      </c>
      <c r="I36" s="12"/>
      <c r="J36" s="13">
        <v>57311503</v>
      </c>
      <c r="K36" s="14"/>
      <c r="L36" s="163">
        <v>66764379</v>
      </c>
      <c r="M36" s="14"/>
      <c r="N36" s="13">
        <v>57311503</v>
      </c>
      <c r="O36" s="16"/>
      <c r="P36" s="163">
        <v>66764379</v>
      </c>
    </row>
    <row r="37" spans="1:16" ht="20.45" customHeight="1" x14ac:dyDescent="0.25">
      <c r="A37" s="11" t="s">
        <v>28</v>
      </c>
      <c r="B37" s="11"/>
      <c r="C37" s="11"/>
      <c r="D37" s="11"/>
      <c r="E37" s="11"/>
      <c r="F37" s="11"/>
      <c r="G37" s="11"/>
      <c r="H37" s="12">
        <v>11</v>
      </c>
      <c r="I37" s="12"/>
      <c r="J37" s="13">
        <v>142466020</v>
      </c>
      <c r="K37" s="14"/>
      <c r="L37" s="164">
        <v>126466268</v>
      </c>
      <c r="M37" s="14"/>
      <c r="N37" s="13">
        <v>70650374</v>
      </c>
      <c r="O37" s="16"/>
      <c r="P37" s="163">
        <v>54018765</v>
      </c>
    </row>
    <row r="38" spans="1:16" ht="20.45" customHeight="1" x14ac:dyDescent="0.25">
      <c r="A38" s="11" t="s">
        <v>29</v>
      </c>
      <c r="B38" s="11"/>
      <c r="C38" s="11"/>
      <c r="D38" s="11"/>
      <c r="E38" s="11"/>
      <c r="F38" s="11"/>
      <c r="G38" s="11"/>
      <c r="H38" s="12">
        <v>12</v>
      </c>
      <c r="I38" s="12"/>
      <c r="J38" s="13">
        <v>1528183</v>
      </c>
      <c r="K38" s="14"/>
      <c r="L38" s="164">
        <v>2163914</v>
      </c>
      <c r="M38" s="14"/>
      <c r="N38" s="24">
        <v>5772185</v>
      </c>
      <c r="O38" s="16"/>
      <c r="P38" s="163">
        <v>2163914</v>
      </c>
    </row>
    <row r="39" spans="1:16" ht="20.45" customHeight="1" x14ac:dyDescent="0.25">
      <c r="A39" s="11" t="s">
        <v>30</v>
      </c>
      <c r="B39" s="11"/>
      <c r="C39" s="11"/>
      <c r="D39" s="11"/>
      <c r="E39" s="11"/>
      <c r="F39" s="11"/>
      <c r="G39" s="11"/>
      <c r="H39" s="12">
        <v>11</v>
      </c>
      <c r="I39" s="12"/>
      <c r="J39" s="13">
        <v>3635592</v>
      </c>
      <c r="K39" s="14"/>
      <c r="L39" s="164">
        <v>3784037</v>
      </c>
      <c r="M39" s="14"/>
      <c r="N39" s="24">
        <v>1713092</v>
      </c>
      <c r="O39" s="16"/>
      <c r="P39" s="176">
        <v>2113999</v>
      </c>
    </row>
    <row r="40" spans="1:16" ht="20.45" customHeight="1" x14ac:dyDescent="0.25">
      <c r="A40" s="11" t="s">
        <v>31</v>
      </c>
      <c r="B40" s="11"/>
      <c r="C40" s="11"/>
      <c r="D40" s="11"/>
      <c r="E40" s="11"/>
      <c r="F40" s="11"/>
      <c r="G40" s="11"/>
      <c r="H40" s="12"/>
      <c r="I40" s="11"/>
      <c r="J40" s="13">
        <v>14795234</v>
      </c>
      <c r="K40" s="30"/>
      <c r="L40" s="163">
        <v>5939153</v>
      </c>
      <c r="M40" s="30"/>
      <c r="N40" s="24">
        <v>14599803</v>
      </c>
      <c r="O40" s="30"/>
      <c r="P40" s="176">
        <v>6102459</v>
      </c>
    </row>
    <row r="41" spans="1:16" ht="20.45" customHeight="1" x14ac:dyDescent="0.25">
      <c r="A41" s="11" t="s">
        <v>32</v>
      </c>
      <c r="B41" s="11"/>
      <c r="C41" s="11"/>
      <c r="D41" s="11"/>
      <c r="E41" s="11"/>
      <c r="F41" s="11"/>
      <c r="G41" s="11"/>
      <c r="H41" s="12"/>
      <c r="I41" s="12"/>
      <c r="J41" s="28">
        <v>21976939</v>
      </c>
      <c r="K41" s="14"/>
      <c r="L41" s="167">
        <v>10135912</v>
      </c>
      <c r="M41" s="14"/>
      <c r="N41" s="31">
        <v>13382106</v>
      </c>
      <c r="O41" s="16"/>
      <c r="P41" s="177">
        <v>5854224</v>
      </c>
    </row>
    <row r="42" spans="1:16" ht="8.1" customHeight="1" x14ac:dyDescent="0.25">
      <c r="A42" s="11"/>
      <c r="B42" s="11"/>
      <c r="C42" s="11"/>
      <c r="D42" s="11"/>
      <c r="E42" s="11"/>
      <c r="F42" s="11"/>
      <c r="G42" s="11"/>
      <c r="H42" s="12"/>
      <c r="I42" s="12"/>
      <c r="J42" s="13"/>
      <c r="K42" s="14"/>
      <c r="L42" s="161"/>
      <c r="M42" s="14"/>
      <c r="N42" s="13"/>
      <c r="O42" s="16"/>
      <c r="P42" s="161"/>
    </row>
    <row r="43" spans="1:16" ht="20.45" customHeight="1" x14ac:dyDescent="0.25">
      <c r="A43" s="1" t="s">
        <v>33</v>
      </c>
      <c r="B43" s="11"/>
      <c r="C43" s="11"/>
      <c r="D43" s="11"/>
      <c r="E43" s="11"/>
      <c r="F43" s="11"/>
      <c r="G43" s="11"/>
      <c r="H43" s="12"/>
      <c r="I43" s="12"/>
      <c r="J43" s="28">
        <f>SUM(J29:J41)</f>
        <v>607524982</v>
      </c>
      <c r="K43" s="14"/>
      <c r="L43" s="166">
        <f>SUM(L29:L41)</f>
        <v>450054043</v>
      </c>
      <c r="M43" s="14"/>
      <c r="N43" s="28">
        <f>SUM(N29:N41)</f>
        <v>593660652</v>
      </c>
      <c r="O43" s="16"/>
      <c r="P43" s="166">
        <f>SUM(P29:P41)</f>
        <v>417094793</v>
      </c>
    </row>
    <row r="44" spans="1:16" ht="8.1" customHeight="1" x14ac:dyDescent="0.25">
      <c r="A44" s="11"/>
      <c r="B44" s="11"/>
      <c r="C44" s="11"/>
      <c r="D44" s="11"/>
      <c r="E44" s="11"/>
      <c r="F44" s="11"/>
      <c r="G44" s="11"/>
      <c r="H44" s="12"/>
      <c r="I44" s="12"/>
      <c r="J44" s="13"/>
      <c r="K44" s="14"/>
      <c r="L44" s="161"/>
      <c r="M44" s="14"/>
      <c r="N44" s="13"/>
      <c r="O44" s="16"/>
      <c r="P44" s="161"/>
    </row>
    <row r="45" spans="1:16" ht="20.45" customHeight="1" thickBot="1" x14ac:dyDescent="0.3">
      <c r="A45" s="1" t="s">
        <v>34</v>
      </c>
      <c r="B45" s="11"/>
      <c r="C45" s="11"/>
      <c r="D45" s="11"/>
      <c r="E45" s="11"/>
      <c r="F45" s="11"/>
      <c r="G45" s="11"/>
      <c r="H45" s="12"/>
      <c r="I45" s="12"/>
      <c r="J45" s="32">
        <f>SUM(J25,J43)</f>
        <v>2591241221</v>
      </c>
      <c r="K45" s="14"/>
      <c r="L45" s="168">
        <f>SUM(L25,L43)</f>
        <v>1453173958</v>
      </c>
      <c r="M45" s="14"/>
      <c r="N45" s="32">
        <f>SUM(N25,N43)</f>
        <v>2520322381</v>
      </c>
      <c r="O45" s="16"/>
      <c r="P45" s="168">
        <f>SUM(P25,P43)</f>
        <v>1367873865</v>
      </c>
    </row>
    <row r="46" spans="1:16" ht="21.6" customHeight="1" thickTop="1" x14ac:dyDescent="0.25">
      <c r="A46" s="1"/>
      <c r="B46" s="11"/>
      <c r="C46" s="11"/>
      <c r="D46" s="11"/>
      <c r="E46" s="11"/>
      <c r="F46" s="11"/>
      <c r="G46" s="11"/>
      <c r="H46" s="12"/>
      <c r="I46" s="12"/>
      <c r="J46" s="15"/>
      <c r="K46" s="12"/>
      <c r="L46" s="161"/>
      <c r="M46" s="12"/>
      <c r="N46" s="15"/>
      <c r="O46" s="15"/>
      <c r="P46" s="161"/>
    </row>
    <row r="47" spans="1:16" ht="21.95" customHeight="1" x14ac:dyDescent="0.25">
      <c r="A47" s="33" t="s">
        <v>35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69"/>
      <c r="M47" s="33"/>
      <c r="N47" s="33"/>
      <c r="O47" s="33"/>
      <c r="P47" s="169"/>
    </row>
    <row r="48" spans="1:16" ht="21.6" customHeight="1" x14ac:dyDescent="0.25">
      <c r="A48" s="1" t="str">
        <f>A1</f>
        <v>บริษัท เทิร์นคีย์ คอมมูนิเคชั่น เซอร์วิส จำกัด (มหาชน)</v>
      </c>
      <c r="B48" s="1"/>
      <c r="C48" s="1"/>
      <c r="D48" s="1"/>
      <c r="E48" s="1"/>
      <c r="F48" s="1"/>
      <c r="G48" s="1"/>
      <c r="H48" s="2"/>
      <c r="I48" s="2"/>
      <c r="J48" s="3"/>
      <c r="K48" s="2"/>
      <c r="L48" s="159"/>
      <c r="M48" s="2"/>
      <c r="N48" s="4"/>
      <c r="O48" s="4"/>
      <c r="P48" s="159"/>
    </row>
    <row r="49" spans="1:16" ht="21.6" customHeight="1" x14ac:dyDescent="0.25">
      <c r="A49" s="1" t="s">
        <v>36</v>
      </c>
      <c r="B49" s="1"/>
      <c r="C49" s="1"/>
      <c r="D49" s="1"/>
      <c r="E49" s="1"/>
      <c r="F49" s="1"/>
      <c r="G49" s="1"/>
      <c r="H49" s="2"/>
      <c r="I49" s="2"/>
      <c r="J49" s="3"/>
      <c r="K49" s="2"/>
      <c r="L49" s="159"/>
      <c r="M49" s="2"/>
      <c r="N49" s="4"/>
      <c r="O49" s="4"/>
      <c r="P49" s="159"/>
    </row>
    <row r="50" spans="1:16" ht="21.6" customHeight="1" x14ac:dyDescent="0.25">
      <c r="A50" s="5" t="str">
        <f>A3</f>
        <v>ณ วันที่ 30 มิถุนายน พ.ศ. 2565</v>
      </c>
      <c r="B50" s="6"/>
      <c r="C50" s="6"/>
      <c r="D50" s="6"/>
      <c r="E50" s="6"/>
      <c r="F50" s="6"/>
      <c r="G50" s="6"/>
      <c r="H50" s="7"/>
      <c r="I50" s="7"/>
      <c r="J50" s="230"/>
      <c r="K50" s="7"/>
      <c r="L50" s="160"/>
      <c r="M50" s="7"/>
      <c r="N50" s="8"/>
      <c r="O50" s="8"/>
      <c r="P50" s="160"/>
    </row>
    <row r="51" spans="1:16" ht="18.7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3"/>
      <c r="K51" s="2"/>
      <c r="L51" s="159"/>
      <c r="M51" s="2"/>
      <c r="N51" s="4"/>
      <c r="O51" s="4"/>
      <c r="P51" s="159"/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261" t="s">
        <v>2</v>
      </c>
      <c r="K52" s="262"/>
      <c r="L52" s="262"/>
      <c r="M52" s="34"/>
      <c r="N52" s="261" t="s">
        <v>3</v>
      </c>
      <c r="O52" s="262"/>
      <c r="P52" s="262"/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4</v>
      </c>
      <c r="K53" s="4"/>
      <c r="L53" s="159" t="s">
        <v>5</v>
      </c>
      <c r="M53" s="4"/>
      <c r="N53" s="4" t="s">
        <v>4</v>
      </c>
      <c r="O53" s="4"/>
      <c r="P53" s="159" t="s">
        <v>5</v>
      </c>
    </row>
    <row r="54" spans="1:16" ht="21.6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4" t="s">
        <v>203</v>
      </c>
      <c r="K54" s="4"/>
      <c r="L54" s="159" t="s">
        <v>6</v>
      </c>
      <c r="M54" s="4"/>
      <c r="N54" s="4" t="s">
        <v>203</v>
      </c>
      <c r="O54" s="4"/>
      <c r="P54" s="159" t="s">
        <v>6</v>
      </c>
    </row>
    <row r="55" spans="1:16" ht="21.6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4" t="s">
        <v>170</v>
      </c>
      <c r="K55" s="9"/>
      <c r="L55" s="159" t="s">
        <v>7</v>
      </c>
      <c r="M55" s="9"/>
      <c r="N55" s="4" t="s">
        <v>170</v>
      </c>
      <c r="O55" s="9"/>
      <c r="P55" s="159" t="s">
        <v>7</v>
      </c>
    </row>
    <row r="56" spans="1:16" ht="21.6" customHeight="1" x14ac:dyDescent="0.25">
      <c r="A56" s="1"/>
      <c r="B56" s="1"/>
      <c r="C56" s="1"/>
      <c r="D56" s="1"/>
      <c r="E56" s="1"/>
      <c r="F56" s="1"/>
      <c r="G56" s="1"/>
      <c r="H56" s="230" t="s">
        <v>8</v>
      </c>
      <c r="I56" s="2"/>
      <c r="J56" s="8" t="s">
        <v>9</v>
      </c>
      <c r="K56" s="9"/>
      <c r="L56" s="160" t="s">
        <v>9</v>
      </c>
      <c r="M56" s="9"/>
      <c r="N56" s="8" t="s">
        <v>9</v>
      </c>
      <c r="O56" s="4"/>
      <c r="P56" s="160" t="s">
        <v>9</v>
      </c>
    </row>
    <row r="57" spans="1:16" ht="8.1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10"/>
      <c r="K57" s="2"/>
      <c r="L57" s="159"/>
      <c r="M57" s="2"/>
      <c r="N57" s="35"/>
      <c r="O57" s="4"/>
      <c r="P57" s="159"/>
    </row>
    <row r="58" spans="1:16" ht="21.6" customHeight="1" x14ac:dyDescent="0.25">
      <c r="A58" s="1" t="s">
        <v>37</v>
      </c>
      <c r="B58" s="11"/>
      <c r="C58" s="11"/>
      <c r="D58" s="11"/>
      <c r="E58" s="11"/>
      <c r="F58" s="11"/>
      <c r="G58" s="11"/>
      <c r="H58" s="12"/>
      <c r="I58" s="12"/>
      <c r="J58" s="36"/>
      <c r="K58" s="12"/>
      <c r="L58" s="170"/>
      <c r="M58" s="37"/>
      <c r="N58" s="38"/>
      <c r="O58" s="39"/>
      <c r="P58" s="171"/>
    </row>
    <row r="59" spans="1:16" ht="8.1" customHeight="1" x14ac:dyDescent="0.25">
      <c r="A59" s="11"/>
      <c r="B59" s="11"/>
      <c r="C59" s="11"/>
      <c r="D59" s="11"/>
      <c r="E59" s="11"/>
      <c r="F59" s="11"/>
      <c r="G59" s="11"/>
      <c r="H59" s="12"/>
      <c r="I59" s="12"/>
      <c r="J59" s="36"/>
      <c r="K59" s="12"/>
      <c r="L59" s="170"/>
      <c r="M59" s="37"/>
      <c r="N59" s="38"/>
      <c r="O59" s="39"/>
      <c r="P59" s="171"/>
    </row>
    <row r="60" spans="1:16" ht="21.6" customHeight="1" x14ac:dyDescent="0.25">
      <c r="A60" s="1" t="s">
        <v>38</v>
      </c>
      <c r="B60" s="11"/>
      <c r="C60" s="11"/>
      <c r="D60" s="11"/>
      <c r="E60" s="11"/>
      <c r="F60" s="11"/>
      <c r="G60" s="11"/>
      <c r="H60" s="12"/>
      <c r="I60" s="12"/>
      <c r="J60" s="36"/>
      <c r="K60" s="12"/>
      <c r="L60" s="170"/>
      <c r="M60" s="37"/>
      <c r="N60" s="38"/>
      <c r="O60" s="39"/>
      <c r="P60" s="171"/>
    </row>
    <row r="61" spans="1:16" ht="8.1" customHeight="1" x14ac:dyDescent="0.25">
      <c r="A61" s="11"/>
      <c r="B61" s="11"/>
      <c r="C61" s="11"/>
      <c r="D61" s="11"/>
      <c r="E61" s="11"/>
      <c r="F61" s="11"/>
      <c r="G61" s="11"/>
      <c r="H61" s="12"/>
      <c r="I61" s="12"/>
      <c r="J61" s="36"/>
      <c r="K61" s="12"/>
      <c r="L61" s="170"/>
      <c r="M61" s="37"/>
      <c r="N61" s="38"/>
      <c r="O61" s="39"/>
      <c r="P61" s="171"/>
    </row>
    <row r="62" spans="1:16" ht="21.6" customHeight="1" x14ac:dyDescent="0.25">
      <c r="A62" s="1" t="s">
        <v>39</v>
      </c>
      <c r="B62" s="11"/>
      <c r="C62" s="11"/>
      <c r="D62" s="11"/>
      <c r="E62" s="11"/>
      <c r="F62" s="11"/>
      <c r="G62" s="11"/>
      <c r="I62" s="12"/>
      <c r="J62" s="36"/>
      <c r="K62" s="12"/>
      <c r="L62" s="170"/>
      <c r="M62" s="37"/>
      <c r="N62" s="38"/>
      <c r="O62" s="39"/>
      <c r="P62" s="171"/>
    </row>
    <row r="63" spans="1:16" ht="8.1" customHeight="1" x14ac:dyDescent="0.25">
      <c r="A63" s="11"/>
      <c r="B63" s="11"/>
      <c r="C63" s="11"/>
      <c r="D63" s="11"/>
      <c r="E63" s="11"/>
      <c r="F63" s="11"/>
      <c r="G63" s="11"/>
      <c r="H63" s="12"/>
      <c r="I63" s="12"/>
      <c r="J63" s="36"/>
      <c r="K63" s="12"/>
      <c r="L63" s="170"/>
      <c r="M63" s="37"/>
      <c r="N63" s="38"/>
      <c r="O63" s="39"/>
      <c r="P63" s="171"/>
    </row>
    <row r="64" spans="1:16" ht="21.6" customHeight="1" x14ac:dyDescent="0.25">
      <c r="A64" s="11" t="s">
        <v>40</v>
      </c>
      <c r="B64" s="11"/>
      <c r="C64" s="11"/>
      <c r="D64" s="11"/>
      <c r="E64" s="11"/>
      <c r="F64" s="11"/>
      <c r="G64" s="11"/>
      <c r="H64" s="12"/>
      <c r="I64" s="12"/>
      <c r="J64" s="24"/>
      <c r="K64" s="14"/>
      <c r="L64" s="171"/>
      <c r="M64" s="40"/>
      <c r="N64" s="38"/>
      <c r="O64" s="41"/>
      <c r="P64" s="171"/>
    </row>
    <row r="65" spans="1:16" ht="21.6" customHeight="1" x14ac:dyDescent="0.25">
      <c r="A65" s="11"/>
      <c r="B65" s="11" t="s">
        <v>41</v>
      </c>
      <c r="C65" s="11"/>
      <c r="D65" s="11"/>
      <c r="E65" s="11"/>
      <c r="F65" s="11"/>
      <c r="G65" s="11"/>
      <c r="H65" s="12">
        <v>13</v>
      </c>
      <c r="I65" s="12"/>
      <c r="J65" s="24">
        <v>20019229</v>
      </c>
      <c r="K65" s="14"/>
      <c r="L65" s="164">
        <v>112601007</v>
      </c>
      <c r="M65" s="14"/>
      <c r="N65" s="42">
        <v>0</v>
      </c>
      <c r="O65" s="16"/>
      <c r="P65" s="178">
        <v>94979045</v>
      </c>
    </row>
    <row r="66" spans="1:16" ht="21.6" customHeight="1" x14ac:dyDescent="0.25">
      <c r="A66" s="11" t="s">
        <v>42</v>
      </c>
      <c r="B66" s="11"/>
      <c r="C66" s="11"/>
      <c r="D66" s="11"/>
      <c r="E66" s="11"/>
      <c r="F66" s="11"/>
      <c r="G66" s="11"/>
      <c r="H66" s="12"/>
      <c r="I66" s="12"/>
      <c r="J66" s="24"/>
      <c r="K66" s="14"/>
      <c r="L66" s="164"/>
      <c r="M66" s="14"/>
      <c r="N66" s="42"/>
      <c r="O66" s="16"/>
      <c r="P66" s="175"/>
    </row>
    <row r="67" spans="1:16" ht="21.6" customHeight="1" x14ac:dyDescent="0.25">
      <c r="A67" s="11"/>
      <c r="B67" s="43" t="s">
        <v>17</v>
      </c>
      <c r="C67" s="11"/>
      <c r="D67" s="11"/>
      <c r="E67" s="11"/>
      <c r="F67" s="11"/>
      <c r="G67" s="11"/>
      <c r="H67" s="12">
        <v>13</v>
      </c>
      <c r="I67" s="12"/>
      <c r="J67" s="24">
        <v>22576823</v>
      </c>
      <c r="K67" s="14"/>
      <c r="L67" s="164">
        <v>76219323</v>
      </c>
      <c r="M67" s="14"/>
      <c r="N67" s="42">
        <v>0</v>
      </c>
      <c r="O67" s="16"/>
      <c r="P67" s="164">
        <v>50000000</v>
      </c>
    </row>
    <row r="68" spans="1:16" ht="21.6" customHeight="1" x14ac:dyDescent="0.25">
      <c r="A68" s="21" t="s">
        <v>43</v>
      </c>
      <c r="B68" s="21"/>
      <c r="C68" s="21"/>
      <c r="D68" s="21"/>
      <c r="E68" s="21"/>
      <c r="F68" s="11"/>
      <c r="G68" s="11"/>
      <c r="H68" s="12"/>
      <c r="I68" s="12"/>
      <c r="J68" s="24"/>
      <c r="K68" s="14"/>
      <c r="L68" s="164"/>
      <c r="M68" s="14"/>
      <c r="N68" s="24"/>
      <c r="O68" s="16"/>
      <c r="P68" s="164"/>
    </row>
    <row r="69" spans="1:16" ht="21.6" customHeight="1" x14ac:dyDescent="0.25">
      <c r="A69" s="21"/>
      <c r="B69" s="21" t="s">
        <v>17</v>
      </c>
      <c r="C69" s="21"/>
      <c r="D69" s="21"/>
      <c r="E69" s="21"/>
      <c r="F69" s="11"/>
      <c r="G69" s="11"/>
      <c r="H69" s="12"/>
      <c r="I69" s="12"/>
      <c r="J69" s="24">
        <v>2351970</v>
      </c>
      <c r="K69" s="14"/>
      <c r="L69" s="164">
        <v>1244103</v>
      </c>
      <c r="M69" s="14"/>
      <c r="N69" s="42">
        <v>5170935</v>
      </c>
      <c r="O69" s="16"/>
      <c r="P69" s="164">
        <v>1244103</v>
      </c>
    </row>
    <row r="70" spans="1:16" ht="21.6" customHeight="1" x14ac:dyDescent="0.25">
      <c r="A70" s="11" t="s">
        <v>44</v>
      </c>
      <c r="B70" s="11"/>
      <c r="C70" s="11"/>
      <c r="D70" s="11"/>
      <c r="E70" s="11"/>
      <c r="F70" s="11"/>
      <c r="G70" s="11"/>
      <c r="H70" s="12"/>
      <c r="I70" s="12"/>
      <c r="J70" s="24">
        <v>465310967</v>
      </c>
      <c r="K70" s="14"/>
      <c r="L70" s="164">
        <v>477217661</v>
      </c>
      <c r="M70" s="14"/>
      <c r="N70" s="42">
        <v>449683850</v>
      </c>
      <c r="O70" s="16"/>
      <c r="P70" s="164">
        <v>454188711</v>
      </c>
    </row>
    <row r="71" spans="1:16" ht="21.6" customHeight="1" x14ac:dyDescent="0.25">
      <c r="A71" s="21" t="s">
        <v>45</v>
      </c>
      <c r="B71" s="11"/>
      <c r="C71" s="11"/>
      <c r="D71" s="11"/>
      <c r="E71" s="11"/>
      <c r="F71" s="11"/>
      <c r="G71" s="11"/>
      <c r="H71" s="12"/>
      <c r="I71" s="12"/>
      <c r="J71" s="24">
        <v>125639538</v>
      </c>
      <c r="K71" s="14"/>
      <c r="L71" s="164">
        <v>185302340</v>
      </c>
      <c r="M71" s="14"/>
      <c r="N71" s="24">
        <v>125639538</v>
      </c>
      <c r="O71" s="16"/>
      <c r="P71" s="164">
        <v>185302340</v>
      </c>
    </row>
    <row r="72" spans="1:16" ht="21.6" customHeight="1" x14ac:dyDescent="0.25">
      <c r="A72" s="11" t="s">
        <v>211</v>
      </c>
      <c r="B72" s="11"/>
      <c r="C72" s="11"/>
      <c r="D72" s="11"/>
      <c r="E72" s="11"/>
      <c r="F72" s="11"/>
      <c r="G72" s="11"/>
      <c r="H72" s="12"/>
      <c r="I72" s="12"/>
      <c r="J72" s="42">
        <v>17503696</v>
      </c>
      <c r="K72" s="14"/>
      <c r="L72" s="164">
        <v>0</v>
      </c>
      <c r="M72" s="14"/>
      <c r="N72" s="42">
        <v>17503696</v>
      </c>
      <c r="O72" s="16"/>
      <c r="P72" s="164">
        <v>0</v>
      </c>
    </row>
    <row r="73" spans="1:16" ht="21.6" customHeight="1" x14ac:dyDescent="0.25">
      <c r="A73" s="11" t="s">
        <v>46</v>
      </c>
      <c r="B73" s="11"/>
      <c r="C73" s="11"/>
      <c r="D73" s="11"/>
      <c r="E73" s="11"/>
      <c r="F73" s="11"/>
      <c r="G73" s="11"/>
      <c r="H73" s="12">
        <v>14</v>
      </c>
      <c r="I73" s="11"/>
      <c r="J73" s="24">
        <v>35593452</v>
      </c>
      <c r="K73" s="30"/>
      <c r="L73" s="164">
        <v>39141614</v>
      </c>
      <c r="M73" s="30"/>
      <c r="N73" s="42">
        <v>35593452</v>
      </c>
      <c r="O73" s="30"/>
      <c r="P73" s="163">
        <v>39141614</v>
      </c>
    </row>
    <row r="74" spans="1:16" ht="21.6" customHeight="1" x14ac:dyDescent="0.25">
      <c r="A74" s="11" t="s">
        <v>47</v>
      </c>
      <c r="B74" s="11"/>
      <c r="C74" s="1"/>
      <c r="D74" s="11"/>
      <c r="E74" s="11"/>
      <c r="F74" s="11"/>
      <c r="G74" s="11"/>
      <c r="H74" s="12"/>
      <c r="I74" s="12"/>
      <c r="J74" s="31">
        <v>24262164</v>
      </c>
      <c r="K74" s="14"/>
      <c r="L74" s="165">
        <v>62392917</v>
      </c>
      <c r="M74" s="14"/>
      <c r="N74" s="44">
        <v>21742719</v>
      </c>
      <c r="O74" s="16"/>
      <c r="P74" s="165">
        <v>58394168</v>
      </c>
    </row>
    <row r="75" spans="1:16" ht="8.1" customHeight="1" x14ac:dyDescent="0.25">
      <c r="A75" s="11"/>
      <c r="B75" s="11"/>
      <c r="C75" s="11"/>
      <c r="D75" s="11"/>
      <c r="E75" s="11"/>
      <c r="F75" s="11"/>
      <c r="G75" s="11"/>
      <c r="H75" s="12"/>
      <c r="I75" s="12"/>
      <c r="J75" s="13"/>
      <c r="K75" s="14"/>
      <c r="L75" s="161"/>
      <c r="M75" s="14"/>
      <c r="N75" s="45"/>
      <c r="O75" s="16"/>
      <c r="P75" s="161"/>
    </row>
    <row r="76" spans="1:16" ht="21.6" customHeight="1" x14ac:dyDescent="0.25">
      <c r="A76" s="1" t="s">
        <v>48</v>
      </c>
      <c r="B76" s="11"/>
      <c r="C76" s="11"/>
      <c r="D76" s="11"/>
      <c r="E76" s="11"/>
      <c r="F76" s="11"/>
      <c r="G76" s="11"/>
      <c r="H76" s="12"/>
      <c r="I76" s="12"/>
      <c r="J76" s="28">
        <f>SUM(J64:J74)</f>
        <v>713257839</v>
      </c>
      <c r="K76" s="14"/>
      <c r="L76" s="166">
        <f>SUM(L64:L74)</f>
        <v>954118965</v>
      </c>
      <c r="M76" s="14"/>
      <c r="N76" s="46">
        <f>SUM(N64:N74)</f>
        <v>655334190</v>
      </c>
      <c r="O76" s="16"/>
      <c r="P76" s="166">
        <f>SUM(P64:P74)</f>
        <v>883249981</v>
      </c>
    </row>
    <row r="77" spans="1:16" ht="17.25" customHeight="1" x14ac:dyDescent="0.25">
      <c r="A77" s="11"/>
      <c r="B77" s="11"/>
      <c r="C77" s="11"/>
      <c r="D77" s="11"/>
      <c r="E77" s="11"/>
      <c r="F77" s="11"/>
      <c r="G77" s="11"/>
      <c r="H77" s="12"/>
      <c r="I77" s="12"/>
      <c r="J77" s="13"/>
      <c r="K77" s="14"/>
      <c r="L77" s="161"/>
      <c r="M77" s="14"/>
      <c r="N77" s="45"/>
      <c r="O77" s="16"/>
      <c r="P77" s="161"/>
    </row>
    <row r="78" spans="1:16" ht="21.6" customHeight="1" x14ac:dyDescent="0.25">
      <c r="A78" s="1" t="s">
        <v>49</v>
      </c>
      <c r="B78" s="11"/>
      <c r="C78" s="11"/>
      <c r="D78" s="11"/>
      <c r="E78" s="11"/>
      <c r="F78" s="11"/>
      <c r="G78" s="11"/>
      <c r="H78" s="12"/>
      <c r="I78" s="11"/>
      <c r="J78" s="13"/>
      <c r="K78" s="30"/>
      <c r="L78" s="161"/>
      <c r="M78" s="30"/>
      <c r="N78" s="45"/>
      <c r="O78" s="30"/>
      <c r="P78" s="161"/>
    </row>
    <row r="79" spans="1:16" ht="8.1" customHeight="1" x14ac:dyDescent="0.25">
      <c r="A79" s="11"/>
      <c r="B79" s="11"/>
      <c r="C79" s="11"/>
      <c r="D79" s="11"/>
      <c r="E79" s="11"/>
      <c r="F79" s="11"/>
      <c r="G79" s="11"/>
      <c r="H79" s="12"/>
      <c r="I79" s="12"/>
      <c r="J79" s="13"/>
      <c r="K79" s="14"/>
      <c r="L79" s="161"/>
      <c r="M79" s="14"/>
      <c r="N79" s="45"/>
      <c r="O79" s="16"/>
      <c r="P79" s="161"/>
    </row>
    <row r="80" spans="1:16" ht="21.6" customHeight="1" x14ac:dyDescent="0.25">
      <c r="A80" s="11" t="s">
        <v>50</v>
      </c>
      <c r="B80" s="11"/>
      <c r="C80" s="11"/>
      <c r="D80" s="11"/>
      <c r="E80" s="11"/>
      <c r="F80" s="11"/>
      <c r="G80" s="11"/>
      <c r="H80" s="12"/>
      <c r="I80" s="12"/>
      <c r="J80" s="24"/>
      <c r="K80" s="14"/>
      <c r="L80" s="163"/>
      <c r="M80" s="14"/>
      <c r="N80" s="42"/>
      <c r="O80" s="16"/>
      <c r="P80" s="163"/>
    </row>
    <row r="81" spans="1:16" ht="21.6" customHeight="1" x14ac:dyDescent="0.25">
      <c r="A81" s="11"/>
      <c r="B81" s="11" t="s">
        <v>51</v>
      </c>
      <c r="C81" s="11"/>
      <c r="D81" s="11"/>
      <c r="E81" s="11"/>
      <c r="F81" s="11"/>
      <c r="G81" s="11"/>
      <c r="H81" s="12"/>
      <c r="I81" s="12"/>
      <c r="J81" s="24">
        <v>53147361</v>
      </c>
      <c r="K81" s="14"/>
      <c r="L81" s="163">
        <v>87254137</v>
      </c>
      <c r="M81" s="14"/>
      <c r="N81" s="24">
        <v>53147361</v>
      </c>
      <c r="O81" s="16"/>
      <c r="P81" s="163">
        <v>87254137</v>
      </c>
    </row>
    <row r="82" spans="1:16" ht="21.6" customHeight="1" x14ac:dyDescent="0.25">
      <c r="A82" s="11" t="s">
        <v>43</v>
      </c>
      <c r="B82" s="11"/>
      <c r="C82" s="11"/>
      <c r="D82" s="11"/>
      <c r="E82" s="11"/>
      <c r="F82" s="11"/>
      <c r="G82" s="11"/>
      <c r="H82" s="12"/>
      <c r="I82" s="12"/>
      <c r="J82" s="24">
        <v>204756</v>
      </c>
      <c r="K82" s="14"/>
      <c r="L82" s="163">
        <v>1687369</v>
      </c>
      <c r="M82" s="14"/>
      <c r="N82" s="42">
        <v>1906615</v>
      </c>
      <c r="O82" s="16"/>
      <c r="P82" s="163">
        <v>1687369</v>
      </c>
    </row>
    <row r="83" spans="1:16" ht="21.6" customHeight="1" x14ac:dyDescent="0.25">
      <c r="A83" s="21" t="s">
        <v>52</v>
      </c>
      <c r="B83" s="11"/>
      <c r="C83" s="11"/>
      <c r="D83" s="11"/>
      <c r="E83" s="11"/>
      <c r="F83" s="11"/>
      <c r="G83" s="11"/>
      <c r="H83" s="12">
        <v>14</v>
      </c>
      <c r="I83" s="12"/>
      <c r="J83" s="24">
        <v>3349452</v>
      </c>
      <c r="K83" s="14"/>
      <c r="L83" s="164">
        <v>3816812</v>
      </c>
      <c r="M83" s="47"/>
      <c r="N83" s="42">
        <v>3349452</v>
      </c>
      <c r="O83" s="23"/>
      <c r="P83" s="164">
        <v>3816812</v>
      </c>
    </row>
    <row r="84" spans="1:16" ht="21.6" customHeight="1" x14ac:dyDescent="0.25">
      <c r="A84" s="11" t="s">
        <v>53</v>
      </c>
      <c r="B84" s="11"/>
      <c r="C84" s="11"/>
      <c r="D84" s="11"/>
      <c r="E84" s="11"/>
      <c r="F84" s="11"/>
      <c r="G84" s="11"/>
      <c r="H84" s="12"/>
      <c r="I84" s="11"/>
      <c r="J84" s="24">
        <v>41581405</v>
      </c>
      <c r="K84" s="30"/>
      <c r="L84" s="164">
        <v>38686819</v>
      </c>
      <c r="M84" s="48"/>
      <c r="N84" s="42">
        <v>28517614</v>
      </c>
      <c r="O84" s="23"/>
      <c r="P84" s="164">
        <v>27416715</v>
      </c>
    </row>
    <row r="85" spans="1:16" ht="21.6" customHeight="1" x14ac:dyDescent="0.25">
      <c r="A85" s="11" t="s">
        <v>54</v>
      </c>
      <c r="B85" s="11"/>
      <c r="C85" s="11"/>
      <c r="D85" s="11"/>
      <c r="E85" s="11"/>
      <c r="F85" s="11"/>
      <c r="G85" s="11"/>
      <c r="H85" s="12"/>
      <c r="I85" s="11"/>
      <c r="J85" s="31">
        <v>336988</v>
      </c>
      <c r="K85" s="30"/>
      <c r="L85" s="165">
        <v>336988</v>
      </c>
      <c r="M85" s="48"/>
      <c r="N85" s="49">
        <v>386988</v>
      </c>
      <c r="O85" s="23"/>
      <c r="P85" s="165">
        <v>386988</v>
      </c>
    </row>
    <row r="86" spans="1:16" ht="8.1" customHeight="1" x14ac:dyDescent="0.25">
      <c r="A86" s="11"/>
      <c r="B86" s="11"/>
      <c r="C86" s="11"/>
      <c r="D86" s="11"/>
      <c r="E86" s="11"/>
      <c r="F86" s="11"/>
      <c r="G86" s="11"/>
      <c r="H86" s="12"/>
      <c r="I86" s="11"/>
      <c r="J86" s="13"/>
      <c r="K86" s="30"/>
      <c r="L86" s="161"/>
      <c r="M86" s="30"/>
      <c r="N86" s="45"/>
      <c r="O86" s="30"/>
      <c r="P86" s="161"/>
    </row>
    <row r="87" spans="1:16" ht="21.6" customHeight="1" x14ac:dyDescent="0.25">
      <c r="A87" s="1" t="s">
        <v>55</v>
      </c>
      <c r="B87" s="11"/>
      <c r="C87" s="11"/>
      <c r="D87" s="11"/>
      <c r="E87" s="11"/>
      <c r="F87" s="11"/>
      <c r="G87" s="11"/>
      <c r="H87" s="12"/>
      <c r="I87" s="11"/>
      <c r="J87" s="28">
        <f>SUM(J80:J85)</f>
        <v>98619962</v>
      </c>
      <c r="K87" s="30"/>
      <c r="L87" s="166">
        <f>SUM(L80:L85)</f>
        <v>131782125</v>
      </c>
      <c r="M87" s="30"/>
      <c r="N87" s="46">
        <f>SUM(N80:N85)</f>
        <v>87308030</v>
      </c>
      <c r="O87" s="16"/>
      <c r="P87" s="166">
        <f>SUM(P80:P85)</f>
        <v>120562021</v>
      </c>
    </row>
    <row r="88" spans="1:16" ht="8.1" customHeight="1" x14ac:dyDescent="0.25">
      <c r="A88" s="11"/>
      <c r="B88" s="11"/>
      <c r="C88" s="11"/>
      <c r="D88" s="11"/>
      <c r="E88" s="11"/>
      <c r="F88" s="11"/>
      <c r="G88" s="11"/>
      <c r="H88" s="12"/>
      <c r="I88" s="12"/>
      <c r="J88" s="13"/>
      <c r="K88" s="14"/>
      <c r="L88" s="161"/>
      <c r="M88" s="14"/>
      <c r="N88" s="45"/>
      <c r="O88" s="16"/>
      <c r="P88" s="161"/>
    </row>
    <row r="89" spans="1:16" ht="21.6" customHeight="1" x14ac:dyDescent="0.25">
      <c r="A89" s="1" t="s">
        <v>56</v>
      </c>
      <c r="B89" s="11"/>
      <c r="C89" s="1"/>
      <c r="D89" s="11"/>
      <c r="E89" s="11"/>
      <c r="F89" s="11"/>
      <c r="G89" s="11"/>
      <c r="H89" s="12"/>
      <c r="I89" s="12"/>
      <c r="J89" s="28">
        <f>SUM(J76,J87)</f>
        <v>811877801</v>
      </c>
      <c r="K89" s="14"/>
      <c r="L89" s="166">
        <f>SUM(L76,L87)</f>
        <v>1085901090</v>
      </c>
      <c r="M89" s="14"/>
      <c r="N89" s="46">
        <f>SUM(N76,N87)</f>
        <v>742642220</v>
      </c>
      <c r="O89" s="16"/>
      <c r="P89" s="166">
        <f>SUM(P76,P87)</f>
        <v>1003812002</v>
      </c>
    </row>
    <row r="90" spans="1:16" s="188" customFormat="1" ht="21.6" customHeight="1" x14ac:dyDescent="0.25">
      <c r="A90" s="153"/>
      <c r="B90" s="154"/>
      <c r="C90" s="153"/>
      <c r="D90" s="154"/>
      <c r="E90" s="154"/>
      <c r="F90" s="154"/>
      <c r="G90" s="154"/>
      <c r="H90" s="155"/>
      <c r="I90" s="155"/>
      <c r="J90" s="156"/>
      <c r="K90" s="157"/>
      <c r="L90" s="156"/>
      <c r="M90" s="157"/>
      <c r="N90" s="156"/>
      <c r="O90" s="158"/>
      <c r="P90" s="156"/>
    </row>
    <row r="91" spans="1:16" s="188" customFormat="1" ht="21.6" customHeight="1" x14ac:dyDescent="0.25">
      <c r="A91" s="153"/>
      <c r="B91" s="154"/>
      <c r="C91" s="153"/>
      <c r="D91" s="154"/>
      <c r="E91" s="154"/>
      <c r="F91" s="154"/>
      <c r="G91" s="154"/>
      <c r="H91" s="155"/>
      <c r="I91" s="155"/>
      <c r="J91" s="156"/>
      <c r="K91" s="157"/>
      <c r="L91" s="156"/>
      <c r="M91" s="157"/>
      <c r="N91" s="156"/>
      <c r="O91" s="158"/>
      <c r="P91" s="156"/>
    </row>
    <row r="92" spans="1:16" s="188" customFormat="1" ht="21.6" customHeight="1" x14ac:dyDescent="0.25">
      <c r="A92" s="153"/>
      <c r="B92" s="154"/>
      <c r="C92" s="153"/>
      <c r="D92" s="154"/>
      <c r="E92" s="154"/>
      <c r="F92" s="154"/>
      <c r="G92" s="154"/>
      <c r="H92" s="155"/>
      <c r="I92" s="155"/>
      <c r="J92" s="156"/>
      <c r="K92" s="157"/>
      <c r="L92" s="156"/>
      <c r="M92" s="157"/>
      <c r="N92" s="156"/>
      <c r="O92" s="158"/>
      <c r="P92" s="156"/>
    </row>
    <row r="93" spans="1:16" ht="4.5" customHeight="1" x14ac:dyDescent="0.25">
      <c r="A93" s="1"/>
      <c r="B93" s="11"/>
      <c r="C93" s="1"/>
      <c r="D93" s="11"/>
      <c r="E93" s="11"/>
      <c r="F93" s="11"/>
      <c r="G93" s="11"/>
      <c r="H93" s="12"/>
      <c r="I93" s="12"/>
      <c r="J93" s="15"/>
      <c r="K93" s="14"/>
      <c r="L93" s="161"/>
      <c r="M93" s="14"/>
      <c r="N93" s="15"/>
      <c r="O93" s="16"/>
      <c r="P93" s="161"/>
    </row>
    <row r="94" spans="1:16" ht="21.95" customHeight="1" x14ac:dyDescent="0.25">
      <c r="A94" s="231" t="str">
        <f t="shared" ref="A94:A95" si="0"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31"/>
      <c r="C94" s="231"/>
      <c r="D94" s="231"/>
      <c r="E94" s="231"/>
      <c r="F94" s="231"/>
      <c r="G94" s="231"/>
      <c r="H94" s="50"/>
      <c r="I94" s="50"/>
      <c r="J94" s="51"/>
      <c r="K94" s="50"/>
      <c r="L94" s="172"/>
      <c r="M94" s="50"/>
      <c r="N94" s="29"/>
      <c r="O94" s="29"/>
      <c r="P94" s="166"/>
    </row>
    <row r="95" spans="1:16" ht="21.6" customHeight="1" x14ac:dyDescent="0.25">
      <c r="A95" s="1" t="str">
        <f t="shared" si="0"/>
        <v>บริษัท เทิร์นคีย์ คอมมูนิเคชั่น เซอร์วิส จำกัด (มหาชน)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159"/>
      <c r="M95" s="2"/>
      <c r="N95" s="4"/>
      <c r="O95" s="4"/>
      <c r="P95" s="159"/>
    </row>
    <row r="96" spans="1:16" ht="21.6" customHeight="1" x14ac:dyDescent="0.25">
      <c r="A96" s="1" t="s">
        <v>36</v>
      </c>
      <c r="B96" s="1"/>
      <c r="C96" s="1"/>
      <c r="D96" s="1"/>
      <c r="E96" s="1"/>
      <c r="F96" s="1"/>
      <c r="G96" s="1"/>
      <c r="H96" s="2"/>
      <c r="I96" s="2"/>
      <c r="J96" s="3"/>
      <c r="K96" s="2"/>
      <c r="L96" s="159"/>
      <c r="M96" s="2"/>
      <c r="N96" s="4"/>
      <c r="O96" s="4"/>
      <c r="P96" s="159"/>
    </row>
    <row r="97" spans="1:16" ht="21.6" customHeight="1" x14ac:dyDescent="0.25">
      <c r="A97" s="5" t="str">
        <f>A50</f>
        <v>ณ วันที่ 30 มิถุนายน พ.ศ. 2565</v>
      </c>
      <c r="B97" s="6"/>
      <c r="C97" s="6"/>
      <c r="D97" s="6"/>
      <c r="E97" s="6"/>
      <c r="F97" s="6"/>
      <c r="G97" s="6"/>
      <c r="H97" s="7"/>
      <c r="I97" s="7"/>
      <c r="J97" s="230"/>
      <c r="K97" s="7"/>
      <c r="L97" s="160"/>
      <c r="M97" s="7"/>
      <c r="N97" s="8"/>
      <c r="O97" s="8"/>
      <c r="P97" s="160"/>
    </row>
    <row r="98" spans="1:16" ht="19.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3"/>
      <c r="K98" s="2"/>
      <c r="L98" s="159"/>
      <c r="M98" s="2"/>
      <c r="N98" s="4"/>
      <c r="O98" s="4"/>
      <c r="P98" s="159"/>
    </row>
    <row r="99" spans="1:16" ht="19.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261" t="s">
        <v>2</v>
      </c>
      <c r="K99" s="262"/>
      <c r="L99" s="262"/>
      <c r="M99" s="34"/>
      <c r="N99" s="261" t="s">
        <v>3</v>
      </c>
      <c r="O99" s="262"/>
      <c r="P99" s="262"/>
    </row>
    <row r="100" spans="1:16" ht="19.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4" t="s">
        <v>4</v>
      </c>
      <c r="K100" s="4"/>
      <c r="L100" s="159" t="s">
        <v>5</v>
      </c>
      <c r="M100" s="4"/>
      <c r="N100" s="4" t="s">
        <v>4</v>
      </c>
      <c r="O100" s="4"/>
      <c r="P100" s="159" t="s">
        <v>5</v>
      </c>
    </row>
    <row r="101" spans="1:16" ht="19.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4" t="s">
        <v>203</v>
      </c>
      <c r="K101" s="4"/>
      <c r="L101" s="159" t="s">
        <v>6</v>
      </c>
      <c r="M101" s="4"/>
      <c r="N101" s="4" t="s">
        <v>203</v>
      </c>
      <c r="O101" s="4"/>
      <c r="P101" s="159" t="s">
        <v>6</v>
      </c>
    </row>
    <row r="102" spans="1:16" ht="19.5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4" t="s">
        <v>170</v>
      </c>
      <c r="K102" s="9"/>
      <c r="L102" s="159" t="s">
        <v>7</v>
      </c>
      <c r="M102" s="9"/>
      <c r="N102" s="4" t="s">
        <v>170</v>
      </c>
      <c r="O102" s="9"/>
      <c r="P102" s="159" t="s">
        <v>7</v>
      </c>
    </row>
    <row r="103" spans="1:16" ht="19.5" customHeight="1" x14ac:dyDescent="0.25">
      <c r="A103" s="1"/>
      <c r="B103" s="1"/>
      <c r="C103" s="1"/>
      <c r="D103" s="1"/>
      <c r="E103" s="1"/>
      <c r="F103" s="1"/>
      <c r="G103" s="1"/>
      <c r="H103" s="230" t="s">
        <v>8</v>
      </c>
      <c r="I103" s="2"/>
      <c r="J103" s="8" t="s">
        <v>9</v>
      </c>
      <c r="K103" s="9"/>
      <c r="L103" s="160" t="s">
        <v>9</v>
      </c>
      <c r="M103" s="9"/>
      <c r="N103" s="8" t="s">
        <v>9</v>
      </c>
      <c r="O103" s="4"/>
      <c r="P103" s="160" t="s">
        <v>9</v>
      </c>
    </row>
    <row r="104" spans="1:16" ht="8.1" customHeight="1" x14ac:dyDescent="0.25">
      <c r="A104" s="1"/>
      <c r="B104" s="1"/>
      <c r="C104" s="1"/>
      <c r="D104" s="1"/>
      <c r="E104" s="1"/>
      <c r="F104" s="1"/>
      <c r="G104" s="1"/>
      <c r="H104" s="2"/>
      <c r="I104" s="2"/>
      <c r="J104" s="10"/>
      <c r="K104" s="9"/>
      <c r="L104" s="159"/>
      <c r="M104" s="9"/>
      <c r="N104" s="35"/>
      <c r="O104" s="4"/>
      <c r="P104" s="159"/>
    </row>
    <row r="105" spans="1:16" ht="19.5" customHeight="1" x14ac:dyDescent="0.25">
      <c r="A105" s="1" t="s">
        <v>57</v>
      </c>
      <c r="B105" s="11"/>
      <c r="C105" s="11"/>
      <c r="D105" s="11"/>
      <c r="E105" s="11"/>
      <c r="F105" s="11"/>
      <c r="G105" s="11"/>
      <c r="H105" s="2"/>
      <c r="I105" s="12"/>
      <c r="J105" s="36"/>
      <c r="K105" s="12"/>
      <c r="L105" s="173"/>
      <c r="M105" s="12"/>
      <c r="N105" s="45"/>
      <c r="O105" s="15"/>
      <c r="P105" s="161"/>
    </row>
    <row r="106" spans="1:16" ht="8.1" customHeight="1" x14ac:dyDescent="0.25">
      <c r="A106" s="1"/>
      <c r="B106" s="11"/>
      <c r="C106" s="11"/>
      <c r="D106" s="11"/>
      <c r="E106" s="11"/>
      <c r="F106" s="11"/>
      <c r="G106" s="11"/>
      <c r="H106" s="2"/>
      <c r="I106" s="12"/>
      <c r="J106" s="36"/>
      <c r="K106" s="12"/>
      <c r="L106" s="173"/>
      <c r="M106" s="12"/>
      <c r="N106" s="45"/>
      <c r="O106" s="15"/>
      <c r="P106" s="161"/>
    </row>
    <row r="107" spans="1:16" ht="19.5" customHeight="1" x14ac:dyDescent="0.25">
      <c r="A107" s="1" t="s">
        <v>58</v>
      </c>
      <c r="B107" s="11"/>
      <c r="C107" s="11"/>
      <c r="D107" s="11"/>
      <c r="E107" s="11"/>
      <c r="F107" s="11"/>
      <c r="G107" s="11"/>
      <c r="H107" s="2"/>
      <c r="I107" s="12"/>
      <c r="J107" s="36"/>
      <c r="K107" s="12"/>
      <c r="L107" s="173"/>
      <c r="M107" s="12"/>
      <c r="N107" s="45"/>
      <c r="O107" s="15"/>
      <c r="P107" s="161"/>
    </row>
    <row r="108" spans="1:16" ht="8.1" customHeight="1" x14ac:dyDescent="0.25">
      <c r="A108" s="1"/>
      <c r="B108" s="11"/>
      <c r="C108" s="11"/>
      <c r="D108" s="11"/>
      <c r="E108" s="11"/>
      <c r="F108" s="11"/>
      <c r="G108" s="11"/>
      <c r="H108" s="12"/>
      <c r="I108" s="12"/>
      <c r="J108" s="36"/>
      <c r="K108" s="12"/>
      <c r="L108" s="173"/>
      <c r="M108" s="12"/>
      <c r="N108" s="45"/>
      <c r="O108" s="15"/>
      <c r="P108" s="161"/>
    </row>
    <row r="109" spans="1:16" ht="19.5" customHeight="1" x14ac:dyDescent="0.25">
      <c r="A109" s="11" t="s">
        <v>59</v>
      </c>
      <c r="B109" s="11"/>
      <c r="C109" s="11"/>
      <c r="D109" s="11"/>
      <c r="E109" s="11"/>
      <c r="F109" s="11"/>
      <c r="G109" s="11"/>
      <c r="H109" s="12">
        <v>15</v>
      </c>
      <c r="I109" s="12"/>
      <c r="J109" s="36"/>
      <c r="K109" s="12"/>
      <c r="L109" s="173"/>
      <c r="M109" s="12"/>
      <c r="N109" s="45"/>
      <c r="O109" s="4"/>
      <c r="P109" s="161"/>
    </row>
    <row r="110" spans="1:16" ht="19.5" customHeight="1" x14ac:dyDescent="0.25">
      <c r="A110" s="11"/>
      <c r="B110" s="11" t="s">
        <v>60</v>
      </c>
      <c r="C110" s="11"/>
      <c r="D110" s="11"/>
      <c r="E110" s="11"/>
      <c r="F110" s="11"/>
      <c r="G110" s="11"/>
      <c r="H110" s="12"/>
      <c r="I110" s="12"/>
      <c r="J110" s="36"/>
      <c r="K110" s="12"/>
      <c r="L110" s="173"/>
      <c r="M110" s="12"/>
      <c r="N110" s="52"/>
      <c r="O110" s="22"/>
      <c r="P110" s="174"/>
    </row>
    <row r="111" spans="1:16" ht="19.5" customHeight="1" x14ac:dyDescent="0.25">
      <c r="A111" s="11"/>
      <c r="B111" s="11"/>
      <c r="C111" s="11" t="s">
        <v>61</v>
      </c>
      <c r="D111" s="11"/>
      <c r="E111" s="11"/>
      <c r="F111" s="11"/>
      <c r="G111" s="11"/>
      <c r="H111" s="12"/>
      <c r="I111" s="12"/>
      <c r="J111" s="36"/>
      <c r="K111" s="12"/>
      <c r="L111" s="173"/>
      <c r="M111" s="12"/>
      <c r="N111" s="52"/>
      <c r="O111" s="22"/>
      <c r="P111" s="174"/>
    </row>
    <row r="112" spans="1:16" ht="19.5" customHeight="1" thickBot="1" x14ac:dyDescent="0.3">
      <c r="A112" s="11"/>
      <c r="B112" s="11"/>
      <c r="D112" s="11" t="s">
        <v>62</v>
      </c>
      <c r="E112" s="11"/>
      <c r="F112" s="11"/>
      <c r="G112" s="11"/>
      <c r="H112" s="12"/>
      <c r="I112" s="12"/>
      <c r="J112" s="32">
        <v>300000000</v>
      </c>
      <c r="K112" s="14"/>
      <c r="L112" s="179">
        <v>300000000</v>
      </c>
      <c r="M112" s="14"/>
      <c r="N112" s="32">
        <v>300000000</v>
      </c>
      <c r="O112" s="53"/>
      <c r="P112" s="179">
        <v>300000000</v>
      </c>
    </row>
    <row r="113" spans="1:16" ht="8.1" customHeight="1" thickTop="1" x14ac:dyDescent="0.25">
      <c r="A113" s="11"/>
      <c r="B113" s="11"/>
      <c r="C113" s="11"/>
      <c r="D113" s="11"/>
      <c r="E113" s="11"/>
      <c r="F113" s="11"/>
      <c r="G113" s="11"/>
      <c r="H113" s="12"/>
      <c r="I113" s="12"/>
      <c r="J113" s="13"/>
      <c r="K113" s="14"/>
      <c r="L113" s="161"/>
      <c r="M113" s="14"/>
      <c r="N113" s="13"/>
      <c r="O113" s="53"/>
      <c r="P113" s="161"/>
    </row>
    <row r="114" spans="1:16" ht="19.5" customHeight="1" x14ac:dyDescent="0.25">
      <c r="A114" s="11"/>
      <c r="B114" s="11" t="s">
        <v>63</v>
      </c>
      <c r="C114" s="11"/>
      <c r="D114" s="11"/>
      <c r="E114" s="11"/>
      <c r="F114" s="11"/>
      <c r="G114" s="11"/>
      <c r="H114" s="12"/>
      <c r="I114" s="12"/>
      <c r="J114" s="20"/>
      <c r="K114" s="14"/>
      <c r="L114" s="174"/>
      <c r="M114" s="14"/>
      <c r="N114" s="20"/>
      <c r="O114" s="30"/>
      <c r="P114" s="174"/>
    </row>
    <row r="115" spans="1:16" ht="19.5" customHeight="1" x14ac:dyDescent="0.25">
      <c r="A115" s="11"/>
      <c r="B115" s="11"/>
      <c r="C115" s="11" t="s">
        <v>61</v>
      </c>
      <c r="D115" s="11"/>
      <c r="E115" s="11"/>
      <c r="F115" s="11"/>
      <c r="G115" s="11"/>
      <c r="H115" s="12"/>
      <c r="I115" s="12"/>
      <c r="J115" s="20"/>
      <c r="K115" s="14"/>
      <c r="L115" s="174"/>
      <c r="M115" s="14"/>
      <c r="N115" s="20"/>
      <c r="O115" s="30"/>
      <c r="P115" s="174"/>
    </row>
    <row r="116" spans="1:16" ht="19.5" customHeight="1" x14ac:dyDescent="0.25">
      <c r="A116" s="11"/>
      <c r="B116" s="11"/>
      <c r="C116" s="11"/>
      <c r="D116" s="11" t="s">
        <v>65</v>
      </c>
      <c r="E116" s="11"/>
      <c r="F116" s="11"/>
      <c r="G116" s="11"/>
      <c r="H116" s="12"/>
      <c r="I116" s="12"/>
      <c r="J116" s="20"/>
      <c r="K116" s="14"/>
      <c r="L116" s="174"/>
      <c r="M116" s="14"/>
      <c r="N116" s="20"/>
      <c r="O116" s="30"/>
      <c r="P116" s="174"/>
    </row>
    <row r="117" spans="1:16" ht="19.5" customHeight="1" x14ac:dyDescent="0.25">
      <c r="A117" s="11"/>
      <c r="B117" s="11"/>
      <c r="C117" s="11"/>
      <c r="D117" s="11" t="s">
        <v>66</v>
      </c>
      <c r="E117" s="11"/>
      <c r="F117" s="11"/>
      <c r="G117" s="11"/>
      <c r="H117" s="12"/>
      <c r="I117" s="12"/>
      <c r="J117" s="20"/>
      <c r="K117" s="14"/>
      <c r="L117" s="174"/>
      <c r="M117" s="14"/>
      <c r="N117" s="20"/>
      <c r="O117" s="30"/>
      <c r="P117" s="174"/>
    </row>
    <row r="118" spans="1:16" ht="19.5" customHeight="1" x14ac:dyDescent="0.25">
      <c r="A118" s="11"/>
      <c r="B118" s="11"/>
      <c r="C118" s="11"/>
      <c r="D118" s="11" t="s">
        <v>175</v>
      </c>
      <c r="E118" s="11"/>
      <c r="F118" s="11"/>
      <c r="G118" s="11"/>
      <c r="H118" s="12"/>
      <c r="I118" s="12"/>
      <c r="J118" s="20"/>
      <c r="K118" s="14"/>
      <c r="L118" s="174"/>
      <c r="M118" s="14"/>
      <c r="N118" s="20"/>
      <c r="O118" s="30"/>
      <c r="P118" s="174"/>
    </row>
    <row r="119" spans="1:16" ht="19.5" customHeight="1" x14ac:dyDescent="0.25">
      <c r="A119" s="11"/>
      <c r="B119" s="11"/>
      <c r="C119" s="11"/>
      <c r="D119" s="11" t="s">
        <v>64</v>
      </c>
      <c r="F119" s="11"/>
      <c r="G119" s="11"/>
      <c r="H119" s="12"/>
      <c r="I119" s="12"/>
      <c r="J119" s="20"/>
      <c r="K119" s="14"/>
      <c r="L119" s="174"/>
      <c r="M119" s="14"/>
      <c r="N119" s="20"/>
      <c r="O119" s="30"/>
      <c r="P119" s="174"/>
    </row>
    <row r="120" spans="1:16" ht="19.5" customHeight="1" x14ac:dyDescent="0.25">
      <c r="A120" s="11"/>
      <c r="B120" s="11"/>
      <c r="C120" s="11"/>
      <c r="D120" s="11" t="s">
        <v>65</v>
      </c>
      <c r="F120" s="11"/>
      <c r="G120" s="11"/>
      <c r="H120" s="12"/>
      <c r="I120" s="12"/>
      <c r="J120" s="13"/>
      <c r="K120" s="14"/>
      <c r="L120" s="161"/>
      <c r="M120" s="14"/>
      <c r="N120" s="13"/>
      <c r="O120" s="16"/>
      <c r="P120" s="161"/>
    </row>
    <row r="121" spans="1:16" ht="19.5" customHeight="1" x14ac:dyDescent="0.25">
      <c r="A121" s="11"/>
      <c r="B121" s="11"/>
      <c r="C121" s="11"/>
      <c r="D121" s="11" t="s">
        <v>198</v>
      </c>
      <c r="F121" s="11"/>
      <c r="G121" s="11"/>
      <c r="H121" s="12"/>
      <c r="I121" s="12"/>
      <c r="J121" s="13">
        <v>300000000</v>
      </c>
      <c r="K121" s="14"/>
      <c r="L121" s="163">
        <v>222000000</v>
      </c>
      <c r="M121" s="14"/>
      <c r="N121" s="13">
        <v>300000000</v>
      </c>
      <c r="O121" s="16"/>
      <c r="P121" s="163">
        <v>222000000</v>
      </c>
    </row>
    <row r="122" spans="1:16" ht="19.5" customHeight="1" x14ac:dyDescent="0.25">
      <c r="A122" s="154" t="s">
        <v>196</v>
      </c>
      <c r="B122" s="11"/>
      <c r="C122" s="11"/>
      <c r="D122" s="11"/>
      <c r="F122" s="11"/>
      <c r="G122" s="11"/>
      <c r="H122" s="12">
        <v>15</v>
      </c>
      <c r="I122" s="12"/>
      <c r="J122" s="13">
        <v>1290897469</v>
      </c>
      <c r="K122" s="14"/>
      <c r="L122" s="163">
        <v>0</v>
      </c>
      <c r="M122" s="14"/>
      <c r="N122" s="13">
        <v>1290897469</v>
      </c>
      <c r="O122" s="16"/>
      <c r="P122" s="163">
        <v>0</v>
      </c>
    </row>
    <row r="123" spans="1:16" ht="19.5" customHeight="1" x14ac:dyDescent="0.25">
      <c r="A123" s="11" t="s">
        <v>67</v>
      </c>
      <c r="B123" s="11"/>
      <c r="C123" s="11"/>
      <c r="D123" s="11"/>
      <c r="E123" s="11"/>
      <c r="F123" s="11"/>
      <c r="G123" s="11"/>
      <c r="H123" s="12"/>
      <c r="I123" s="12"/>
      <c r="J123" s="36"/>
      <c r="K123" s="14"/>
      <c r="L123" s="173"/>
      <c r="M123" s="14"/>
      <c r="N123" s="54"/>
      <c r="O123" s="16"/>
      <c r="P123" s="161"/>
    </row>
    <row r="124" spans="1:16" ht="19.5" customHeight="1" x14ac:dyDescent="0.25">
      <c r="A124" s="1"/>
      <c r="B124" s="11" t="s">
        <v>68</v>
      </c>
      <c r="C124" s="11"/>
      <c r="D124" s="11"/>
      <c r="E124" s="11"/>
      <c r="F124" s="11"/>
      <c r="G124" s="11"/>
      <c r="H124" s="12">
        <v>17</v>
      </c>
      <c r="I124" s="12"/>
      <c r="J124" s="24">
        <v>30000000</v>
      </c>
      <c r="K124" s="14"/>
      <c r="L124" s="164">
        <v>20000000</v>
      </c>
      <c r="M124" s="14"/>
      <c r="N124" s="24">
        <v>30000000</v>
      </c>
      <c r="O124" s="16"/>
      <c r="P124" s="164">
        <v>20000000</v>
      </c>
    </row>
    <row r="125" spans="1:16" ht="19.5" customHeight="1" x14ac:dyDescent="0.25">
      <c r="A125" s="1"/>
      <c r="B125" s="11" t="s">
        <v>69</v>
      </c>
      <c r="C125" s="11"/>
      <c r="D125" s="11"/>
      <c r="E125" s="11"/>
      <c r="F125" s="11"/>
      <c r="G125" s="11"/>
      <c r="H125" s="12"/>
      <c r="I125" s="12"/>
      <c r="J125" s="13">
        <v>128919333</v>
      </c>
      <c r="K125" s="14"/>
      <c r="L125" s="164">
        <v>83305193</v>
      </c>
      <c r="M125" s="14"/>
      <c r="N125" s="13">
        <v>117258692</v>
      </c>
      <c r="O125" s="16"/>
      <c r="P125" s="164">
        <v>69661863</v>
      </c>
    </row>
    <row r="126" spans="1:16" ht="19.5" customHeight="1" x14ac:dyDescent="0.25">
      <c r="A126" s="11" t="s">
        <v>70</v>
      </c>
      <c r="B126" s="11"/>
      <c r="C126" s="11"/>
      <c r="D126" s="11"/>
      <c r="E126" s="11"/>
      <c r="F126" s="11"/>
      <c r="G126" s="11"/>
      <c r="H126" s="12"/>
      <c r="I126" s="12"/>
      <c r="J126" s="27">
        <v>28308568</v>
      </c>
      <c r="K126" s="14"/>
      <c r="L126" s="253">
        <v>41184568</v>
      </c>
      <c r="M126" s="14"/>
      <c r="N126" s="49">
        <f>'T10'!N29</f>
        <v>39524000</v>
      </c>
      <c r="O126" s="16"/>
      <c r="P126" s="253">
        <v>52400000</v>
      </c>
    </row>
    <row r="127" spans="1:16" ht="8.1" customHeight="1" x14ac:dyDescent="0.25">
      <c r="A127" s="11"/>
      <c r="B127" s="11"/>
      <c r="C127" s="11"/>
      <c r="D127" s="11"/>
      <c r="E127" s="11"/>
      <c r="F127" s="11"/>
      <c r="G127" s="11"/>
      <c r="H127" s="12"/>
      <c r="I127" s="12"/>
      <c r="J127" s="13"/>
      <c r="K127" s="14"/>
      <c r="L127" s="161"/>
      <c r="M127" s="14"/>
      <c r="N127" s="45"/>
      <c r="O127" s="16"/>
      <c r="P127" s="161"/>
    </row>
    <row r="128" spans="1:16" ht="19.5" customHeight="1" x14ac:dyDescent="0.25">
      <c r="A128" s="1" t="s">
        <v>71</v>
      </c>
      <c r="B128" s="11"/>
      <c r="C128" s="11"/>
      <c r="D128" s="11"/>
      <c r="E128" s="11"/>
      <c r="F128" s="11"/>
      <c r="G128" s="11"/>
      <c r="H128" s="12"/>
      <c r="I128" s="12"/>
      <c r="J128" s="45">
        <f>SUM(J120:J126)</f>
        <v>1778125370</v>
      </c>
      <c r="K128" s="14"/>
      <c r="L128" s="161">
        <f>SUM(L120:L126)</f>
        <v>366489761</v>
      </c>
      <c r="M128" s="14"/>
      <c r="N128" s="45">
        <f>SUM(N120:N126)</f>
        <v>1777680161</v>
      </c>
      <c r="O128" s="16"/>
      <c r="P128" s="161">
        <f>SUM(P120:P126)</f>
        <v>364061863</v>
      </c>
    </row>
    <row r="129" spans="1:16" ht="19.5" customHeight="1" x14ac:dyDescent="0.25">
      <c r="A129" s="11" t="s">
        <v>225</v>
      </c>
      <c r="B129" s="11"/>
      <c r="C129" s="11"/>
      <c r="D129" s="11"/>
      <c r="E129" s="11"/>
      <c r="F129" s="11"/>
      <c r="G129" s="11"/>
      <c r="H129" s="12"/>
      <c r="I129" s="12"/>
      <c r="J129" s="31">
        <v>1238050</v>
      </c>
      <c r="K129" s="14"/>
      <c r="L129" s="165">
        <v>783107</v>
      </c>
      <c r="M129" s="14"/>
      <c r="N129" s="44">
        <v>0</v>
      </c>
      <c r="O129" s="53"/>
      <c r="P129" s="165">
        <v>0</v>
      </c>
    </row>
    <row r="130" spans="1:16" ht="8.1" customHeight="1" x14ac:dyDescent="0.25">
      <c r="A130" s="11"/>
      <c r="B130" s="11"/>
      <c r="C130" s="11"/>
      <c r="D130" s="11"/>
      <c r="E130" s="11"/>
      <c r="F130" s="11"/>
      <c r="G130" s="11"/>
      <c r="H130" s="12"/>
      <c r="I130" s="12"/>
      <c r="J130" s="13"/>
      <c r="K130" s="14"/>
      <c r="L130" s="161"/>
      <c r="M130" s="14"/>
      <c r="N130" s="45"/>
      <c r="O130" s="16"/>
      <c r="P130" s="161"/>
    </row>
    <row r="131" spans="1:16" ht="19.5" customHeight="1" x14ac:dyDescent="0.25">
      <c r="A131" s="1" t="s">
        <v>72</v>
      </c>
      <c r="B131" s="11"/>
      <c r="C131" s="11"/>
      <c r="D131" s="11"/>
      <c r="E131" s="11"/>
      <c r="F131" s="11"/>
      <c r="G131" s="11"/>
      <c r="H131" s="12"/>
      <c r="I131" s="12"/>
      <c r="J131" s="28">
        <f>SUM(J128:J129)</f>
        <v>1779363420</v>
      </c>
      <c r="K131" s="14"/>
      <c r="L131" s="166">
        <f>SUM(L128:L129)</f>
        <v>367272868</v>
      </c>
      <c r="M131" s="14"/>
      <c r="N131" s="28">
        <f>SUM(N128:N129)</f>
        <v>1777680161</v>
      </c>
      <c r="O131" s="16"/>
      <c r="P131" s="166">
        <f>SUM(P128:P129)</f>
        <v>364061863</v>
      </c>
    </row>
    <row r="132" spans="1:16" ht="8.1" customHeight="1" x14ac:dyDescent="0.25">
      <c r="A132" s="11"/>
      <c r="B132" s="11"/>
      <c r="C132" s="11"/>
      <c r="D132" s="11"/>
      <c r="E132" s="11"/>
      <c r="F132" s="11"/>
      <c r="G132" s="11"/>
      <c r="H132" s="12"/>
      <c r="I132" s="12"/>
      <c r="J132" s="13"/>
      <c r="K132" s="14"/>
      <c r="L132" s="161"/>
      <c r="M132" s="14"/>
      <c r="N132" s="45"/>
      <c r="O132" s="16"/>
      <c r="P132" s="161"/>
    </row>
    <row r="133" spans="1:16" ht="19.5" customHeight="1" thickBot="1" x14ac:dyDescent="0.3">
      <c r="A133" s="1" t="s">
        <v>73</v>
      </c>
      <c r="B133" s="11"/>
      <c r="C133" s="11"/>
      <c r="D133" s="11"/>
      <c r="E133" s="11"/>
      <c r="F133" s="11"/>
      <c r="G133" s="11"/>
      <c r="H133" s="12"/>
      <c r="I133" s="12"/>
      <c r="J133" s="32">
        <f>SUM(J131+J89)</f>
        <v>2591241221</v>
      </c>
      <c r="K133" s="14"/>
      <c r="L133" s="168">
        <f>L89+L131</f>
        <v>1453173958</v>
      </c>
      <c r="M133" s="14"/>
      <c r="N133" s="56">
        <f>SUM(N131+N89)</f>
        <v>2520322381</v>
      </c>
      <c r="O133" s="16"/>
      <c r="P133" s="168">
        <f>P89+P131</f>
        <v>1367873865</v>
      </c>
    </row>
    <row r="134" spans="1:16" ht="15" customHeight="1" thickTop="1" x14ac:dyDescent="0.25">
      <c r="A134" s="1"/>
      <c r="B134" s="11"/>
      <c r="C134" s="11"/>
      <c r="D134" s="11"/>
      <c r="E134" s="11"/>
      <c r="F134" s="11"/>
      <c r="G134" s="11"/>
      <c r="H134" s="12"/>
      <c r="I134" s="12"/>
      <c r="J134" s="15"/>
      <c r="K134" s="14"/>
      <c r="L134" s="161"/>
      <c r="M134" s="14"/>
      <c r="N134" s="15"/>
      <c r="O134" s="16"/>
      <c r="P134" s="161"/>
    </row>
    <row r="142" spans="1:16" ht="6" customHeight="1" x14ac:dyDescent="0.25"/>
    <row r="143" spans="1:16" ht="21.95" customHeight="1" x14ac:dyDescent="0.25">
      <c r="A143" s="23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3" s="231"/>
      <c r="C143" s="231"/>
      <c r="D143" s="231"/>
      <c r="E143" s="231"/>
      <c r="F143" s="231"/>
      <c r="G143" s="231"/>
      <c r="H143" s="50"/>
      <c r="I143" s="50"/>
      <c r="J143" s="51"/>
      <c r="K143" s="50"/>
      <c r="L143" s="172"/>
      <c r="M143" s="50"/>
      <c r="N143" s="29"/>
      <c r="O143" s="29"/>
      <c r="P143" s="166"/>
    </row>
  </sheetData>
  <mergeCells count="6">
    <mergeCell ref="J5:L5"/>
    <mergeCell ref="N5:P5"/>
    <mergeCell ref="J52:L52"/>
    <mergeCell ref="N52:P52"/>
    <mergeCell ref="J99:L99"/>
    <mergeCell ref="N99:P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12E9-6927-4B85-B6D0-D0348590DB19}">
  <sheetPr>
    <tabColor theme="9"/>
  </sheetPr>
  <dimension ref="A1:P95"/>
  <sheetViews>
    <sheetView topLeftCell="A13" zoomScale="90" zoomScaleNormal="90" workbookViewId="0">
      <selection activeCell="H27" sqref="H1:P1048576"/>
    </sheetView>
  </sheetViews>
  <sheetFormatPr defaultColWidth="9.140625" defaultRowHeight="20.100000000000001" customHeight="1" x14ac:dyDescent="0.25"/>
  <cols>
    <col min="1" max="6" width="1.42578125" style="55" customWidth="1"/>
    <col min="7" max="7" width="25" style="55" customWidth="1"/>
    <col min="8" max="8" width="8" style="55" customWidth="1"/>
    <col min="9" max="9" width="0.7109375" style="55" customWidth="1"/>
    <col min="10" max="10" width="13.7109375" style="55" customWidth="1"/>
    <col min="11" max="11" width="0.7109375" style="55" customWidth="1"/>
    <col min="12" max="12" width="13.7109375" style="55" customWidth="1"/>
    <col min="13" max="13" width="0.7109375" style="55" customWidth="1"/>
    <col min="14" max="14" width="13.7109375" style="55" customWidth="1"/>
    <col min="15" max="15" width="0.7109375" style="55" customWidth="1"/>
    <col min="16" max="16" width="13.7109375" style="55" customWidth="1"/>
    <col min="17" max="16384" width="9.140625" style="55"/>
  </cols>
  <sheetData>
    <row r="1" spans="1:16" ht="20.100000000000001" customHeight="1" x14ac:dyDescent="0.25">
      <c r="A1" s="57" t="str">
        <f>'T2-4'!A1</f>
        <v>บริษัท เทิร์นคีย์ คอมมูนิเคชั่น เซอร์วิส จำกัด (มหาชน)</v>
      </c>
      <c r="B1" s="57"/>
      <c r="C1" s="57"/>
      <c r="D1" s="57"/>
      <c r="E1" s="57"/>
      <c r="F1" s="57"/>
      <c r="G1" s="57"/>
      <c r="H1" s="58"/>
      <c r="I1" s="58"/>
      <c r="J1" s="59"/>
      <c r="K1" s="58"/>
      <c r="L1" s="59"/>
      <c r="M1" s="58"/>
      <c r="N1" s="60"/>
      <c r="O1" s="61"/>
      <c r="P1" s="60"/>
    </row>
    <row r="2" spans="1:16" ht="20.100000000000001" customHeight="1" x14ac:dyDescent="0.25">
      <c r="A2" s="57" t="s">
        <v>74</v>
      </c>
      <c r="B2" s="57"/>
      <c r="C2" s="57"/>
      <c r="D2" s="57"/>
      <c r="E2" s="57"/>
      <c r="F2" s="57"/>
      <c r="G2" s="57"/>
      <c r="H2" s="58"/>
      <c r="I2" s="58"/>
      <c r="J2" s="59"/>
      <c r="K2" s="58"/>
      <c r="L2" s="59"/>
      <c r="M2" s="58"/>
      <c r="N2" s="60"/>
      <c r="O2" s="61"/>
      <c r="P2" s="60"/>
    </row>
    <row r="3" spans="1:16" ht="20.100000000000001" customHeight="1" x14ac:dyDescent="0.25">
      <c r="A3" s="5" t="s">
        <v>204</v>
      </c>
      <c r="B3" s="64"/>
      <c r="C3" s="64"/>
      <c r="D3" s="64"/>
      <c r="E3" s="64"/>
      <c r="F3" s="64"/>
      <c r="G3" s="64"/>
      <c r="H3" s="65"/>
      <c r="I3" s="65"/>
      <c r="J3" s="234"/>
      <c r="K3" s="65"/>
      <c r="L3" s="234"/>
      <c r="M3" s="65"/>
      <c r="N3" s="66"/>
      <c r="O3" s="67"/>
      <c r="P3" s="66"/>
    </row>
    <row r="4" spans="1:16" ht="20.100000000000001" customHeight="1" x14ac:dyDescent="0.25">
      <c r="A4" s="57"/>
      <c r="B4" s="57"/>
      <c r="C4" s="57"/>
      <c r="D4" s="57"/>
      <c r="E4" s="57"/>
      <c r="F4" s="57"/>
      <c r="G4" s="57"/>
      <c r="H4" s="58"/>
      <c r="I4" s="58"/>
      <c r="J4" s="59"/>
      <c r="K4" s="58"/>
      <c r="L4" s="59"/>
      <c r="M4" s="58"/>
      <c r="N4" s="60"/>
      <c r="O4" s="61"/>
      <c r="P4" s="60"/>
    </row>
    <row r="5" spans="1:16" ht="20.100000000000001" customHeight="1" x14ac:dyDescent="0.25">
      <c r="A5" s="57"/>
      <c r="B5" s="57"/>
      <c r="C5" s="57"/>
      <c r="D5" s="57"/>
      <c r="E5" s="57"/>
      <c r="F5" s="57"/>
      <c r="G5" s="57"/>
      <c r="H5" s="58"/>
      <c r="I5" s="58"/>
      <c r="J5" s="263" t="s">
        <v>2</v>
      </c>
      <c r="K5" s="264"/>
      <c r="L5" s="264"/>
      <c r="M5" s="68"/>
      <c r="N5" s="263" t="s">
        <v>3</v>
      </c>
      <c r="O5" s="264"/>
      <c r="P5" s="264"/>
    </row>
    <row r="6" spans="1:16" ht="20.100000000000001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0" t="s">
        <v>4</v>
      </c>
      <c r="K6" s="60"/>
      <c r="L6" s="60" t="s">
        <v>4</v>
      </c>
      <c r="M6" s="60"/>
      <c r="N6" s="60" t="s">
        <v>4</v>
      </c>
      <c r="O6" s="60"/>
      <c r="P6" s="60" t="s">
        <v>4</v>
      </c>
    </row>
    <row r="7" spans="1:16" ht="20.100000000000001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4" t="s">
        <v>203</v>
      </c>
      <c r="K7" s="4"/>
      <c r="L7" s="4" t="s">
        <v>203</v>
      </c>
      <c r="M7" s="4"/>
      <c r="N7" s="4" t="s">
        <v>203</v>
      </c>
      <c r="O7" s="4"/>
      <c r="P7" s="4" t="s">
        <v>203</v>
      </c>
    </row>
    <row r="8" spans="1:16" ht="20.100000000000001" customHeight="1" x14ac:dyDescent="0.25">
      <c r="A8" s="57"/>
      <c r="B8" s="57"/>
      <c r="C8" s="57"/>
      <c r="D8" s="57"/>
      <c r="E8" s="57"/>
      <c r="F8" s="57"/>
      <c r="G8" s="57"/>
      <c r="H8" s="69"/>
      <c r="I8" s="58"/>
      <c r="J8" s="4" t="s">
        <v>170</v>
      </c>
      <c r="K8" s="9"/>
      <c r="L8" s="4" t="s">
        <v>7</v>
      </c>
      <c r="M8" s="9"/>
      <c r="N8" s="4" t="s">
        <v>170</v>
      </c>
      <c r="O8" s="9"/>
      <c r="P8" s="4" t="s">
        <v>7</v>
      </c>
    </row>
    <row r="9" spans="1:16" ht="20.100000000000001" customHeight="1" x14ac:dyDescent="0.25">
      <c r="A9" s="57"/>
      <c r="B9" s="57"/>
      <c r="C9" s="57"/>
      <c r="D9" s="57"/>
      <c r="E9" s="57"/>
      <c r="F9" s="57"/>
      <c r="G9" s="57"/>
      <c r="H9" s="69"/>
      <c r="I9" s="58"/>
      <c r="J9" s="66" t="s">
        <v>9</v>
      </c>
      <c r="K9" s="9"/>
      <c r="L9" s="66" t="s">
        <v>9</v>
      </c>
      <c r="M9" s="9"/>
      <c r="N9" s="66" t="s">
        <v>9</v>
      </c>
      <c r="O9" s="9"/>
      <c r="P9" s="66" t="s">
        <v>9</v>
      </c>
    </row>
    <row r="10" spans="1:16" ht="6" customHeight="1" x14ac:dyDescent="0.25">
      <c r="A10" s="57"/>
      <c r="B10" s="57"/>
      <c r="C10" s="57"/>
      <c r="D10" s="57"/>
      <c r="E10" s="57"/>
      <c r="F10" s="57"/>
      <c r="G10" s="57"/>
      <c r="H10" s="69"/>
      <c r="I10" s="58"/>
      <c r="J10" s="70"/>
      <c r="K10" s="9"/>
      <c r="L10" s="60"/>
      <c r="M10" s="9"/>
      <c r="N10" s="70"/>
      <c r="O10" s="9"/>
      <c r="P10" s="60"/>
    </row>
    <row r="11" spans="1:16" ht="20.100000000000001" customHeight="1" x14ac:dyDescent="0.25">
      <c r="A11" s="11" t="s">
        <v>75</v>
      </c>
      <c r="B11" s="11"/>
      <c r="C11" s="62"/>
      <c r="D11" s="62"/>
      <c r="E11" s="62"/>
      <c r="F11" s="62"/>
      <c r="G11" s="62"/>
      <c r="H11" s="69"/>
      <c r="I11" s="62"/>
      <c r="J11" s="71"/>
      <c r="K11" s="9"/>
      <c r="L11" s="62"/>
      <c r="M11" s="9"/>
      <c r="N11" s="71"/>
      <c r="O11" s="9"/>
      <c r="P11" s="62"/>
    </row>
    <row r="12" spans="1:16" ht="20.100000000000001" customHeight="1" x14ac:dyDescent="0.25">
      <c r="A12" s="11"/>
      <c r="B12" s="11" t="s">
        <v>76</v>
      </c>
      <c r="C12" s="62"/>
      <c r="D12" s="62"/>
      <c r="E12" s="62"/>
      <c r="F12" s="62"/>
      <c r="G12" s="62"/>
      <c r="H12" s="69"/>
      <c r="I12" s="72"/>
      <c r="J12" s="73">
        <v>611547736</v>
      </c>
      <c r="K12" s="9"/>
      <c r="L12" s="197">
        <v>589644163</v>
      </c>
      <c r="M12" s="9"/>
      <c r="N12" s="73">
        <v>574990056</v>
      </c>
      <c r="O12" s="9"/>
      <c r="P12" s="15">
        <v>557688142</v>
      </c>
    </row>
    <row r="13" spans="1:16" ht="20.100000000000001" customHeight="1" x14ac:dyDescent="0.25">
      <c r="A13" s="11" t="s">
        <v>77</v>
      </c>
      <c r="B13" s="11"/>
      <c r="C13" s="62"/>
      <c r="D13" s="62"/>
      <c r="E13" s="62"/>
      <c r="F13" s="62"/>
      <c r="G13" s="62"/>
      <c r="H13" s="72"/>
      <c r="I13" s="72"/>
      <c r="J13" s="73"/>
      <c r="K13" s="9"/>
      <c r="L13" s="11"/>
      <c r="M13" s="9"/>
      <c r="N13" s="73"/>
      <c r="O13" s="9"/>
      <c r="P13" s="15"/>
    </row>
    <row r="14" spans="1:16" ht="20.100000000000001" customHeight="1" x14ac:dyDescent="0.25">
      <c r="A14" s="11"/>
      <c r="B14" s="11" t="s">
        <v>76</v>
      </c>
      <c r="C14" s="57"/>
      <c r="D14" s="57"/>
      <c r="E14" s="57"/>
      <c r="F14" s="57"/>
      <c r="G14" s="57"/>
      <c r="H14" s="58"/>
      <c r="I14" s="58"/>
      <c r="J14" s="75">
        <v>-476292044</v>
      </c>
      <c r="K14" s="9"/>
      <c r="L14" s="198">
        <v>-456351902</v>
      </c>
      <c r="M14" s="9"/>
      <c r="N14" s="75">
        <v>-444548493</v>
      </c>
      <c r="O14" s="9"/>
      <c r="P14" s="29">
        <v>-429642663</v>
      </c>
    </row>
    <row r="15" spans="1:16" ht="6" customHeight="1" x14ac:dyDescent="0.25">
      <c r="A15" s="62"/>
      <c r="B15" s="62"/>
      <c r="C15" s="62"/>
      <c r="D15" s="62"/>
      <c r="E15" s="62"/>
      <c r="F15" s="62"/>
      <c r="G15" s="62"/>
      <c r="H15" s="72"/>
      <c r="I15" s="72"/>
      <c r="J15" s="77"/>
      <c r="K15" s="9"/>
      <c r="L15" s="78"/>
      <c r="M15" s="9"/>
      <c r="N15" s="77"/>
      <c r="O15" s="9"/>
      <c r="P15" s="78"/>
    </row>
    <row r="16" spans="1:16" ht="20.100000000000001" customHeight="1" x14ac:dyDescent="0.25">
      <c r="A16" s="57" t="s">
        <v>78</v>
      </c>
      <c r="B16" s="57"/>
      <c r="C16" s="57"/>
      <c r="D16" s="57"/>
      <c r="E16" s="57"/>
      <c r="F16" s="57"/>
      <c r="G16" s="57"/>
      <c r="H16" s="58"/>
      <c r="I16" s="58"/>
      <c r="J16" s="73">
        <f>SUM(J12:J14)</f>
        <v>135255692</v>
      </c>
      <c r="K16" s="9"/>
      <c r="L16" s="74">
        <f>SUM(L12:L14)</f>
        <v>133292261</v>
      </c>
      <c r="M16" s="9"/>
      <c r="N16" s="73">
        <f>SUM(N12:N14)</f>
        <v>130441563</v>
      </c>
      <c r="O16" s="9"/>
      <c r="P16" s="74">
        <f>SUM(P12:P14)</f>
        <v>128045479</v>
      </c>
    </row>
    <row r="17" spans="1:16" ht="20.100000000000001" customHeight="1" x14ac:dyDescent="0.25">
      <c r="A17" s="62" t="s">
        <v>79</v>
      </c>
      <c r="B17" s="62"/>
      <c r="C17" s="62"/>
      <c r="D17" s="62"/>
      <c r="E17" s="62"/>
      <c r="F17" s="62"/>
      <c r="G17" s="62"/>
      <c r="H17" s="72"/>
      <c r="I17" s="72"/>
      <c r="J17" s="73">
        <v>782788</v>
      </c>
      <c r="K17" s="9"/>
      <c r="L17" s="197">
        <v>674515</v>
      </c>
      <c r="M17" s="9"/>
      <c r="N17" s="73">
        <v>1164862</v>
      </c>
      <c r="O17" s="9"/>
      <c r="P17" s="15">
        <v>1211144</v>
      </c>
    </row>
    <row r="18" spans="1:16" ht="20.100000000000001" customHeight="1" x14ac:dyDescent="0.25">
      <c r="A18" s="62" t="s">
        <v>80</v>
      </c>
      <c r="B18" s="62"/>
      <c r="C18" s="62"/>
      <c r="D18" s="62"/>
      <c r="E18" s="62"/>
      <c r="F18" s="62"/>
      <c r="G18" s="62"/>
      <c r="H18" s="72"/>
      <c r="I18" s="72"/>
      <c r="J18" s="73">
        <v>-7431990</v>
      </c>
      <c r="K18" s="9"/>
      <c r="L18" s="197">
        <v>-2620686</v>
      </c>
      <c r="M18" s="9"/>
      <c r="N18" s="73">
        <v>-6613300</v>
      </c>
      <c r="O18" s="9"/>
      <c r="P18" s="15">
        <v>-2423888</v>
      </c>
    </row>
    <row r="19" spans="1:16" ht="20.100000000000001" customHeight="1" x14ac:dyDescent="0.25">
      <c r="A19" s="62" t="s">
        <v>81</v>
      </c>
      <c r="B19" s="62"/>
      <c r="C19" s="62"/>
      <c r="D19" s="62"/>
      <c r="E19" s="62"/>
      <c r="F19" s="62"/>
      <c r="G19" s="62"/>
      <c r="H19" s="72"/>
      <c r="I19" s="72"/>
      <c r="J19" s="73">
        <v>-33230432</v>
      </c>
      <c r="K19" s="9"/>
      <c r="L19" s="197">
        <v>-24847252</v>
      </c>
      <c r="M19" s="9"/>
      <c r="N19" s="73">
        <v>-27072627</v>
      </c>
      <c r="O19" s="9"/>
      <c r="P19" s="15">
        <v>-19849212</v>
      </c>
    </row>
    <row r="20" spans="1:16" ht="20.100000000000001" customHeight="1" x14ac:dyDescent="0.25">
      <c r="A20" s="62" t="s">
        <v>215</v>
      </c>
      <c r="B20" s="62"/>
      <c r="C20" s="62"/>
      <c r="D20" s="62"/>
      <c r="E20" s="62"/>
      <c r="F20" s="62"/>
      <c r="G20" s="62"/>
      <c r="H20" s="72"/>
      <c r="I20" s="72"/>
      <c r="J20" s="222">
        <v>-1589096</v>
      </c>
      <c r="K20" s="223"/>
      <c r="L20" s="224">
        <v>-415161</v>
      </c>
      <c r="M20" s="223"/>
      <c r="N20" s="222">
        <v>-1589096</v>
      </c>
      <c r="O20" s="223"/>
      <c r="P20" s="225">
        <v>-415161</v>
      </c>
    </row>
    <row r="21" spans="1:16" ht="20.100000000000001" customHeight="1" x14ac:dyDescent="0.25">
      <c r="A21" s="62" t="s">
        <v>82</v>
      </c>
      <c r="B21" s="62"/>
      <c r="C21" s="62"/>
      <c r="D21" s="62"/>
      <c r="E21" s="62"/>
      <c r="F21" s="62"/>
      <c r="G21" s="62"/>
      <c r="H21" s="72"/>
      <c r="I21" s="72"/>
      <c r="J21" s="222">
        <v>-3889332</v>
      </c>
      <c r="K21" s="223"/>
      <c r="L21" s="224">
        <v>-6862100</v>
      </c>
      <c r="M21" s="223"/>
      <c r="N21" s="222">
        <v>-3636176</v>
      </c>
      <c r="O21" s="223"/>
      <c r="P21" s="225">
        <v>-6709506</v>
      </c>
    </row>
    <row r="22" spans="1:16" ht="20.100000000000001" customHeight="1" x14ac:dyDescent="0.25">
      <c r="A22" s="62" t="s">
        <v>212</v>
      </c>
      <c r="B22" s="62"/>
      <c r="C22" s="62"/>
      <c r="D22" s="62"/>
      <c r="E22" s="62"/>
      <c r="F22" s="62"/>
      <c r="G22" s="62"/>
      <c r="H22" s="72"/>
      <c r="I22" s="72"/>
      <c r="J22" s="79">
        <v>752896</v>
      </c>
      <c r="K22" s="223"/>
      <c r="L22" s="199">
        <v>0</v>
      </c>
      <c r="M22" s="223"/>
      <c r="N22" s="79">
        <v>0</v>
      </c>
      <c r="O22" s="223"/>
      <c r="P22" s="238">
        <v>0</v>
      </c>
    </row>
    <row r="23" spans="1:16" ht="6" customHeight="1" x14ac:dyDescent="0.25">
      <c r="A23" s="62"/>
      <c r="B23" s="62"/>
      <c r="C23" s="62"/>
      <c r="D23" s="62"/>
      <c r="E23" s="62"/>
      <c r="F23" s="62"/>
      <c r="G23" s="62"/>
      <c r="H23" s="72"/>
      <c r="I23" s="72"/>
      <c r="J23" s="81"/>
      <c r="K23" s="9"/>
      <c r="L23" s="82"/>
      <c r="M23" s="9"/>
      <c r="N23" s="81"/>
      <c r="O23" s="9"/>
      <c r="P23" s="82"/>
    </row>
    <row r="24" spans="1:16" ht="20.100000000000001" customHeight="1" x14ac:dyDescent="0.25">
      <c r="A24" s="57" t="s">
        <v>83</v>
      </c>
      <c r="B24" s="62"/>
      <c r="C24" s="62"/>
      <c r="D24" s="62"/>
      <c r="E24" s="62"/>
      <c r="F24" s="62"/>
      <c r="G24" s="62"/>
      <c r="H24" s="72"/>
      <c r="I24" s="72"/>
      <c r="J24" s="73">
        <f>SUM(J16:J22)</f>
        <v>90650526</v>
      </c>
      <c r="K24" s="9"/>
      <c r="L24" s="74">
        <f>SUM(L16:L22)</f>
        <v>99221577</v>
      </c>
      <c r="M24" s="9"/>
      <c r="N24" s="73">
        <f>SUM(N16:N22)</f>
        <v>92695226</v>
      </c>
      <c r="O24" s="9"/>
      <c r="P24" s="74">
        <f>SUM(P16:P22)</f>
        <v>99858856</v>
      </c>
    </row>
    <row r="25" spans="1:16" ht="20.100000000000001" customHeight="1" x14ac:dyDescent="0.25">
      <c r="A25" s="11" t="s">
        <v>84</v>
      </c>
      <c r="B25" s="62"/>
      <c r="C25" s="62"/>
      <c r="D25" s="62"/>
      <c r="E25" s="62"/>
      <c r="F25" s="62"/>
      <c r="G25" s="62"/>
      <c r="H25" s="72"/>
      <c r="I25" s="72"/>
      <c r="J25" s="83">
        <v>-18659197</v>
      </c>
      <c r="K25" s="9"/>
      <c r="L25" s="198">
        <v>-19882018</v>
      </c>
      <c r="M25" s="9"/>
      <c r="N25" s="75">
        <v>-18960528</v>
      </c>
      <c r="O25" s="9"/>
      <c r="P25" s="29">
        <v>-20003476</v>
      </c>
    </row>
    <row r="26" spans="1:16" ht="6" customHeight="1" x14ac:dyDescent="0.25">
      <c r="A26" s="11"/>
      <c r="B26" s="57"/>
      <c r="C26" s="62"/>
      <c r="D26" s="62"/>
      <c r="E26" s="62"/>
      <c r="F26" s="62"/>
      <c r="G26" s="62"/>
      <c r="H26" s="72"/>
      <c r="I26" s="72"/>
      <c r="J26" s="73"/>
      <c r="K26" s="9"/>
      <c r="L26" s="74"/>
      <c r="M26" s="9"/>
      <c r="N26" s="73"/>
      <c r="O26" s="9"/>
      <c r="P26" s="74"/>
    </row>
    <row r="27" spans="1:16" ht="20.100000000000001" customHeight="1" x14ac:dyDescent="0.25">
      <c r="A27" s="1" t="s">
        <v>85</v>
      </c>
      <c r="B27" s="57"/>
      <c r="C27" s="62"/>
      <c r="D27" s="62"/>
      <c r="E27" s="62"/>
      <c r="F27" s="62"/>
      <c r="G27" s="62"/>
      <c r="H27" s="72"/>
      <c r="I27" s="72"/>
      <c r="J27" s="73">
        <f>SUM(J24:J25)</f>
        <v>71991329</v>
      </c>
      <c r="K27" s="9"/>
      <c r="L27" s="74">
        <f>SUM(L24:L25)</f>
        <v>79339559</v>
      </c>
      <c r="M27" s="9"/>
      <c r="N27" s="73">
        <f>SUM(N24:N25)</f>
        <v>73734698</v>
      </c>
      <c r="O27" s="9"/>
      <c r="P27" s="74">
        <f>SUM(P24:P25)</f>
        <v>79855380</v>
      </c>
    </row>
    <row r="28" spans="1:16" ht="6" customHeight="1" x14ac:dyDescent="0.25">
      <c r="A28" s="1"/>
      <c r="B28" s="57"/>
      <c r="C28" s="62"/>
      <c r="D28" s="62"/>
      <c r="E28" s="62"/>
      <c r="F28" s="62"/>
      <c r="G28" s="62"/>
      <c r="H28" s="72"/>
      <c r="I28" s="72"/>
      <c r="J28" s="73"/>
      <c r="K28" s="9"/>
      <c r="L28" s="74"/>
      <c r="M28" s="9"/>
      <c r="N28" s="73"/>
      <c r="O28" s="9"/>
      <c r="P28" s="74"/>
    </row>
    <row r="29" spans="1:16" ht="20.100000000000001" customHeight="1" x14ac:dyDescent="0.25">
      <c r="A29" s="1" t="s">
        <v>176</v>
      </c>
      <c r="B29" s="57"/>
      <c r="C29" s="62"/>
      <c r="D29" s="62"/>
      <c r="E29" s="62"/>
      <c r="F29" s="62"/>
      <c r="G29" s="62"/>
      <c r="H29" s="72"/>
      <c r="I29" s="72"/>
      <c r="J29" s="73"/>
      <c r="K29" s="9"/>
      <c r="L29" s="74"/>
      <c r="M29" s="9"/>
      <c r="N29" s="73"/>
      <c r="O29" s="9"/>
      <c r="P29" s="74"/>
    </row>
    <row r="30" spans="1:16" ht="20.100000000000001" customHeight="1" x14ac:dyDescent="0.25">
      <c r="A30" s="11" t="s">
        <v>177</v>
      </c>
      <c r="B30" s="57"/>
      <c r="C30" s="62"/>
      <c r="D30" s="62"/>
      <c r="E30" s="62"/>
      <c r="F30" s="62"/>
      <c r="G30" s="62"/>
      <c r="H30" s="72"/>
      <c r="I30" s="72"/>
      <c r="J30" s="73"/>
      <c r="K30" s="9"/>
      <c r="L30" s="74"/>
      <c r="M30" s="9"/>
      <c r="N30" s="73"/>
      <c r="O30" s="9"/>
      <c r="P30" s="74"/>
    </row>
    <row r="31" spans="1:16" ht="20.100000000000001" customHeight="1" x14ac:dyDescent="0.25">
      <c r="B31" s="62" t="s">
        <v>178</v>
      </c>
      <c r="C31" s="62"/>
      <c r="D31" s="62"/>
      <c r="E31" s="62"/>
      <c r="F31" s="62"/>
      <c r="G31" s="62"/>
      <c r="H31" s="72"/>
      <c r="I31" s="72"/>
      <c r="J31" s="73"/>
      <c r="K31" s="9"/>
      <c r="L31" s="74"/>
      <c r="M31" s="9"/>
      <c r="N31" s="73"/>
      <c r="O31" s="9"/>
      <c r="P31" s="74"/>
    </row>
    <row r="32" spans="1:16" ht="20.100000000000001" customHeight="1" x14ac:dyDescent="0.25">
      <c r="A32" s="11"/>
      <c r="B32" s="62" t="s">
        <v>179</v>
      </c>
      <c r="C32" s="62"/>
      <c r="D32" s="62"/>
      <c r="E32" s="62"/>
      <c r="F32" s="62"/>
      <c r="G32" s="62"/>
      <c r="H32" s="72"/>
      <c r="I32" s="72"/>
      <c r="J32" s="73"/>
      <c r="K32" s="186"/>
      <c r="L32" s="74"/>
      <c r="M32" s="186"/>
      <c r="N32" s="73"/>
      <c r="O32" s="186"/>
      <c r="P32" s="74"/>
    </row>
    <row r="33" spans="1:16" ht="20.100000000000001" customHeight="1" x14ac:dyDescent="0.25">
      <c r="A33" s="1"/>
      <c r="B33" s="57"/>
      <c r="C33" s="62" t="s">
        <v>180</v>
      </c>
      <c r="D33" s="62"/>
      <c r="E33" s="62"/>
      <c r="F33" s="62"/>
      <c r="G33" s="62"/>
      <c r="H33" s="72"/>
      <c r="I33" s="72"/>
      <c r="J33" s="73"/>
      <c r="K33" s="9"/>
      <c r="L33" s="74"/>
      <c r="M33" s="9"/>
      <c r="N33" s="73"/>
      <c r="O33" s="9"/>
      <c r="P33" s="74"/>
    </row>
    <row r="34" spans="1:16" ht="20.100000000000001" customHeight="1" x14ac:dyDescent="0.25">
      <c r="A34" s="1"/>
      <c r="B34" s="57"/>
      <c r="C34" s="62" t="s">
        <v>181</v>
      </c>
      <c r="D34" s="62"/>
      <c r="E34" s="62"/>
      <c r="F34" s="62"/>
      <c r="G34" s="62"/>
      <c r="H34" s="72"/>
      <c r="I34" s="72"/>
      <c r="J34" s="73"/>
      <c r="K34" s="9"/>
      <c r="L34" s="74"/>
      <c r="M34" s="9"/>
      <c r="N34" s="73"/>
      <c r="O34" s="9"/>
      <c r="P34" s="74"/>
    </row>
    <row r="35" spans="1:16" ht="20.100000000000001" customHeight="1" x14ac:dyDescent="0.25">
      <c r="A35" s="1"/>
      <c r="B35" s="57"/>
      <c r="C35" s="62" t="s">
        <v>182</v>
      </c>
      <c r="D35" s="62"/>
      <c r="E35" s="62"/>
      <c r="F35" s="62"/>
      <c r="G35" s="62"/>
      <c r="H35" s="72"/>
      <c r="I35" s="72"/>
      <c r="J35" s="73">
        <v>24525250</v>
      </c>
      <c r="K35" s="9"/>
      <c r="L35" s="74" t="s">
        <v>190</v>
      </c>
      <c r="M35" s="9"/>
      <c r="N35" s="73">
        <v>24525250</v>
      </c>
      <c r="O35" s="9"/>
      <c r="P35" s="74" t="s">
        <v>190</v>
      </c>
    </row>
    <row r="36" spans="1:16" ht="20.100000000000001" customHeight="1" x14ac:dyDescent="0.25">
      <c r="A36" s="1"/>
      <c r="B36" s="62" t="s">
        <v>183</v>
      </c>
      <c r="C36" s="62"/>
      <c r="D36" s="62"/>
      <c r="E36" s="62"/>
      <c r="F36" s="62"/>
      <c r="G36" s="62"/>
      <c r="H36" s="72"/>
      <c r="I36" s="72"/>
      <c r="J36" s="73"/>
      <c r="K36" s="9"/>
      <c r="L36" s="74"/>
      <c r="M36" s="9"/>
      <c r="N36" s="73"/>
      <c r="O36" s="9"/>
      <c r="P36" s="74"/>
    </row>
    <row r="37" spans="1:16" ht="20.100000000000001" customHeight="1" x14ac:dyDescent="0.25">
      <c r="A37" s="1"/>
      <c r="B37" s="57"/>
      <c r="C37" s="62" t="s">
        <v>184</v>
      </c>
      <c r="D37" s="62"/>
      <c r="E37" s="62"/>
      <c r="F37" s="62"/>
      <c r="G37" s="62"/>
      <c r="H37" s="72"/>
      <c r="I37" s="72"/>
      <c r="J37" s="73"/>
      <c r="K37" s="9"/>
      <c r="L37" s="74"/>
      <c r="M37" s="9"/>
      <c r="N37" s="73"/>
      <c r="O37" s="9"/>
      <c r="P37" s="74"/>
    </row>
    <row r="38" spans="1:16" ht="20.100000000000001" customHeight="1" x14ac:dyDescent="0.25">
      <c r="A38" s="1"/>
      <c r="B38" s="57"/>
      <c r="C38" s="62" t="s">
        <v>185</v>
      </c>
      <c r="D38" s="62"/>
      <c r="E38" s="62"/>
      <c r="F38" s="62"/>
      <c r="G38" s="62"/>
      <c r="H38" s="72"/>
      <c r="I38" s="72"/>
      <c r="J38" s="79">
        <v>-4905050</v>
      </c>
      <c r="K38" s="9"/>
      <c r="L38" s="80" t="s">
        <v>190</v>
      </c>
      <c r="M38" s="9"/>
      <c r="N38" s="79">
        <v>-4905050</v>
      </c>
      <c r="O38" s="9"/>
      <c r="P38" s="80" t="s">
        <v>190</v>
      </c>
    </row>
    <row r="39" spans="1:16" ht="20.100000000000001" customHeight="1" x14ac:dyDescent="0.25">
      <c r="A39" s="1"/>
      <c r="B39" s="57"/>
      <c r="C39" s="62"/>
      <c r="D39" s="62"/>
      <c r="E39" s="62"/>
      <c r="F39" s="62"/>
      <c r="G39" s="62"/>
      <c r="H39" s="72"/>
      <c r="I39" s="72"/>
      <c r="J39" s="73"/>
      <c r="K39" s="9"/>
      <c r="L39" s="74"/>
      <c r="M39" s="9"/>
      <c r="N39" s="73"/>
      <c r="O39" s="9"/>
      <c r="P39" s="74"/>
    </row>
    <row r="40" spans="1:16" ht="20.100000000000001" customHeight="1" x14ac:dyDescent="0.25">
      <c r="A40" s="1" t="s">
        <v>238</v>
      </c>
      <c r="B40" s="57"/>
      <c r="C40" s="62"/>
      <c r="D40" s="62"/>
      <c r="E40" s="62"/>
      <c r="F40" s="62"/>
      <c r="G40" s="62"/>
      <c r="H40" s="72"/>
      <c r="I40" s="72"/>
      <c r="J40" s="73"/>
      <c r="K40" s="9"/>
      <c r="L40" s="74"/>
      <c r="M40" s="9"/>
      <c r="N40" s="73"/>
      <c r="O40" s="9"/>
      <c r="P40" s="74"/>
    </row>
    <row r="41" spans="1:16" ht="20.100000000000001" customHeight="1" x14ac:dyDescent="0.25">
      <c r="A41" s="11"/>
      <c r="B41" s="57" t="s">
        <v>186</v>
      </c>
      <c r="C41" s="62"/>
      <c r="D41" s="62"/>
      <c r="E41" s="62"/>
      <c r="F41" s="62"/>
      <c r="G41" s="62"/>
      <c r="H41" s="72"/>
      <c r="I41" s="72"/>
      <c r="J41" s="83">
        <f>SUM(J32:J38)</f>
        <v>19620200</v>
      </c>
      <c r="K41" s="9"/>
      <c r="L41" s="84">
        <v>0</v>
      </c>
      <c r="M41" s="9"/>
      <c r="N41" s="83">
        <f>SUM(N32:N38)</f>
        <v>19620200</v>
      </c>
      <c r="O41" s="9"/>
      <c r="P41" s="76">
        <v>0</v>
      </c>
    </row>
    <row r="42" spans="1:16" ht="6" customHeight="1" x14ac:dyDescent="0.25">
      <c r="A42" s="62"/>
      <c r="B42" s="85"/>
      <c r="C42" s="62"/>
      <c r="D42" s="62"/>
      <c r="E42" s="62"/>
      <c r="F42" s="62"/>
      <c r="G42" s="62"/>
      <c r="H42" s="72"/>
      <c r="I42" s="72"/>
      <c r="J42" s="73"/>
      <c r="K42" s="9"/>
      <c r="L42" s="74"/>
      <c r="M42" s="9"/>
      <c r="N42" s="73"/>
      <c r="O42" s="9"/>
      <c r="P42" s="74"/>
    </row>
    <row r="43" spans="1:16" ht="20.100000000000001" customHeight="1" thickBot="1" x14ac:dyDescent="0.3">
      <c r="A43" s="57" t="s">
        <v>86</v>
      </c>
      <c r="B43" s="85"/>
      <c r="C43" s="85"/>
      <c r="D43" s="62"/>
      <c r="E43" s="62"/>
      <c r="F43" s="62"/>
      <c r="G43" s="62"/>
      <c r="H43" s="72"/>
      <c r="I43" s="72"/>
      <c r="J43" s="86">
        <f>SUM(J27,J41)</f>
        <v>91611529</v>
      </c>
      <c r="K43" s="9"/>
      <c r="L43" s="87">
        <f>SUM(L27,L41)</f>
        <v>79339559</v>
      </c>
      <c r="M43" s="9"/>
      <c r="N43" s="86">
        <f>SUM(N27,N41)</f>
        <v>93354898</v>
      </c>
      <c r="O43" s="9"/>
      <c r="P43" s="87">
        <f>SUM(P27,P41)</f>
        <v>79855380</v>
      </c>
    </row>
    <row r="44" spans="1:16" ht="20.25" customHeight="1" thickTop="1" x14ac:dyDescent="0.25">
      <c r="A44" s="62"/>
      <c r="B44" s="62"/>
      <c r="C44" s="62"/>
      <c r="D44" s="62"/>
      <c r="E44" s="62"/>
      <c r="F44" s="62"/>
      <c r="G44" s="62"/>
      <c r="H44" s="72"/>
      <c r="I44" s="72"/>
      <c r="J44" s="74"/>
      <c r="K44" s="90"/>
      <c r="L44" s="74"/>
      <c r="M44" s="90"/>
      <c r="N44" s="74"/>
      <c r="O44" s="90"/>
      <c r="P44" s="74"/>
    </row>
    <row r="45" spans="1:16" ht="20.25" customHeight="1" x14ac:dyDescent="0.25">
      <c r="A45" s="62"/>
      <c r="B45" s="62"/>
      <c r="C45" s="62"/>
      <c r="D45" s="62"/>
      <c r="E45" s="62"/>
      <c r="F45" s="62"/>
      <c r="G45" s="62"/>
      <c r="H45" s="72"/>
      <c r="I45" s="72"/>
      <c r="J45" s="74"/>
      <c r="K45" s="90"/>
      <c r="L45" s="74"/>
      <c r="M45" s="90"/>
      <c r="N45" s="74"/>
      <c r="O45" s="90"/>
      <c r="P45" s="74"/>
    </row>
    <row r="46" spans="1:16" ht="19.5" customHeight="1" x14ac:dyDescent="0.25">
      <c r="A46" s="62"/>
      <c r="B46" s="62"/>
      <c r="C46" s="62"/>
      <c r="D46" s="62"/>
      <c r="E46" s="62"/>
      <c r="F46" s="62"/>
      <c r="G46" s="62"/>
      <c r="H46" s="72"/>
      <c r="I46" s="72"/>
      <c r="J46" s="74"/>
      <c r="K46" s="90"/>
      <c r="L46" s="74"/>
      <c r="M46" s="90"/>
      <c r="N46" s="74"/>
      <c r="O46" s="90"/>
      <c r="P46" s="74"/>
    </row>
    <row r="47" spans="1:16" ht="9" customHeight="1" x14ac:dyDescent="0.25">
      <c r="A47" s="62"/>
      <c r="B47" s="62"/>
      <c r="C47" s="62"/>
      <c r="D47" s="62"/>
      <c r="E47" s="62"/>
      <c r="F47" s="62"/>
      <c r="G47" s="62"/>
      <c r="H47" s="72"/>
      <c r="I47" s="72"/>
      <c r="J47" s="74"/>
      <c r="K47" s="90"/>
      <c r="L47" s="74"/>
      <c r="M47" s="90"/>
      <c r="N47" s="74"/>
      <c r="O47" s="90"/>
      <c r="P47" s="74"/>
    </row>
    <row r="48" spans="1:16" ht="10.5" customHeight="1" x14ac:dyDescent="0.25">
      <c r="A48" s="62"/>
      <c r="B48" s="62"/>
      <c r="C48" s="62"/>
      <c r="D48" s="62"/>
      <c r="E48" s="62"/>
      <c r="F48" s="62"/>
      <c r="G48" s="62"/>
      <c r="H48" s="72"/>
      <c r="I48" s="72"/>
      <c r="J48" s="74"/>
      <c r="K48" s="90"/>
      <c r="L48" s="74"/>
      <c r="M48" s="90"/>
      <c r="N48" s="74"/>
      <c r="O48" s="90"/>
      <c r="P48" s="74"/>
    </row>
    <row r="49" spans="1:16" ht="21.95" customHeight="1" x14ac:dyDescent="0.25">
      <c r="A49" s="233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</row>
    <row r="50" spans="1:16" ht="20.100000000000001" customHeight="1" x14ac:dyDescent="0.25">
      <c r="A50" s="57" t="str">
        <f>A1</f>
        <v>บริษัท เทิร์นคีย์ คอมมูนิเคชั่น เซอร์วิส จำกัด (มหาชน)</v>
      </c>
      <c r="B50" s="57"/>
      <c r="C50" s="57"/>
      <c r="D50" s="57"/>
      <c r="E50" s="57"/>
      <c r="F50" s="57"/>
      <c r="G50" s="57"/>
      <c r="H50" s="58"/>
      <c r="I50" s="58"/>
      <c r="J50" s="59"/>
      <c r="K50" s="58"/>
      <c r="L50" s="59"/>
      <c r="M50" s="58"/>
      <c r="N50" s="60"/>
      <c r="O50" s="61"/>
      <c r="P50" s="60"/>
    </row>
    <row r="51" spans="1:16" ht="20.100000000000001" customHeight="1" x14ac:dyDescent="0.25">
      <c r="A51" s="57" t="s">
        <v>87</v>
      </c>
      <c r="B51" s="57"/>
      <c r="C51" s="57"/>
      <c r="D51" s="57"/>
      <c r="E51" s="57"/>
      <c r="F51" s="57"/>
      <c r="G51" s="57"/>
      <c r="H51" s="58"/>
      <c r="I51" s="58"/>
      <c r="J51" s="59"/>
      <c r="K51" s="58"/>
      <c r="L51" s="59"/>
      <c r="M51" s="58"/>
      <c r="N51" s="60"/>
      <c r="O51" s="61"/>
      <c r="P51" s="60"/>
    </row>
    <row r="52" spans="1:16" ht="20.100000000000001" customHeight="1" x14ac:dyDescent="0.25">
      <c r="A52" s="63" t="str">
        <f>A3</f>
        <v>สำหรับงวดสามเดือนสิ้นสุดวันที่ 30 มิถุนายน พ.ศ. 2565</v>
      </c>
      <c r="B52" s="64"/>
      <c r="C52" s="64"/>
      <c r="D52" s="64"/>
      <c r="E52" s="64"/>
      <c r="F52" s="64"/>
      <c r="G52" s="64"/>
      <c r="H52" s="65"/>
      <c r="I52" s="65"/>
      <c r="J52" s="234"/>
      <c r="K52" s="65"/>
      <c r="L52" s="234"/>
      <c r="M52" s="65"/>
      <c r="N52" s="66"/>
      <c r="O52" s="67"/>
      <c r="P52" s="66"/>
    </row>
    <row r="53" spans="1:16" ht="20.100000000000001" customHeight="1" x14ac:dyDescent="0.25">
      <c r="A53" s="57"/>
      <c r="B53" s="57"/>
      <c r="C53" s="57"/>
      <c r="D53" s="57"/>
      <c r="E53" s="57"/>
      <c r="F53" s="57"/>
      <c r="G53" s="57"/>
      <c r="H53" s="58"/>
      <c r="I53" s="58"/>
      <c r="J53" s="59"/>
      <c r="K53" s="58"/>
      <c r="L53" s="59"/>
      <c r="M53" s="58"/>
      <c r="N53" s="60"/>
      <c r="O53" s="61"/>
      <c r="P53" s="60"/>
    </row>
    <row r="54" spans="1:16" ht="20.100000000000001" customHeight="1" x14ac:dyDescent="0.25">
      <c r="A54" s="57"/>
      <c r="B54" s="57"/>
      <c r="C54" s="57"/>
      <c r="D54" s="57"/>
      <c r="E54" s="57"/>
      <c r="F54" s="57"/>
      <c r="G54" s="57"/>
      <c r="H54" s="58"/>
      <c r="I54" s="58"/>
      <c r="J54" s="263" t="s">
        <v>2</v>
      </c>
      <c r="K54" s="264"/>
      <c r="L54" s="264"/>
      <c r="M54" s="68"/>
      <c r="N54" s="263" t="s">
        <v>3</v>
      </c>
      <c r="O54" s="264"/>
      <c r="P54" s="264"/>
    </row>
    <row r="55" spans="1:16" ht="20.100000000000001" customHeight="1" x14ac:dyDescent="0.25">
      <c r="A55" s="57"/>
      <c r="B55" s="57"/>
      <c r="C55" s="57"/>
      <c r="D55" s="57"/>
      <c r="E55" s="57"/>
      <c r="F55" s="57"/>
      <c r="G55" s="57"/>
      <c r="H55" s="58"/>
      <c r="I55" s="58"/>
      <c r="J55" s="60" t="s">
        <v>4</v>
      </c>
      <c r="K55" s="60"/>
      <c r="L55" s="60" t="s">
        <v>4</v>
      </c>
      <c r="M55" s="60"/>
      <c r="N55" s="60" t="s">
        <v>4</v>
      </c>
      <c r="O55" s="60"/>
      <c r="P55" s="60" t="s">
        <v>4</v>
      </c>
    </row>
    <row r="56" spans="1:16" ht="20.100000000000001" customHeight="1" x14ac:dyDescent="0.25">
      <c r="A56" s="69"/>
      <c r="B56" s="69"/>
      <c r="C56" s="69"/>
      <c r="D56" s="69"/>
      <c r="E56" s="69"/>
      <c r="F56" s="69"/>
      <c r="G56" s="69"/>
      <c r="H56" s="69"/>
      <c r="I56" s="69"/>
      <c r="J56" s="4" t="s">
        <v>203</v>
      </c>
      <c r="K56" s="4"/>
      <c r="L56" s="4" t="s">
        <v>203</v>
      </c>
      <c r="M56" s="4"/>
      <c r="N56" s="4" t="s">
        <v>203</v>
      </c>
      <c r="O56" s="4"/>
      <c r="P56" s="4" t="s">
        <v>203</v>
      </c>
    </row>
    <row r="57" spans="1:16" ht="20.100000000000001" customHeight="1" x14ac:dyDescent="0.25">
      <c r="A57" s="57"/>
      <c r="B57" s="57"/>
      <c r="C57" s="57"/>
      <c r="D57" s="57"/>
      <c r="E57" s="57"/>
      <c r="F57" s="57"/>
      <c r="G57" s="57"/>
      <c r="H57" s="62"/>
      <c r="I57" s="58"/>
      <c r="J57" s="4" t="s">
        <v>170</v>
      </c>
      <c r="K57" s="9"/>
      <c r="L57" s="4" t="s">
        <v>7</v>
      </c>
      <c r="M57" s="9"/>
      <c r="N57" s="4" t="s">
        <v>170</v>
      </c>
      <c r="O57" s="9"/>
      <c r="P57" s="4" t="s">
        <v>7</v>
      </c>
    </row>
    <row r="58" spans="1:16" ht="20.100000000000001" customHeight="1" x14ac:dyDescent="0.25">
      <c r="A58" s="57"/>
      <c r="B58" s="57"/>
      <c r="C58" s="57"/>
      <c r="D58" s="57"/>
      <c r="E58" s="57"/>
      <c r="F58" s="57"/>
      <c r="G58" s="57"/>
      <c r="H58" s="230" t="s">
        <v>8</v>
      </c>
      <c r="I58" s="58"/>
      <c r="J58" s="66" t="s">
        <v>9</v>
      </c>
      <c r="K58" s="58"/>
      <c r="L58" s="66" t="s">
        <v>9</v>
      </c>
      <c r="M58" s="60"/>
      <c r="N58" s="66" t="s">
        <v>9</v>
      </c>
      <c r="O58" s="60"/>
      <c r="P58" s="66" t="s">
        <v>9</v>
      </c>
    </row>
    <row r="59" spans="1:16" ht="6" customHeight="1" x14ac:dyDescent="0.25">
      <c r="A59" s="62"/>
      <c r="B59" s="62"/>
      <c r="C59" s="62"/>
      <c r="D59" s="62"/>
      <c r="E59" s="62"/>
      <c r="F59" s="62"/>
      <c r="G59" s="62"/>
      <c r="H59" s="62"/>
      <c r="I59" s="72"/>
      <c r="J59" s="81"/>
      <c r="K59" s="89"/>
      <c r="L59" s="82"/>
      <c r="M59" s="89"/>
      <c r="N59" s="81"/>
      <c r="O59" s="90"/>
      <c r="P59" s="82"/>
    </row>
    <row r="60" spans="1:16" ht="20.100000000000001" customHeight="1" x14ac:dyDescent="0.25">
      <c r="A60" s="1" t="s">
        <v>88</v>
      </c>
      <c r="B60" s="11"/>
      <c r="C60" s="62"/>
      <c r="D60" s="62"/>
      <c r="E60" s="62"/>
      <c r="F60" s="62"/>
      <c r="G60" s="62"/>
      <c r="H60" s="62"/>
      <c r="I60" s="72"/>
      <c r="J60" s="81"/>
      <c r="K60" s="89"/>
      <c r="L60" s="82"/>
      <c r="M60" s="89"/>
      <c r="N60" s="81"/>
      <c r="O60" s="90"/>
      <c r="P60" s="82"/>
    </row>
    <row r="61" spans="1:16" ht="20.100000000000001" customHeight="1" x14ac:dyDescent="0.25">
      <c r="A61" s="11"/>
      <c r="B61" s="91" t="s">
        <v>95</v>
      </c>
      <c r="C61" s="62"/>
      <c r="D61" s="62"/>
      <c r="E61" s="62"/>
      <c r="F61" s="62"/>
      <c r="G61" s="62"/>
      <c r="H61" s="62"/>
      <c r="I61" s="72"/>
      <c r="J61" s="259">
        <v>72097275</v>
      </c>
      <c r="K61" s="89"/>
      <c r="L61" s="197">
        <v>79323852</v>
      </c>
      <c r="M61" s="89"/>
      <c r="N61" s="81">
        <v>73734698</v>
      </c>
      <c r="O61" s="90"/>
      <c r="P61" s="22">
        <v>79855380</v>
      </c>
    </row>
    <row r="62" spans="1:16" ht="20.100000000000001" customHeight="1" x14ac:dyDescent="0.25">
      <c r="A62" s="11"/>
      <c r="B62" s="91" t="s">
        <v>89</v>
      </c>
      <c r="C62" s="62"/>
      <c r="D62" s="62"/>
      <c r="E62" s="62"/>
      <c r="F62" s="62"/>
      <c r="G62" s="62"/>
      <c r="H62" s="62"/>
      <c r="I62" s="72"/>
      <c r="J62" s="83">
        <v>-105946</v>
      </c>
      <c r="K62" s="89"/>
      <c r="L62" s="198">
        <v>15707</v>
      </c>
      <c r="M62" s="89"/>
      <c r="N62" s="92">
        <v>0</v>
      </c>
      <c r="O62" s="90"/>
      <c r="P62" s="200">
        <v>0</v>
      </c>
    </row>
    <row r="63" spans="1:16" ht="6" customHeight="1" x14ac:dyDescent="0.25">
      <c r="A63" s="11"/>
      <c r="B63" s="11"/>
      <c r="C63" s="62"/>
      <c r="D63" s="62"/>
      <c r="E63" s="62"/>
      <c r="F63" s="62"/>
      <c r="G63" s="62"/>
      <c r="H63" s="62"/>
      <c r="I63" s="72"/>
      <c r="J63" s="81"/>
      <c r="K63" s="89"/>
      <c r="L63" s="82"/>
      <c r="M63" s="89"/>
      <c r="N63" s="81"/>
      <c r="O63" s="90"/>
      <c r="P63" s="82"/>
    </row>
    <row r="64" spans="1:16" ht="20.100000000000001" customHeight="1" thickBot="1" x14ac:dyDescent="0.3">
      <c r="A64" s="11"/>
      <c r="B64" s="11"/>
      <c r="C64" s="62"/>
      <c r="D64" s="62"/>
      <c r="E64" s="62"/>
      <c r="F64" s="62"/>
      <c r="G64" s="62"/>
      <c r="H64" s="62"/>
      <c r="I64" s="72"/>
      <c r="J64" s="93">
        <f>SUM(J61:J62)</f>
        <v>71991329</v>
      </c>
      <c r="K64" s="89"/>
      <c r="L64" s="94">
        <f>SUM(L61:L62)</f>
        <v>79339559</v>
      </c>
      <c r="M64" s="89"/>
      <c r="N64" s="93">
        <f>SUM(N61:N62)</f>
        <v>73734698</v>
      </c>
      <c r="O64" s="90"/>
      <c r="P64" s="94">
        <f>SUM(P61:P62)</f>
        <v>79855380</v>
      </c>
    </row>
    <row r="65" spans="1:16" ht="20.100000000000001" customHeight="1" thickTop="1" x14ac:dyDescent="0.25">
      <c r="A65" s="11"/>
      <c r="B65" s="11"/>
      <c r="C65" s="62"/>
      <c r="D65" s="62"/>
      <c r="E65" s="62"/>
      <c r="F65" s="62"/>
      <c r="G65" s="62"/>
      <c r="H65" s="72"/>
      <c r="I65" s="72"/>
      <c r="J65" s="81"/>
      <c r="K65" s="82"/>
      <c r="L65" s="82"/>
      <c r="M65" s="95"/>
      <c r="N65" s="81"/>
      <c r="O65" s="90"/>
      <c r="P65" s="82"/>
    </row>
    <row r="66" spans="1:16" ht="20.100000000000001" customHeight="1" x14ac:dyDescent="0.25">
      <c r="A66" s="1" t="s">
        <v>90</v>
      </c>
      <c r="B66" s="11"/>
      <c r="C66" s="62"/>
      <c r="D66" s="62"/>
      <c r="E66" s="62"/>
      <c r="F66" s="62"/>
      <c r="G66" s="62"/>
      <c r="H66" s="72"/>
      <c r="I66" s="72"/>
      <c r="J66" s="81"/>
      <c r="K66" s="89"/>
      <c r="L66" s="82"/>
      <c r="M66" s="89"/>
      <c r="N66" s="81"/>
      <c r="O66" s="90"/>
      <c r="P66" s="82"/>
    </row>
    <row r="67" spans="1:16" ht="20.100000000000001" customHeight="1" x14ac:dyDescent="0.25">
      <c r="A67" s="11"/>
      <c r="B67" s="91" t="s">
        <v>95</v>
      </c>
      <c r="C67" s="62"/>
      <c r="D67" s="62"/>
      <c r="E67" s="62"/>
      <c r="F67" s="62"/>
      <c r="G67" s="62"/>
      <c r="H67" s="72"/>
      <c r="I67" s="72"/>
      <c r="J67" s="259">
        <v>91717475</v>
      </c>
      <c r="K67" s="89"/>
      <c r="L67" s="197">
        <v>79323852</v>
      </c>
      <c r="M67" s="89"/>
      <c r="N67" s="81">
        <v>93354898</v>
      </c>
      <c r="O67" s="90"/>
      <c r="P67" s="22">
        <v>79855380</v>
      </c>
    </row>
    <row r="68" spans="1:16" ht="20.100000000000001" customHeight="1" x14ac:dyDescent="0.25">
      <c r="A68" s="11"/>
      <c r="B68" s="91" t="s">
        <v>89</v>
      </c>
      <c r="C68" s="62"/>
      <c r="D68" s="62"/>
      <c r="E68" s="62"/>
      <c r="F68" s="62"/>
      <c r="G68" s="62"/>
      <c r="H68" s="72"/>
      <c r="I68" s="72"/>
      <c r="J68" s="83">
        <v>-105946</v>
      </c>
      <c r="K68" s="89"/>
      <c r="L68" s="198">
        <v>15707</v>
      </c>
      <c r="M68" s="89"/>
      <c r="N68" s="92">
        <v>0</v>
      </c>
      <c r="O68" s="90"/>
      <c r="P68" s="200">
        <v>0</v>
      </c>
    </row>
    <row r="69" spans="1:16" ht="6" customHeight="1" x14ac:dyDescent="0.25">
      <c r="A69" s="62"/>
      <c r="B69" s="62"/>
      <c r="C69" s="62"/>
      <c r="D69" s="62"/>
      <c r="E69" s="62"/>
      <c r="F69" s="62"/>
      <c r="G69" s="62"/>
      <c r="H69" s="72"/>
      <c r="I69" s="72"/>
      <c r="J69" s="81"/>
      <c r="K69" s="89"/>
      <c r="L69" s="82"/>
      <c r="M69" s="89"/>
      <c r="N69" s="81"/>
      <c r="O69" s="90"/>
      <c r="P69" s="82"/>
    </row>
    <row r="70" spans="1:16" ht="20.100000000000001" customHeight="1" thickBot="1" x14ac:dyDescent="0.3">
      <c r="A70" s="62"/>
      <c r="B70" s="62"/>
      <c r="C70" s="62"/>
      <c r="D70" s="62"/>
      <c r="E70" s="62"/>
      <c r="F70" s="62"/>
      <c r="G70" s="62"/>
      <c r="H70" s="72"/>
      <c r="I70" s="72"/>
      <c r="J70" s="93">
        <f>SUM(J67:J69)</f>
        <v>91611529</v>
      </c>
      <c r="K70" s="89"/>
      <c r="L70" s="94">
        <f>SUM(L67:L69)</f>
        <v>79339559</v>
      </c>
      <c r="M70" s="89"/>
      <c r="N70" s="93">
        <f>SUM(N67:N68)</f>
        <v>93354898</v>
      </c>
      <c r="O70" s="90"/>
      <c r="P70" s="94">
        <f>SUM(P67:P68)</f>
        <v>79855380</v>
      </c>
    </row>
    <row r="71" spans="1:16" ht="20.100000000000001" customHeight="1" thickTop="1" x14ac:dyDescent="0.25">
      <c r="A71" s="62"/>
      <c r="B71" s="62"/>
      <c r="C71" s="62"/>
      <c r="D71" s="62"/>
      <c r="E71" s="62"/>
      <c r="F71" s="62"/>
      <c r="G71" s="62"/>
      <c r="H71" s="72"/>
      <c r="I71" s="72"/>
      <c r="J71" s="81"/>
      <c r="K71" s="89"/>
      <c r="L71" s="82"/>
      <c r="M71" s="89"/>
      <c r="N71" s="81"/>
      <c r="O71" s="90"/>
      <c r="P71" s="82"/>
    </row>
    <row r="72" spans="1:16" ht="20.100000000000001" customHeight="1" x14ac:dyDescent="0.25">
      <c r="A72" s="57" t="s">
        <v>91</v>
      </c>
      <c r="B72" s="62"/>
      <c r="C72" s="62"/>
      <c r="D72" s="62"/>
      <c r="E72" s="62"/>
      <c r="F72" s="62"/>
      <c r="G72" s="62"/>
      <c r="H72" s="72"/>
      <c r="I72" s="72"/>
      <c r="J72" s="81"/>
      <c r="K72" s="96"/>
      <c r="L72" s="82"/>
      <c r="M72" s="96"/>
      <c r="N72" s="81"/>
      <c r="O72" s="97"/>
      <c r="P72" s="82"/>
    </row>
    <row r="73" spans="1:16" ht="20.100000000000001" customHeight="1" thickBot="1" x14ac:dyDescent="0.3">
      <c r="A73" s="62"/>
      <c r="B73" s="62" t="s">
        <v>92</v>
      </c>
      <c r="C73" s="62"/>
      <c r="D73" s="62"/>
      <c r="E73" s="62"/>
      <c r="F73" s="62"/>
      <c r="G73" s="62"/>
      <c r="H73" s="12">
        <v>16</v>
      </c>
      <c r="I73" s="72"/>
      <c r="J73" s="260">
        <v>0.25</v>
      </c>
      <c r="K73" s="257"/>
      <c r="L73" s="258">
        <v>0.4</v>
      </c>
      <c r="M73" s="257"/>
      <c r="N73" s="260">
        <v>0.25</v>
      </c>
      <c r="O73" s="97"/>
      <c r="P73" s="201">
        <v>0.4</v>
      </c>
    </row>
    <row r="74" spans="1:16" ht="20.100000000000001" customHeight="1" thickTop="1" x14ac:dyDescent="0.25">
      <c r="A74" s="62"/>
      <c r="B74" s="62"/>
      <c r="C74" s="62"/>
      <c r="D74" s="62"/>
      <c r="E74" s="62"/>
      <c r="F74" s="62"/>
      <c r="G74" s="62"/>
      <c r="H74" s="72"/>
      <c r="I74" s="72"/>
      <c r="J74" s="82"/>
      <c r="K74" s="72"/>
      <c r="L74" s="82"/>
      <c r="M74" s="72"/>
      <c r="N74" s="82"/>
      <c r="O74" s="98"/>
      <c r="P74" s="82"/>
    </row>
    <row r="75" spans="1:16" ht="20.100000000000001" customHeight="1" x14ac:dyDescent="0.25">
      <c r="A75" s="62"/>
      <c r="B75" s="62"/>
      <c r="C75" s="62"/>
      <c r="D75" s="62"/>
      <c r="E75" s="62"/>
      <c r="F75" s="62"/>
      <c r="G75" s="62"/>
      <c r="H75" s="72"/>
      <c r="I75" s="72"/>
      <c r="J75" s="82"/>
      <c r="K75" s="72"/>
      <c r="L75" s="82"/>
      <c r="M75" s="72"/>
      <c r="N75" s="82"/>
      <c r="O75" s="98"/>
      <c r="P75" s="82"/>
    </row>
    <row r="76" spans="1:16" ht="20.100000000000001" customHeight="1" x14ac:dyDescent="0.25">
      <c r="A76" s="62"/>
      <c r="B76" s="62"/>
      <c r="C76" s="62"/>
      <c r="D76" s="62"/>
      <c r="E76" s="62"/>
      <c r="F76" s="62"/>
      <c r="G76" s="62"/>
      <c r="H76" s="72"/>
      <c r="I76" s="72"/>
      <c r="J76" s="82"/>
      <c r="K76" s="72"/>
      <c r="L76" s="82"/>
      <c r="M76" s="72"/>
      <c r="N76" s="82"/>
      <c r="O76" s="98"/>
      <c r="P76" s="82"/>
    </row>
    <row r="77" spans="1:16" ht="20.100000000000001" customHeight="1" x14ac:dyDescent="0.25">
      <c r="A77" s="62"/>
      <c r="B77" s="62"/>
      <c r="C77" s="62"/>
      <c r="D77" s="62"/>
      <c r="E77" s="62"/>
      <c r="F77" s="62"/>
      <c r="G77" s="62"/>
      <c r="H77" s="72"/>
      <c r="I77" s="72"/>
      <c r="J77" s="82"/>
      <c r="K77" s="72"/>
      <c r="L77" s="82"/>
      <c r="M77" s="72"/>
      <c r="N77" s="82"/>
      <c r="O77" s="98"/>
      <c r="P77" s="82"/>
    </row>
    <row r="78" spans="1:16" ht="20.100000000000001" customHeight="1" x14ac:dyDescent="0.25">
      <c r="A78" s="62"/>
      <c r="B78" s="62"/>
      <c r="C78" s="62"/>
      <c r="D78" s="62"/>
      <c r="E78" s="62"/>
      <c r="F78" s="62"/>
      <c r="G78" s="62"/>
      <c r="H78" s="72"/>
      <c r="I78" s="72"/>
      <c r="J78" s="82"/>
      <c r="K78" s="72"/>
      <c r="L78" s="82"/>
      <c r="M78" s="72"/>
      <c r="N78" s="82"/>
      <c r="O78" s="98"/>
      <c r="P78" s="82"/>
    </row>
    <row r="79" spans="1:16" ht="20.100000000000001" customHeight="1" x14ac:dyDescent="0.25">
      <c r="A79" s="62"/>
      <c r="B79" s="62"/>
      <c r="C79" s="62"/>
      <c r="D79" s="62"/>
      <c r="E79" s="62"/>
      <c r="F79" s="62"/>
      <c r="G79" s="62"/>
      <c r="H79" s="72"/>
      <c r="I79" s="72"/>
      <c r="J79" s="82"/>
      <c r="K79" s="72"/>
      <c r="L79" s="82"/>
      <c r="M79" s="72"/>
      <c r="N79" s="82"/>
      <c r="O79" s="98"/>
      <c r="P79" s="82"/>
    </row>
    <row r="80" spans="1:16" ht="20.100000000000001" customHeight="1" x14ac:dyDescent="0.25">
      <c r="A80" s="62"/>
      <c r="B80" s="62"/>
      <c r="C80" s="62"/>
      <c r="D80" s="62"/>
      <c r="E80" s="62"/>
      <c r="F80" s="62"/>
      <c r="G80" s="62"/>
      <c r="H80" s="72"/>
      <c r="I80" s="72"/>
      <c r="J80" s="82"/>
      <c r="K80" s="72"/>
      <c r="L80" s="82"/>
      <c r="M80" s="72"/>
      <c r="N80" s="82"/>
      <c r="O80" s="98"/>
      <c r="P80" s="82"/>
    </row>
    <row r="81" spans="1:16" ht="20.100000000000001" customHeight="1" x14ac:dyDescent="0.25">
      <c r="A81" s="62"/>
      <c r="B81" s="62"/>
      <c r="C81" s="62"/>
      <c r="D81" s="62"/>
      <c r="E81" s="62"/>
      <c r="F81" s="62"/>
      <c r="G81" s="62"/>
      <c r="H81" s="72"/>
      <c r="I81" s="72"/>
      <c r="J81" s="82"/>
      <c r="K81" s="72"/>
      <c r="L81" s="82"/>
      <c r="M81" s="72"/>
      <c r="N81" s="82"/>
      <c r="O81" s="98"/>
      <c r="P81" s="82"/>
    </row>
    <row r="82" spans="1:16" ht="20.100000000000001" customHeight="1" x14ac:dyDescent="0.25">
      <c r="A82" s="62"/>
      <c r="B82" s="62"/>
      <c r="C82" s="62"/>
      <c r="D82" s="62"/>
      <c r="E82" s="62"/>
      <c r="F82" s="62"/>
      <c r="G82" s="62"/>
      <c r="H82" s="72"/>
      <c r="I82" s="72"/>
      <c r="J82" s="82"/>
      <c r="K82" s="72"/>
      <c r="L82" s="82"/>
      <c r="M82" s="72"/>
      <c r="N82" s="82"/>
      <c r="O82" s="98"/>
      <c r="P82" s="82"/>
    </row>
    <row r="83" spans="1:16" ht="20.100000000000001" customHeight="1" x14ac:dyDescent="0.25">
      <c r="A83" s="62"/>
      <c r="B83" s="62"/>
      <c r="C83" s="62"/>
      <c r="D83" s="62"/>
      <c r="E83" s="62"/>
      <c r="F83" s="62"/>
      <c r="G83" s="62"/>
      <c r="H83" s="72"/>
      <c r="I83" s="72"/>
      <c r="J83" s="82"/>
      <c r="K83" s="72"/>
      <c r="L83" s="82"/>
      <c r="M83" s="72"/>
      <c r="N83" s="82"/>
      <c r="O83" s="98"/>
      <c r="P83" s="82"/>
    </row>
    <row r="84" spans="1:16" ht="20.100000000000001" customHeight="1" x14ac:dyDescent="0.25">
      <c r="A84" s="62"/>
      <c r="B84" s="62"/>
      <c r="C84" s="62"/>
      <c r="D84" s="62"/>
      <c r="E84" s="62"/>
      <c r="F84" s="62"/>
      <c r="G84" s="62"/>
      <c r="H84" s="72"/>
      <c r="I84" s="72"/>
      <c r="J84" s="82"/>
      <c r="K84" s="72"/>
      <c r="L84" s="82"/>
      <c r="M84" s="72"/>
      <c r="N84" s="82"/>
      <c r="O84" s="98"/>
      <c r="P84" s="82"/>
    </row>
    <row r="85" spans="1:16" ht="20.100000000000001" customHeight="1" x14ac:dyDescent="0.25">
      <c r="A85" s="62"/>
      <c r="B85" s="62"/>
      <c r="C85" s="62"/>
      <c r="D85" s="62"/>
      <c r="E85" s="62"/>
      <c r="F85" s="62"/>
      <c r="G85" s="62"/>
      <c r="H85" s="72"/>
      <c r="I85" s="72"/>
      <c r="J85" s="82"/>
      <c r="K85" s="72"/>
      <c r="L85" s="82"/>
      <c r="M85" s="72"/>
      <c r="N85" s="82"/>
      <c r="O85" s="98"/>
      <c r="P85" s="82"/>
    </row>
    <row r="86" spans="1:16" ht="20.100000000000001" customHeight="1" x14ac:dyDescent="0.25">
      <c r="A86" s="62"/>
      <c r="B86" s="62"/>
      <c r="C86" s="62"/>
      <c r="D86" s="62"/>
      <c r="E86" s="62"/>
      <c r="F86" s="62"/>
      <c r="G86" s="62"/>
      <c r="H86" s="72"/>
      <c r="I86" s="72"/>
      <c r="J86" s="82"/>
      <c r="K86" s="72"/>
      <c r="L86" s="82"/>
      <c r="M86" s="72"/>
      <c r="N86" s="82"/>
      <c r="O86" s="98"/>
      <c r="P86" s="82"/>
    </row>
    <row r="87" spans="1:16" ht="20.100000000000001" customHeight="1" x14ac:dyDescent="0.25">
      <c r="A87" s="62"/>
      <c r="B87" s="62"/>
      <c r="C87" s="62"/>
      <c r="D87" s="62"/>
      <c r="E87" s="62"/>
      <c r="F87" s="62"/>
      <c r="G87" s="62"/>
      <c r="H87" s="72"/>
      <c r="I87" s="72"/>
      <c r="J87" s="82"/>
      <c r="K87" s="72"/>
      <c r="L87" s="82"/>
      <c r="M87" s="72"/>
      <c r="N87" s="82"/>
      <c r="O87" s="98"/>
      <c r="P87" s="82"/>
    </row>
    <row r="88" spans="1:16" ht="20.100000000000001" customHeight="1" x14ac:dyDescent="0.25">
      <c r="A88" s="62"/>
      <c r="B88" s="62"/>
      <c r="C88" s="62"/>
      <c r="D88" s="62"/>
      <c r="E88" s="62"/>
      <c r="F88" s="62"/>
      <c r="G88" s="62"/>
      <c r="H88" s="72"/>
      <c r="I88" s="72"/>
      <c r="J88" s="82"/>
      <c r="K88" s="72"/>
      <c r="L88" s="82"/>
      <c r="M88" s="72"/>
      <c r="N88" s="82"/>
      <c r="O88" s="98"/>
      <c r="P88" s="82"/>
    </row>
    <row r="89" spans="1:16" ht="20.100000000000001" customHeight="1" x14ac:dyDescent="0.25">
      <c r="A89" s="62"/>
      <c r="B89" s="62"/>
      <c r="C89" s="62"/>
      <c r="D89" s="62"/>
      <c r="E89" s="62"/>
      <c r="F89" s="62"/>
      <c r="G89" s="62"/>
      <c r="H89" s="72"/>
      <c r="I89" s="72"/>
      <c r="J89" s="82"/>
      <c r="K89" s="72"/>
      <c r="L89" s="82"/>
      <c r="M89" s="72"/>
      <c r="N89" s="82"/>
      <c r="O89" s="98"/>
      <c r="P89" s="82"/>
    </row>
    <row r="90" spans="1:16" ht="20.100000000000001" customHeight="1" x14ac:dyDescent="0.25">
      <c r="A90" s="62"/>
      <c r="B90" s="62"/>
      <c r="C90" s="62"/>
      <c r="D90" s="62"/>
      <c r="E90" s="62"/>
      <c r="F90" s="62"/>
      <c r="G90" s="62"/>
      <c r="H90" s="72"/>
      <c r="I90" s="72"/>
      <c r="J90" s="82"/>
      <c r="K90" s="72"/>
      <c r="L90" s="82"/>
      <c r="M90" s="72"/>
      <c r="N90" s="82"/>
      <c r="O90" s="98"/>
      <c r="P90" s="82"/>
    </row>
    <row r="91" spans="1:16" ht="20.100000000000001" customHeight="1" x14ac:dyDescent="0.25">
      <c r="A91" s="62"/>
      <c r="B91" s="62"/>
      <c r="C91" s="62"/>
      <c r="D91" s="62"/>
      <c r="E91" s="62"/>
      <c r="F91" s="62"/>
      <c r="G91" s="62"/>
      <c r="H91" s="72"/>
      <c r="I91" s="72"/>
      <c r="J91" s="82"/>
      <c r="K91" s="72"/>
      <c r="L91" s="82"/>
      <c r="M91" s="72"/>
      <c r="N91" s="82"/>
      <c r="O91" s="98"/>
      <c r="P91" s="82"/>
    </row>
    <row r="92" spans="1:16" ht="20.100000000000001" customHeight="1" x14ac:dyDescent="0.25">
      <c r="A92" s="62"/>
      <c r="B92" s="62"/>
      <c r="C92" s="62"/>
      <c r="D92" s="62"/>
      <c r="E92" s="62"/>
      <c r="F92" s="62"/>
      <c r="G92" s="62"/>
      <c r="H92" s="72"/>
      <c r="I92" s="72"/>
      <c r="J92" s="82"/>
      <c r="K92" s="72"/>
      <c r="L92" s="82"/>
      <c r="M92" s="72"/>
      <c r="N92" s="82"/>
      <c r="O92" s="98"/>
      <c r="P92" s="82"/>
    </row>
    <row r="93" spans="1:16" ht="20.100000000000001" customHeight="1" x14ac:dyDescent="0.25">
      <c r="A93" s="62"/>
      <c r="B93" s="62"/>
      <c r="C93" s="62"/>
      <c r="D93" s="62"/>
      <c r="E93" s="62"/>
      <c r="F93" s="62"/>
      <c r="G93" s="62"/>
      <c r="H93" s="72"/>
      <c r="I93" s="72"/>
      <c r="J93" s="82"/>
      <c r="K93" s="72"/>
      <c r="L93" s="82"/>
      <c r="M93" s="72"/>
      <c r="N93" s="82"/>
      <c r="O93" s="98"/>
      <c r="P93" s="82"/>
    </row>
    <row r="94" spans="1:16" ht="16.5" customHeight="1" x14ac:dyDescent="0.25">
      <c r="A94" s="62"/>
      <c r="B94" s="62"/>
      <c r="C94" s="62"/>
      <c r="D94" s="62"/>
      <c r="E94" s="62"/>
      <c r="F94" s="62"/>
      <c r="G94" s="62"/>
      <c r="H94" s="72"/>
      <c r="I94" s="72"/>
      <c r="J94" s="82"/>
      <c r="K94" s="72"/>
      <c r="L94" s="82"/>
      <c r="M94" s="72"/>
      <c r="N94" s="82"/>
      <c r="O94" s="98"/>
      <c r="P94" s="82"/>
    </row>
    <row r="95" spans="1:16" ht="21.95" customHeight="1" x14ac:dyDescent="0.25">
      <c r="A95" s="23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</row>
  </sheetData>
  <mergeCells count="4">
    <mergeCell ref="J5:L5"/>
    <mergeCell ref="N5:P5"/>
    <mergeCell ref="J54:L54"/>
    <mergeCell ref="N54:P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601B-AEAE-407C-BE71-4BC334422F88}">
  <sheetPr>
    <tabColor theme="9"/>
  </sheetPr>
  <dimension ref="A1:P90"/>
  <sheetViews>
    <sheetView zoomScale="85" zoomScaleNormal="85" workbookViewId="0">
      <selection activeCell="P15" sqref="P15"/>
    </sheetView>
  </sheetViews>
  <sheetFormatPr defaultColWidth="9.140625" defaultRowHeight="20.100000000000001" customHeight="1" x14ac:dyDescent="0.25"/>
  <cols>
    <col min="1" max="6" width="1.42578125" style="55" customWidth="1"/>
    <col min="7" max="7" width="20.42578125" style="55" customWidth="1"/>
    <col min="8" max="8" width="8" style="55" customWidth="1"/>
    <col min="9" max="9" width="0.7109375" style="55" customWidth="1"/>
    <col min="10" max="10" width="13.7109375" style="55" customWidth="1"/>
    <col min="11" max="11" width="0.7109375" style="55" customWidth="1"/>
    <col min="12" max="12" width="13.7109375" style="55" customWidth="1"/>
    <col min="13" max="13" width="0.7109375" style="55" customWidth="1"/>
    <col min="14" max="14" width="13.7109375" style="55" customWidth="1"/>
    <col min="15" max="15" width="0.7109375" style="55" customWidth="1"/>
    <col min="16" max="16" width="13.7109375" style="55" customWidth="1"/>
    <col min="17" max="16384" width="9.140625" style="55"/>
  </cols>
  <sheetData>
    <row r="1" spans="1:16" ht="20.100000000000001" customHeight="1" x14ac:dyDescent="0.25">
      <c r="A1" s="57" t="str">
        <f>'T2-4'!A1</f>
        <v>บริษัท เทิร์นคีย์ คอมมูนิเคชั่น เซอร์วิส จำกัด (มหาชน)</v>
      </c>
      <c r="B1" s="57"/>
      <c r="C1" s="57"/>
      <c r="D1" s="57"/>
      <c r="E1" s="57"/>
      <c r="F1" s="57"/>
      <c r="G1" s="57"/>
      <c r="H1" s="58"/>
      <c r="I1" s="58"/>
      <c r="J1" s="59"/>
      <c r="K1" s="58"/>
      <c r="L1" s="59"/>
      <c r="M1" s="58"/>
      <c r="N1" s="60"/>
      <c r="O1" s="61"/>
      <c r="P1" s="60"/>
    </row>
    <row r="2" spans="1:16" ht="20.100000000000001" customHeight="1" x14ac:dyDescent="0.25">
      <c r="A2" s="57" t="s">
        <v>74</v>
      </c>
      <c r="B2" s="57"/>
      <c r="C2" s="57"/>
      <c r="D2" s="57"/>
      <c r="E2" s="57"/>
      <c r="F2" s="57"/>
      <c r="G2" s="57"/>
      <c r="H2" s="58"/>
      <c r="I2" s="58"/>
      <c r="J2" s="59"/>
      <c r="K2" s="58"/>
      <c r="L2" s="59"/>
      <c r="M2" s="58"/>
      <c r="N2" s="60"/>
      <c r="O2" s="61"/>
      <c r="P2" s="60"/>
    </row>
    <row r="3" spans="1:16" ht="20.100000000000001" customHeight="1" x14ac:dyDescent="0.25">
      <c r="A3" s="5" t="s">
        <v>205</v>
      </c>
      <c r="B3" s="64"/>
      <c r="C3" s="64"/>
      <c r="D3" s="64"/>
      <c r="E3" s="64"/>
      <c r="F3" s="64"/>
      <c r="G3" s="64"/>
      <c r="H3" s="65"/>
      <c r="I3" s="65"/>
      <c r="J3" s="234"/>
      <c r="K3" s="65"/>
      <c r="L3" s="234"/>
      <c r="M3" s="65"/>
      <c r="N3" s="66"/>
      <c r="O3" s="67"/>
      <c r="P3" s="66"/>
    </row>
    <row r="4" spans="1:16" ht="20.100000000000001" customHeight="1" x14ac:dyDescent="0.25">
      <c r="A4" s="57"/>
      <c r="B4" s="57"/>
      <c r="C4" s="57"/>
      <c r="D4" s="57"/>
      <c r="E4" s="57"/>
      <c r="F4" s="57"/>
      <c r="G4" s="57"/>
      <c r="H4" s="58"/>
      <c r="I4" s="58"/>
      <c r="J4" s="59"/>
      <c r="K4" s="58"/>
      <c r="L4" s="59"/>
      <c r="M4" s="58"/>
      <c r="N4" s="60"/>
      <c r="O4" s="61"/>
      <c r="P4" s="60"/>
    </row>
    <row r="5" spans="1:16" ht="20.100000000000001" customHeight="1" x14ac:dyDescent="0.25">
      <c r="A5" s="57"/>
      <c r="B5" s="57"/>
      <c r="C5" s="57"/>
      <c r="D5" s="57"/>
      <c r="E5" s="57"/>
      <c r="F5" s="57"/>
      <c r="G5" s="57"/>
      <c r="H5" s="58"/>
      <c r="I5" s="58"/>
      <c r="J5" s="263" t="s">
        <v>2</v>
      </c>
      <c r="K5" s="264"/>
      <c r="L5" s="264"/>
      <c r="M5" s="68"/>
      <c r="N5" s="263" t="s">
        <v>3</v>
      </c>
      <c r="O5" s="264"/>
      <c r="P5" s="264"/>
    </row>
    <row r="6" spans="1:16" ht="20.100000000000001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0" t="s">
        <v>4</v>
      </c>
      <c r="K6" s="60"/>
      <c r="L6" s="60" t="s">
        <v>4</v>
      </c>
      <c r="M6" s="60"/>
      <c r="N6" s="60" t="s">
        <v>4</v>
      </c>
      <c r="O6" s="60"/>
      <c r="P6" s="60" t="s">
        <v>4</v>
      </c>
    </row>
    <row r="7" spans="1:16" ht="20.100000000000001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4" t="s">
        <v>203</v>
      </c>
      <c r="K7" s="4"/>
      <c r="L7" s="4" t="s">
        <v>203</v>
      </c>
      <c r="M7" s="4"/>
      <c r="N7" s="4" t="s">
        <v>203</v>
      </c>
      <c r="O7" s="4"/>
      <c r="P7" s="4" t="s">
        <v>203</v>
      </c>
    </row>
    <row r="8" spans="1:16" ht="20.100000000000001" customHeight="1" x14ac:dyDescent="0.25">
      <c r="A8" s="57"/>
      <c r="B8" s="57"/>
      <c r="C8" s="57"/>
      <c r="D8" s="57"/>
      <c r="E8" s="57"/>
      <c r="F8" s="57"/>
      <c r="G8" s="57"/>
      <c r="H8" s="62"/>
      <c r="I8" s="58"/>
      <c r="J8" s="4" t="s">
        <v>170</v>
      </c>
      <c r="K8" s="9"/>
      <c r="L8" s="4" t="s">
        <v>7</v>
      </c>
      <c r="M8" s="9"/>
      <c r="N8" s="4" t="s">
        <v>170</v>
      </c>
      <c r="O8" s="9"/>
      <c r="P8" s="4" t="s">
        <v>7</v>
      </c>
    </row>
    <row r="9" spans="1:16" ht="20.100000000000001" customHeight="1" x14ac:dyDescent="0.25">
      <c r="A9" s="57"/>
      <c r="B9" s="57"/>
      <c r="C9" s="57"/>
      <c r="D9" s="57"/>
      <c r="E9" s="57"/>
      <c r="F9" s="57"/>
      <c r="G9" s="57"/>
      <c r="H9" s="230" t="s">
        <v>8</v>
      </c>
      <c r="I9" s="58"/>
      <c r="J9" s="66" t="s">
        <v>9</v>
      </c>
      <c r="K9" s="9"/>
      <c r="L9" s="66" t="s">
        <v>9</v>
      </c>
      <c r="M9" s="9"/>
      <c r="N9" s="66" t="s">
        <v>9</v>
      </c>
      <c r="O9" s="9"/>
      <c r="P9" s="66" t="s">
        <v>9</v>
      </c>
    </row>
    <row r="10" spans="1:16" ht="6" customHeight="1" x14ac:dyDescent="0.25">
      <c r="A10" s="57"/>
      <c r="B10" s="57"/>
      <c r="C10" s="57"/>
      <c r="D10" s="57"/>
      <c r="E10" s="57"/>
      <c r="F10" s="57"/>
      <c r="G10" s="57"/>
      <c r="H10" s="62"/>
      <c r="I10" s="58"/>
      <c r="J10" s="70"/>
      <c r="K10" s="9"/>
      <c r="L10" s="60"/>
      <c r="M10" s="9"/>
      <c r="N10" s="70"/>
      <c r="O10" s="9"/>
      <c r="P10" s="60"/>
    </row>
    <row r="11" spans="1:16" ht="20.100000000000001" customHeight="1" x14ac:dyDescent="0.25">
      <c r="A11" s="11" t="s">
        <v>75</v>
      </c>
      <c r="B11" s="11"/>
      <c r="C11" s="62"/>
      <c r="D11" s="62"/>
      <c r="E11" s="62"/>
      <c r="F11" s="62"/>
      <c r="G11" s="62"/>
      <c r="H11" s="62"/>
      <c r="I11" s="62"/>
      <c r="J11" s="71"/>
      <c r="K11" s="9"/>
      <c r="L11" s="62"/>
      <c r="M11" s="9"/>
      <c r="N11" s="71"/>
      <c r="O11" s="9"/>
      <c r="P11" s="62"/>
    </row>
    <row r="12" spans="1:16" ht="20.100000000000001" customHeight="1" x14ac:dyDescent="0.25">
      <c r="A12" s="11"/>
      <c r="B12" s="11" t="s">
        <v>76</v>
      </c>
      <c r="C12" s="62"/>
      <c r="D12" s="62"/>
      <c r="E12" s="62"/>
      <c r="F12" s="62"/>
      <c r="G12" s="62"/>
      <c r="H12" s="72"/>
      <c r="I12" s="72"/>
      <c r="J12" s="73">
        <v>1250543100</v>
      </c>
      <c r="K12" s="9"/>
      <c r="L12" s="197">
        <v>1373816323</v>
      </c>
      <c r="M12" s="9"/>
      <c r="N12" s="73">
        <v>1172222935</v>
      </c>
      <c r="O12" s="9"/>
      <c r="P12" s="15">
        <v>1298459029</v>
      </c>
    </row>
    <row r="13" spans="1:16" ht="20.100000000000001" customHeight="1" x14ac:dyDescent="0.25">
      <c r="A13" s="11" t="s">
        <v>77</v>
      </c>
      <c r="B13" s="11"/>
      <c r="C13" s="62"/>
      <c r="D13" s="62"/>
      <c r="E13" s="62"/>
      <c r="F13" s="62"/>
      <c r="G13" s="62"/>
      <c r="H13" s="72"/>
      <c r="I13" s="72"/>
      <c r="J13" s="73"/>
      <c r="K13" s="9"/>
      <c r="L13" s="11"/>
      <c r="M13" s="9"/>
      <c r="N13" s="73"/>
      <c r="O13" s="9"/>
      <c r="P13" s="15"/>
    </row>
    <row r="14" spans="1:16" ht="20.100000000000001" customHeight="1" x14ac:dyDescent="0.25">
      <c r="A14" s="11"/>
      <c r="B14" s="11" t="s">
        <v>76</v>
      </c>
      <c r="C14" s="57"/>
      <c r="D14" s="57"/>
      <c r="E14" s="57"/>
      <c r="F14" s="57"/>
      <c r="G14" s="57"/>
      <c r="H14" s="58"/>
      <c r="I14" s="58"/>
      <c r="J14" s="75">
        <v>-1015649882</v>
      </c>
      <c r="K14" s="9"/>
      <c r="L14" s="198">
        <v>-1108619518</v>
      </c>
      <c r="M14" s="9"/>
      <c r="N14" s="75">
        <v>-948871876</v>
      </c>
      <c r="O14" s="9"/>
      <c r="P14" s="29">
        <v>-1046871786</v>
      </c>
    </row>
    <row r="15" spans="1:16" ht="6" customHeight="1" x14ac:dyDescent="0.25">
      <c r="A15" s="62"/>
      <c r="B15" s="62"/>
      <c r="C15" s="62"/>
      <c r="D15" s="62"/>
      <c r="E15" s="62"/>
      <c r="F15" s="62"/>
      <c r="G15" s="62"/>
      <c r="H15" s="72"/>
      <c r="I15" s="72"/>
      <c r="J15" s="77"/>
      <c r="K15" s="9"/>
      <c r="L15" s="78"/>
      <c r="M15" s="9"/>
      <c r="N15" s="77"/>
      <c r="O15" s="9"/>
      <c r="P15" s="78"/>
    </row>
    <row r="16" spans="1:16" ht="20.100000000000001" customHeight="1" x14ac:dyDescent="0.25">
      <c r="A16" s="57" t="s">
        <v>78</v>
      </c>
      <c r="B16" s="57"/>
      <c r="C16" s="57"/>
      <c r="D16" s="57"/>
      <c r="E16" s="57"/>
      <c r="F16" s="57"/>
      <c r="G16" s="57"/>
      <c r="H16" s="58"/>
      <c r="I16" s="58"/>
      <c r="J16" s="73">
        <f>SUM(J12:J14)</f>
        <v>234893218</v>
      </c>
      <c r="K16" s="9"/>
      <c r="L16" s="74">
        <f>SUM(L12:L14)</f>
        <v>265196805</v>
      </c>
      <c r="M16" s="9"/>
      <c r="N16" s="73">
        <f>SUM(N12:N14)</f>
        <v>223351059</v>
      </c>
      <c r="O16" s="9"/>
      <c r="P16" s="74">
        <f>SUM(P12:P14)</f>
        <v>251587243</v>
      </c>
    </row>
    <row r="17" spans="1:16" ht="20.100000000000001" customHeight="1" x14ac:dyDescent="0.25">
      <c r="A17" s="62" t="s">
        <v>79</v>
      </c>
      <c r="B17" s="62"/>
      <c r="C17" s="62"/>
      <c r="D17" s="62"/>
      <c r="E17" s="62"/>
      <c r="F17" s="62"/>
      <c r="G17" s="62"/>
      <c r="H17" s="72"/>
      <c r="I17" s="72"/>
      <c r="J17" s="73">
        <v>838404</v>
      </c>
      <c r="K17" s="9"/>
      <c r="L17" s="197">
        <v>770475</v>
      </c>
      <c r="M17" s="9"/>
      <c r="N17" s="73">
        <v>1599529</v>
      </c>
      <c r="O17" s="9"/>
      <c r="P17" s="15">
        <v>1967297</v>
      </c>
    </row>
    <row r="18" spans="1:16" ht="20.100000000000001" customHeight="1" x14ac:dyDescent="0.25">
      <c r="A18" s="62" t="s">
        <v>80</v>
      </c>
      <c r="B18" s="62"/>
      <c r="C18" s="62"/>
      <c r="D18" s="62"/>
      <c r="E18" s="62"/>
      <c r="F18" s="62"/>
      <c r="G18" s="62"/>
      <c r="H18" s="72"/>
      <c r="I18" s="72"/>
      <c r="J18" s="73">
        <v>-12568566</v>
      </c>
      <c r="K18" s="9"/>
      <c r="L18" s="197">
        <v>-5842326</v>
      </c>
      <c r="M18" s="9"/>
      <c r="N18" s="73">
        <v>-11483443</v>
      </c>
      <c r="O18" s="9"/>
      <c r="P18" s="15">
        <v>-5197422</v>
      </c>
    </row>
    <row r="19" spans="1:16" ht="20.100000000000001" customHeight="1" x14ac:dyDescent="0.25">
      <c r="A19" s="62" t="s">
        <v>81</v>
      </c>
      <c r="B19" s="62"/>
      <c r="C19" s="62"/>
      <c r="D19" s="62"/>
      <c r="E19" s="62"/>
      <c r="F19" s="62"/>
      <c r="G19" s="62"/>
      <c r="H19" s="72"/>
      <c r="I19" s="72"/>
      <c r="J19" s="73">
        <v>-63511733</v>
      </c>
      <c r="K19" s="9"/>
      <c r="L19" s="197">
        <v>-56030197</v>
      </c>
      <c r="M19" s="9"/>
      <c r="N19" s="73">
        <v>-50395520</v>
      </c>
      <c r="O19" s="9"/>
      <c r="P19" s="15">
        <v>-45079306</v>
      </c>
    </row>
    <row r="20" spans="1:16" ht="20.100000000000001" customHeight="1" x14ac:dyDescent="0.25">
      <c r="A20" s="62" t="s">
        <v>215</v>
      </c>
      <c r="B20" s="62"/>
      <c r="C20" s="62"/>
      <c r="D20" s="62"/>
      <c r="E20" s="62"/>
      <c r="F20" s="62"/>
      <c r="G20" s="62"/>
      <c r="H20" s="72"/>
      <c r="I20" s="72"/>
      <c r="J20" s="222">
        <v>-1166822</v>
      </c>
      <c r="K20" s="223"/>
      <c r="L20" s="224">
        <v>-389134</v>
      </c>
      <c r="M20" s="223"/>
      <c r="N20" s="222">
        <v>-1166822</v>
      </c>
      <c r="O20" s="223"/>
      <c r="P20" s="225">
        <v>-389134</v>
      </c>
    </row>
    <row r="21" spans="1:16" ht="20.100000000000001" customHeight="1" x14ac:dyDescent="0.25">
      <c r="A21" s="62" t="s">
        <v>82</v>
      </c>
      <c r="B21" s="62"/>
      <c r="C21" s="62"/>
      <c r="D21" s="62"/>
      <c r="E21" s="62"/>
      <c r="F21" s="62"/>
      <c r="G21" s="62"/>
      <c r="H21" s="72"/>
      <c r="I21" s="72"/>
      <c r="J21" s="222">
        <v>-9337236</v>
      </c>
      <c r="K21" s="223"/>
      <c r="L21" s="224">
        <v>-12317509</v>
      </c>
      <c r="M21" s="223"/>
      <c r="N21" s="222">
        <v>-8748462</v>
      </c>
      <c r="O21" s="223"/>
      <c r="P21" s="225">
        <v>-12118641</v>
      </c>
    </row>
    <row r="22" spans="1:16" ht="20.100000000000001" customHeight="1" x14ac:dyDescent="0.25">
      <c r="A22" s="62" t="s">
        <v>212</v>
      </c>
      <c r="B22" s="62"/>
      <c r="C22" s="62"/>
      <c r="D22" s="62"/>
      <c r="E22" s="62"/>
      <c r="F22" s="62"/>
      <c r="G22" s="62"/>
      <c r="H22" s="72">
        <v>10.199999999999999</v>
      </c>
      <c r="I22" s="72"/>
      <c r="J22" s="79">
        <v>752896</v>
      </c>
      <c r="K22" s="9"/>
      <c r="L22" s="199">
        <v>0</v>
      </c>
      <c r="M22" s="9"/>
      <c r="N22" s="79">
        <v>0</v>
      </c>
      <c r="O22" s="9"/>
      <c r="P22" s="29">
        <v>0</v>
      </c>
    </row>
    <row r="23" spans="1:16" ht="6" customHeight="1" x14ac:dyDescent="0.25">
      <c r="A23" s="62"/>
      <c r="B23" s="62"/>
      <c r="C23" s="62"/>
      <c r="D23" s="62"/>
      <c r="E23" s="62"/>
      <c r="F23" s="62"/>
      <c r="G23" s="62"/>
      <c r="H23" s="72"/>
      <c r="I23" s="72"/>
      <c r="J23" s="81"/>
      <c r="K23" s="9"/>
      <c r="L23" s="82"/>
      <c r="M23" s="9"/>
      <c r="N23" s="81"/>
      <c r="O23" s="9"/>
      <c r="P23" s="82"/>
    </row>
    <row r="24" spans="1:16" ht="20.100000000000001" customHeight="1" x14ac:dyDescent="0.25">
      <c r="A24" s="57" t="s">
        <v>83</v>
      </c>
      <c r="B24" s="62"/>
      <c r="C24" s="62"/>
      <c r="D24" s="62"/>
      <c r="E24" s="62"/>
      <c r="F24" s="62"/>
      <c r="G24" s="62"/>
      <c r="H24" s="72"/>
      <c r="I24" s="72"/>
      <c r="J24" s="73">
        <f>SUM(J16:J22)</f>
        <v>149900161</v>
      </c>
      <c r="K24" s="9"/>
      <c r="L24" s="74">
        <f>SUM(L16:L22)</f>
        <v>191388114</v>
      </c>
      <c r="M24" s="9"/>
      <c r="N24" s="73">
        <f>SUM(N16:N22)</f>
        <v>153156341</v>
      </c>
      <c r="O24" s="9"/>
      <c r="P24" s="74">
        <f>SUM(P16:P22)</f>
        <v>190770037</v>
      </c>
    </row>
    <row r="25" spans="1:16" ht="20.100000000000001" customHeight="1" x14ac:dyDescent="0.25">
      <c r="A25" s="11" t="s">
        <v>84</v>
      </c>
      <c r="B25" s="62"/>
      <c r="C25" s="62"/>
      <c r="D25" s="62"/>
      <c r="E25" s="62"/>
      <c r="F25" s="62"/>
      <c r="G25" s="62"/>
      <c r="H25" s="72">
        <v>19</v>
      </c>
      <c r="I25" s="72"/>
      <c r="J25" s="83">
        <v>-31380678</v>
      </c>
      <c r="K25" s="9"/>
      <c r="L25" s="198">
        <v>-38763567</v>
      </c>
      <c r="M25" s="9"/>
      <c r="N25" s="75">
        <v>-31256612</v>
      </c>
      <c r="O25" s="9"/>
      <c r="P25" s="29">
        <v>-38611253</v>
      </c>
    </row>
    <row r="26" spans="1:16" ht="6" customHeight="1" x14ac:dyDescent="0.25">
      <c r="A26" s="11"/>
      <c r="B26" s="57"/>
      <c r="C26" s="62"/>
      <c r="D26" s="62"/>
      <c r="E26" s="62"/>
      <c r="F26" s="62"/>
      <c r="G26" s="62"/>
      <c r="H26" s="72"/>
      <c r="I26" s="72"/>
      <c r="J26" s="73"/>
      <c r="K26" s="9"/>
      <c r="L26" s="74"/>
      <c r="M26" s="9"/>
      <c r="N26" s="73"/>
      <c r="O26" s="9"/>
      <c r="P26" s="74"/>
    </row>
    <row r="27" spans="1:16" ht="20.100000000000001" customHeight="1" x14ac:dyDescent="0.25">
      <c r="A27" s="1" t="s">
        <v>85</v>
      </c>
      <c r="B27" s="57"/>
      <c r="C27" s="62"/>
      <c r="D27" s="62"/>
      <c r="E27" s="62"/>
      <c r="F27" s="62"/>
      <c r="G27" s="62"/>
      <c r="H27" s="72"/>
      <c r="I27" s="72"/>
      <c r="J27" s="73">
        <f>SUM(J24:J25)</f>
        <v>118519483</v>
      </c>
      <c r="K27" s="9"/>
      <c r="L27" s="74">
        <f>SUM(L24:L25)</f>
        <v>152624547</v>
      </c>
      <c r="M27" s="9"/>
      <c r="N27" s="73">
        <f>SUM(N24:N25)</f>
        <v>121899729</v>
      </c>
      <c r="O27" s="9"/>
      <c r="P27" s="74">
        <f>SUM(P24:P25)</f>
        <v>152158784</v>
      </c>
    </row>
    <row r="28" spans="1:16" ht="6" customHeight="1" x14ac:dyDescent="0.25">
      <c r="A28" s="1"/>
      <c r="B28" s="57"/>
      <c r="C28" s="62"/>
      <c r="D28" s="62"/>
      <c r="E28" s="62"/>
      <c r="F28" s="62"/>
      <c r="G28" s="62"/>
      <c r="H28" s="72"/>
      <c r="I28" s="72"/>
      <c r="J28" s="73"/>
      <c r="K28" s="9"/>
      <c r="L28" s="74"/>
      <c r="M28" s="9"/>
      <c r="N28" s="73"/>
      <c r="O28" s="9"/>
      <c r="P28" s="74"/>
    </row>
    <row r="29" spans="1:16" ht="20.100000000000001" customHeight="1" x14ac:dyDescent="0.25">
      <c r="A29" s="1" t="s">
        <v>176</v>
      </c>
      <c r="B29" s="57"/>
      <c r="C29" s="62"/>
      <c r="D29" s="62"/>
      <c r="E29" s="62"/>
      <c r="F29" s="62"/>
      <c r="G29" s="62"/>
      <c r="H29" s="72"/>
      <c r="I29" s="72"/>
      <c r="J29" s="73"/>
      <c r="K29" s="9"/>
      <c r="L29" s="74"/>
      <c r="M29" s="9"/>
      <c r="N29" s="73"/>
      <c r="O29" s="9"/>
      <c r="P29" s="74"/>
    </row>
    <row r="30" spans="1:16" ht="20.100000000000001" customHeight="1" x14ac:dyDescent="0.25">
      <c r="A30" s="11" t="s">
        <v>177</v>
      </c>
      <c r="B30" s="57"/>
      <c r="C30" s="62"/>
      <c r="D30" s="62"/>
      <c r="E30" s="62"/>
      <c r="F30" s="62"/>
      <c r="G30" s="62"/>
      <c r="H30" s="72"/>
      <c r="I30" s="72"/>
      <c r="J30" s="73"/>
      <c r="K30" s="9"/>
      <c r="L30" s="74"/>
      <c r="M30" s="9"/>
      <c r="N30" s="73"/>
      <c r="O30" s="9"/>
      <c r="P30" s="74"/>
    </row>
    <row r="31" spans="1:16" ht="20.100000000000001" customHeight="1" x14ac:dyDescent="0.25">
      <c r="B31" s="62" t="s">
        <v>178</v>
      </c>
      <c r="C31" s="62"/>
      <c r="D31" s="62"/>
      <c r="E31" s="62"/>
      <c r="F31" s="62"/>
      <c r="G31" s="62"/>
      <c r="H31" s="72"/>
      <c r="I31" s="72"/>
      <c r="J31" s="73"/>
      <c r="K31" s="9"/>
      <c r="L31" s="74"/>
      <c r="M31" s="9"/>
      <c r="N31" s="73"/>
      <c r="O31" s="9"/>
      <c r="P31" s="74"/>
    </row>
    <row r="32" spans="1:16" ht="20.100000000000001" customHeight="1" x14ac:dyDescent="0.25">
      <c r="A32" s="11"/>
      <c r="B32" s="62" t="s">
        <v>179</v>
      </c>
      <c r="C32" s="62"/>
      <c r="D32" s="62"/>
      <c r="E32" s="62"/>
      <c r="F32" s="62"/>
      <c r="G32" s="62"/>
      <c r="H32" s="72"/>
      <c r="I32" s="72"/>
      <c r="J32" s="73"/>
      <c r="K32" s="186"/>
      <c r="L32" s="74"/>
      <c r="M32" s="186"/>
      <c r="N32" s="73"/>
      <c r="O32" s="186"/>
      <c r="P32" s="74"/>
    </row>
    <row r="33" spans="1:16" ht="20.100000000000001" customHeight="1" x14ac:dyDescent="0.25">
      <c r="A33" s="1"/>
      <c r="B33" s="57"/>
      <c r="C33" s="62" t="s">
        <v>180</v>
      </c>
      <c r="D33" s="62"/>
      <c r="E33" s="62"/>
      <c r="F33" s="62"/>
      <c r="G33" s="62"/>
      <c r="H33" s="72"/>
      <c r="I33" s="72"/>
      <c r="J33" s="73"/>
      <c r="K33" s="9"/>
      <c r="L33" s="74"/>
      <c r="M33" s="9"/>
      <c r="N33" s="73"/>
      <c r="O33" s="9"/>
      <c r="P33" s="74"/>
    </row>
    <row r="34" spans="1:16" ht="20.100000000000001" customHeight="1" x14ac:dyDescent="0.25">
      <c r="A34" s="1"/>
      <c r="B34" s="57"/>
      <c r="C34" s="62" t="s">
        <v>181</v>
      </c>
      <c r="D34" s="62"/>
      <c r="E34" s="62"/>
      <c r="F34" s="62"/>
      <c r="G34" s="62"/>
      <c r="H34" s="72"/>
      <c r="I34" s="72"/>
      <c r="J34" s="73"/>
      <c r="K34" s="9"/>
      <c r="L34" s="74"/>
      <c r="M34" s="9"/>
      <c r="N34" s="73"/>
      <c r="O34" s="9"/>
      <c r="P34" s="74"/>
    </row>
    <row r="35" spans="1:16" ht="20.100000000000001" customHeight="1" x14ac:dyDescent="0.25">
      <c r="A35" s="1"/>
      <c r="B35" s="57"/>
      <c r="C35" s="62" t="s">
        <v>182</v>
      </c>
      <c r="D35" s="62"/>
      <c r="E35" s="62"/>
      <c r="F35" s="62"/>
      <c r="G35" s="62"/>
      <c r="H35" s="72"/>
      <c r="I35" s="72"/>
      <c r="J35" s="73">
        <v>16025250</v>
      </c>
      <c r="K35" s="9"/>
      <c r="L35" s="74" t="s">
        <v>190</v>
      </c>
      <c r="M35" s="9"/>
      <c r="N35" s="73">
        <v>16025250</v>
      </c>
      <c r="O35" s="9"/>
      <c r="P35" s="74" t="s">
        <v>190</v>
      </c>
    </row>
    <row r="36" spans="1:16" ht="20.100000000000001" customHeight="1" x14ac:dyDescent="0.25">
      <c r="A36" s="1"/>
      <c r="B36" s="62" t="s">
        <v>183</v>
      </c>
      <c r="C36" s="62"/>
      <c r="D36" s="62"/>
      <c r="E36" s="62"/>
      <c r="F36" s="62"/>
      <c r="G36" s="62"/>
      <c r="H36" s="72"/>
      <c r="I36" s="72"/>
      <c r="J36" s="73"/>
      <c r="K36" s="9"/>
      <c r="L36" s="74"/>
      <c r="M36" s="9"/>
      <c r="N36" s="73"/>
      <c r="O36" s="9"/>
      <c r="P36" s="74"/>
    </row>
    <row r="37" spans="1:16" ht="20.100000000000001" customHeight="1" x14ac:dyDescent="0.25">
      <c r="A37" s="1"/>
      <c r="B37" s="57"/>
      <c r="C37" s="62" t="s">
        <v>184</v>
      </c>
      <c r="D37" s="62"/>
      <c r="E37" s="62"/>
      <c r="F37" s="62"/>
      <c r="G37" s="62"/>
      <c r="H37" s="72"/>
      <c r="I37" s="72"/>
      <c r="J37" s="73"/>
      <c r="K37" s="9"/>
      <c r="L37" s="74"/>
      <c r="M37" s="9"/>
      <c r="N37" s="73"/>
      <c r="O37" s="9"/>
      <c r="P37" s="74"/>
    </row>
    <row r="38" spans="1:16" ht="20.100000000000001" customHeight="1" x14ac:dyDescent="0.25">
      <c r="A38" s="1"/>
      <c r="B38" s="57"/>
      <c r="C38" s="62" t="s">
        <v>185</v>
      </c>
      <c r="D38" s="62"/>
      <c r="E38" s="62"/>
      <c r="F38" s="62"/>
      <c r="G38" s="62"/>
      <c r="H38" s="72"/>
      <c r="I38" s="72"/>
      <c r="J38" s="79">
        <v>-3205050</v>
      </c>
      <c r="K38" s="9"/>
      <c r="L38" s="80" t="s">
        <v>190</v>
      </c>
      <c r="M38" s="9"/>
      <c r="N38" s="79">
        <v>-3205050</v>
      </c>
      <c r="O38" s="9"/>
      <c r="P38" s="80" t="s">
        <v>190</v>
      </c>
    </row>
    <row r="39" spans="1:16" ht="20.100000000000001" customHeight="1" x14ac:dyDescent="0.25">
      <c r="A39" s="1"/>
      <c r="B39" s="57"/>
      <c r="C39" s="62"/>
      <c r="D39" s="62"/>
      <c r="E39" s="62"/>
      <c r="F39" s="62"/>
      <c r="G39" s="62"/>
      <c r="H39" s="72"/>
      <c r="I39" s="72"/>
      <c r="J39" s="73"/>
      <c r="K39" s="9"/>
      <c r="L39" s="74"/>
      <c r="M39" s="9"/>
      <c r="N39" s="73"/>
      <c r="O39" s="9"/>
      <c r="P39" s="74"/>
    </row>
    <row r="40" spans="1:16" ht="20.100000000000001" customHeight="1" x14ac:dyDescent="0.25">
      <c r="A40" s="1" t="s">
        <v>238</v>
      </c>
      <c r="B40" s="57"/>
      <c r="C40" s="62"/>
      <c r="D40" s="62"/>
      <c r="E40" s="62"/>
      <c r="F40" s="62"/>
      <c r="G40" s="62"/>
      <c r="H40" s="72"/>
      <c r="I40" s="72"/>
      <c r="J40" s="73"/>
      <c r="K40" s="9"/>
      <c r="L40" s="74"/>
      <c r="M40" s="9"/>
      <c r="N40" s="73"/>
      <c r="O40" s="9"/>
      <c r="P40" s="74"/>
    </row>
    <row r="41" spans="1:16" ht="20.100000000000001" customHeight="1" x14ac:dyDescent="0.25">
      <c r="A41" s="11"/>
      <c r="B41" s="57" t="s">
        <v>186</v>
      </c>
      <c r="C41" s="62"/>
      <c r="D41" s="62"/>
      <c r="E41" s="62"/>
      <c r="F41" s="62"/>
      <c r="G41" s="62"/>
      <c r="H41" s="72"/>
      <c r="I41" s="72"/>
      <c r="J41" s="83">
        <f>SUM(J32:J38)</f>
        <v>12820200</v>
      </c>
      <c r="K41" s="9"/>
      <c r="L41" s="84">
        <v>0</v>
      </c>
      <c r="M41" s="9"/>
      <c r="N41" s="83">
        <f>SUM(N32:N38)</f>
        <v>12820200</v>
      </c>
      <c r="O41" s="9"/>
      <c r="P41" s="76">
        <v>0</v>
      </c>
    </row>
    <row r="42" spans="1:16" ht="6" customHeight="1" x14ac:dyDescent="0.25">
      <c r="A42" s="62"/>
      <c r="B42" s="85"/>
      <c r="C42" s="62"/>
      <c r="D42" s="62"/>
      <c r="E42" s="62"/>
      <c r="F42" s="62"/>
      <c r="G42" s="62"/>
      <c r="H42" s="72"/>
      <c r="I42" s="72"/>
      <c r="J42" s="73"/>
      <c r="K42" s="9"/>
      <c r="L42" s="74"/>
      <c r="M42" s="9"/>
      <c r="N42" s="73"/>
      <c r="O42" s="9"/>
      <c r="P42" s="74"/>
    </row>
    <row r="43" spans="1:16" ht="20.100000000000001" customHeight="1" thickBot="1" x14ac:dyDescent="0.3">
      <c r="A43" s="57" t="s">
        <v>86</v>
      </c>
      <c r="B43" s="85"/>
      <c r="C43" s="85"/>
      <c r="D43" s="62"/>
      <c r="E43" s="62"/>
      <c r="F43" s="62"/>
      <c r="G43" s="62"/>
      <c r="H43" s="72"/>
      <c r="I43" s="72"/>
      <c r="J43" s="86">
        <f>SUM(J27,J41)</f>
        <v>131339683</v>
      </c>
      <c r="K43" s="9"/>
      <c r="L43" s="87">
        <f>SUM(L27,L41)</f>
        <v>152624547</v>
      </c>
      <c r="M43" s="9"/>
      <c r="N43" s="86">
        <f>SUM(N27,N41)</f>
        <v>134719929</v>
      </c>
      <c r="O43" s="9"/>
      <c r="P43" s="87">
        <f>SUM(P27,P41)</f>
        <v>152158784</v>
      </c>
    </row>
    <row r="44" spans="1:16" ht="20.25" customHeight="1" thickTop="1" x14ac:dyDescent="0.25">
      <c r="A44" s="62"/>
      <c r="B44" s="62"/>
      <c r="C44" s="62"/>
      <c r="D44" s="62"/>
      <c r="E44" s="62"/>
      <c r="F44" s="62"/>
      <c r="G44" s="62"/>
      <c r="H44" s="72"/>
      <c r="I44" s="72"/>
      <c r="J44" s="74"/>
      <c r="K44" s="90"/>
      <c r="L44" s="74"/>
      <c r="M44" s="90"/>
      <c r="N44" s="74"/>
      <c r="O44" s="90"/>
      <c r="P44" s="74"/>
    </row>
    <row r="45" spans="1:16" ht="12.75" customHeight="1" x14ac:dyDescent="0.25">
      <c r="A45" s="62"/>
      <c r="B45" s="62"/>
      <c r="C45" s="62"/>
      <c r="D45" s="62"/>
      <c r="E45" s="62"/>
      <c r="F45" s="62"/>
      <c r="G45" s="62"/>
      <c r="H45" s="72"/>
      <c r="I45" s="72"/>
      <c r="J45" s="74"/>
      <c r="K45" s="90"/>
      <c r="L45" s="74"/>
      <c r="M45" s="90"/>
      <c r="N45" s="74"/>
      <c r="O45" s="90"/>
      <c r="P45" s="74"/>
    </row>
    <row r="46" spans="1:16" ht="21.95" customHeight="1" x14ac:dyDescent="0.25">
      <c r="A46" s="233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</row>
    <row r="47" spans="1:16" ht="20.100000000000001" customHeight="1" x14ac:dyDescent="0.25">
      <c r="A47" s="57" t="str">
        <f>A1</f>
        <v>บริษัท เทิร์นคีย์ คอมมูนิเคชั่น เซอร์วิส จำกัด (มหาชน)</v>
      </c>
      <c r="B47" s="57"/>
      <c r="C47" s="57"/>
      <c r="D47" s="57"/>
      <c r="E47" s="57"/>
      <c r="F47" s="57"/>
      <c r="G47" s="57"/>
      <c r="H47" s="58"/>
      <c r="I47" s="58"/>
      <c r="J47" s="59"/>
      <c r="K47" s="58"/>
      <c r="L47" s="59"/>
      <c r="M47" s="58"/>
      <c r="N47" s="60"/>
      <c r="O47" s="61"/>
      <c r="P47" s="60"/>
    </row>
    <row r="48" spans="1:16" ht="20.100000000000001" customHeight="1" x14ac:dyDescent="0.25">
      <c r="A48" s="57" t="s">
        <v>87</v>
      </c>
      <c r="B48" s="57"/>
      <c r="C48" s="57"/>
      <c r="D48" s="57"/>
      <c r="E48" s="57"/>
      <c r="F48" s="57"/>
      <c r="G48" s="57"/>
      <c r="H48" s="58"/>
      <c r="I48" s="58"/>
      <c r="J48" s="59"/>
      <c r="K48" s="58"/>
      <c r="L48" s="59"/>
      <c r="M48" s="58"/>
      <c r="N48" s="60"/>
      <c r="O48" s="61"/>
      <c r="P48" s="60"/>
    </row>
    <row r="49" spans="1:16" ht="20.100000000000001" customHeight="1" x14ac:dyDescent="0.25">
      <c r="A49" s="63" t="str">
        <f>A3</f>
        <v>สำหรับงวดหกเดือนสิ้นสุดวันที่ 30 มิถุนายน พ.ศ. 2565</v>
      </c>
      <c r="B49" s="64"/>
      <c r="C49" s="64"/>
      <c r="D49" s="64"/>
      <c r="E49" s="64"/>
      <c r="F49" s="64"/>
      <c r="G49" s="64"/>
      <c r="H49" s="65"/>
      <c r="I49" s="65"/>
      <c r="J49" s="234"/>
      <c r="K49" s="65"/>
      <c r="L49" s="234"/>
      <c r="M49" s="65"/>
      <c r="N49" s="66"/>
      <c r="O49" s="67"/>
      <c r="P49" s="66"/>
    </row>
    <row r="50" spans="1:16" ht="20.100000000000001" customHeight="1" x14ac:dyDescent="0.25">
      <c r="A50" s="57"/>
      <c r="B50" s="57"/>
      <c r="C50" s="57"/>
      <c r="D50" s="57"/>
      <c r="E50" s="57"/>
      <c r="F50" s="57"/>
      <c r="G50" s="57"/>
      <c r="H50" s="58"/>
      <c r="I50" s="58"/>
      <c r="J50" s="59"/>
      <c r="K50" s="58"/>
      <c r="L50" s="59"/>
      <c r="M50" s="58"/>
      <c r="N50" s="60"/>
      <c r="O50" s="61"/>
      <c r="P50" s="60"/>
    </row>
    <row r="51" spans="1:16" ht="20.100000000000001" customHeight="1" x14ac:dyDescent="0.25">
      <c r="A51" s="57"/>
      <c r="B51" s="57"/>
      <c r="C51" s="57"/>
      <c r="D51" s="57"/>
      <c r="E51" s="57"/>
      <c r="F51" s="57"/>
      <c r="G51" s="57"/>
      <c r="H51" s="58"/>
      <c r="I51" s="58"/>
      <c r="J51" s="263" t="s">
        <v>2</v>
      </c>
      <c r="K51" s="264"/>
      <c r="L51" s="264"/>
      <c r="M51" s="68"/>
      <c r="N51" s="263" t="s">
        <v>3</v>
      </c>
      <c r="O51" s="264"/>
      <c r="P51" s="264"/>
    </row>
    <row r="52" spans="1:16" ht="20.100000000000001" customHeight="1" x14ac:dyDescent="0.25">
      <c r="A52" s="57"/>
      <c r="B52" s="57"/>
      <c r="C52" s="57"/>
      <c r="D52" s="57"/>
      <c r="E52" s="57"/>
      <c r="F52" s="57"/>
      <c r="G52" s="57"/>
      <c r="H52" s="58"/>
      <c r="I52" s="58"/>
      <c r="J52" s="60" t="s">
        <v>4</v>
      </c>
      <c r="K52" s="60"/>
      <c r="L52" s="60" t="s">
        <v>4</v>
      </c>
      <c r="M52" s="60"/>
      <c r="N52" s="60" t="s">
        <v>4</v>
      </c>
      <c r="O52" s="60"/>
      <c r="P52" s="60" t="s">
        <v>4</v>
      </c>
    </row>
    <row r="53" spans="1:16" ht="20.100000000000001" customHeight="1" x14ac:dyDescent="0.25">
      <c r="A53" s="69"/>
      <c r="B53" s="69"/>
      <c r="C53" s="69"/>
      <c r="D53" s="69"/>
      <c r="E53" s="69"/>
      <c r="F53" s="69"/>
      <c r="G53" s="69"/>
      <c r="H53" s="69"/>
      <c r="I53" s="69"/>
      <c r="J53" s="4" t="s">
        <v>203</v>
      </c>
      <c r="K53" s="4"/>
      <c r="L53" s="4" t="s">
        <v>203</v>
      </c>
      <c r="M53" s="4"/>
      <c r="N53" s="4" t="s">
        <v>203</v>
      </c>
      <c r="O53" s="4"/>
      <c r="P53" s="4" t="s">
        <v>203</v>
      </c>
    </row>
    <row r="54" spans="1:16" ht="20.100000000000001" customHeight="1" x14ac:dyDescent="0.25">
      <c r="A54" s="57"/>
      <c r="B54" s="57"/>
      <c r="C54" s="57"/>
      <c r="D54" s="57"/>
      <c r="E54" s="57"/>
      <c r="F54" s="57"/>
      <c r="G54" s="57"/>
      <c r="H54" s="62"/>
      <c r="I54" s="58"/>
      <c r="J54" s="4" t="s">
        <v>170</v>
      </c>
      <c r="K54" s="9"/>
      <c r="L54" s="4" t="s">
        <v>7</v>
      </c>
      <c r="M54" s="9"/>
      <c r="N54" s="4" t="s">
        <v>170</v>
      </c>
      <c r="O54" s="9"/>
      <c r="P54" s="4" t="s">
        <v>7</v>
      </c>
    </row>
    <row r="55" spans="1:16" ht="20.100000000000001" customHeight="1" x14ac:dyDescent="0.25">
      <c r="A55" s="57"/>
      <c r="B55" s="57"/>
      <c r="C55" s="57"/>
      <c r="D55" s="57"/>
      <c r="E55" s="57"/>
      <c r="F55" s="57"/>
      <c r="G55" s="57"/>
      <c r="H55" s="230" t="s">
        <v>8</v>
      </c>
      <c r="I55" s="58"/>
      <c r="J55" s="66" t="s">
        <v>9</v>
      </c>
      <c r="K55" s="58"/>
      <c r="L55" s="66" t="s">
        <v>9</v>
      </c>
      <c r="M55" s="60"/>
      <c r="N55" s="66" t="s">
        <v>9</v>
      </c>
      <c r="O55" s="60"/>
      <c r="P55" s="66" t="s">
        <v>9</v>
      </c>
    </row>
    <row r="56" spans="1:16" ht="6" customHeight="1" x14ac:dyDescent="0.25">
      <c r="A56" s="62"/>
      <c r="B56" s="62"/>
      <c r="C56" s="62"/>
      <c r="D56" s="62"/>
      <c r="E56" s="62"/>
      <c r="F56" s="62"/>
      <c r="G56" s="62"/>
      <c r="H56" s="62"/>
      <c r="I56" s="72"/>
      <c r="J56" s="81"/>
      <c r="K56" s="89"/>
      <c r="L56" s="82"/>
      <c r="M56" s="89"/>
      <c r="N56" s="81"/>
      <c r="O56" s="90"/>
      <c r="P56" s="82"/>
    </row>
    <row r="57" spans="1:16" ht="20.100000000000001" customHeight="1" x14ac:dyDescent="0.25">
      <c r="A57" s="1" t="s">
        <v>88</v>
      </c>
      <c r="B57" s="11"/>
      <c r="C57" s="62"/>
      <c r="D57" s="62"/>
      <c r="E57" s="62"/>
      <c r="F57" s="62"/>
      <c r="G57" s="62"/>
      <c r="H57" s="62"/>
      <c r="I57" s="72"/>
      <c r="J57" s="81"/>
      <c r="K57" s="89"/>
      <c r="L57" s="82"/>
      <c r="M57" s="89"/>
      <c r="N57" s="81"/>
      <c r="O57" s="90"/>
      <c r="P57" s="82"/>
    </row>
    <row r="58" spans="1:16" ht="20.100000000000001" customHeight="1" x14ac:dyDescent="0.25">
      <c r="A58" s="11"/>
      <c r="B58" s="91" t="s">
        <v>95</v>
      </c>
      <c r="C58" s="62"/>
      <c r="D58" s="62"/>
      <c r="E58" s="62"/>
      <c r="F58" s="62"/>
      <c r="G58" s="62"/>
      <c r="H58" s="62"/>
      <c r="I58" s="72"/>
      <c r="J58" s="259">
        <v>119917040</v>
      </c>
      <c r="K58" s="89"/>
      <c r="L58" s="197">
        <v>152608114</v>
      </c>
      <c r="M58" s="89"/>
      <c r="N58" s="81">
        <v>121899729</v>
      </c>
      <c r="O58" s="90"/>
      <c r="P58" s="22">
        <v>152158784</v>
      </c>
    </row>
    <row r="59" spans="1:16" ht="20.100000000000001" customHeight="1" x14ac:dyDescent="0.25">
      <c r="A59" s="11"/>
      <c r="B59" s="91" t="s">
        <v>89</v>
      </c>
      <c r="C59" s="62"/>
      <c r="D59" s="62"/>
      <c r="E59" s="62"/>
      <c r="F59" s="62"/>
      <c r="G59" s="62"/>
      <c r="H59" s="62"/>
      <c r="I59" s="72"/>
      <c r="J59" s="83">
        <v>-1397557</v>
      </c>
      <c r="K59" s="89"/>
      <c r="L59" s="198">
        <v>16433</v>
      </c>
      <c r="M59" s="89"/>
      <c r="N59" s="92">
        <v>0</v>
      </c>
      <c r="O59" s="90"/>
      <c r="P59" s="200">
        <v>0</v>
      </c>
    </row>
    <row r="60" spans="1:16" ht="6" customHeight="1" x14ac:dyDescent="0.25">
      <c r="A60" s="11"/>
      <c r="B60" s="11"/>
      <c r="C60" s="62"/>
      <c r="D60" s="62"/>
      <c r="E60" s="62"/>
      <c r="F60" s="62"/>
      <c r="G60" s="62"/>
      <c r="H60" s="62"/>
      <c r="I60" s="72"/>
      <c r="J60" s="81"/>
      <c r="K60" s="89"/>
      <c r="L60" s="82"/>
      <c r="M60" s="89"/>
      <c r="N60" s="81"/>
      <c r="O60" s="90"/>
      <c r="P60" s="82"/>
    </row>
    <row r="61" spans="1:16" ht="20.100000000000001" customHeight="1" thickBot="1" x14ac:dyDescent="0.3">
      <c r="A61" s="11"/>
      <c r="B61" s="11"/>
      <c r="C61" s="62"/>
      <c r="D61" s="62"/>
      <c r="E61" s="62"/>
      <c r="F61" s="62"/>
      <c r="G61" s="62"/>
      <c r="H61" s="62"/>
      <c r="I61" s="72"/>
      <c r="J61" s="93">
        <f>SUM(J58:J59)</f>
        <v>118519483</v>
      </c>
      <c r="K61" s="89"/>
      <c r="L61" s="94">
        <f>SUM(L58:L59)</f>
        <v>152624547</v>
      </c>
      <c r="M61" s="89"/>
      <c r="N61" s="93">
        <f>SUM(N58:N59)</f>
        <v>121899729</v>
      </c>
      <c r="O61" s="90"/>
      <c r="P61" s="94">
        <f>SUM(P58:P59)</f>
        <v>152158784</v>
      </c>
    </row>
    <row r="62" spans="1:16" ht="20.100000000000001" customHeight="1" thickTop="1" x14ac:dyDescent="0.25">
      <c r="A62" s="11"/>
      <c r="B62" s="11"/>
      <c r="C62" s="62"/>
      <c r="D62" s="62"/>
      <c r="E62" s="62"/>
      <c r="F62" s="62"/>
      <c r="G62" s="62"/>
      <c r="H62" s="72"/>
      <c r="I62" s="72"/>
      <c r="J62" s="81"/>
      <c r="K62" s="82"/>
      <c r="L62" s="82"/>
      <c r="M62" s="95"/>
      <c r="N62" s="81"/>
      <c r="O62" s="90"/>
      <c r="P62" s="82"/>
    </row>
    <row r="63" spans="1:16" ht="20.100000000000001" customHeight="1" x14ac:dyDescent="0.25">
      <c r="A63" s="1" t="s">
        <v>90</v>
      </c>
      <c r="B63" s="11"/>
      <c r="C63" s="62"/>
      <c r="D63" s="62"/>
      <c r="E63" s="62"/>
      <c r="F63" s="62"/>
      <c r="G63" s="62"/>
      <c r="H63" s="72"/>
      <c r="I63" s="72"/>
      <c r="J63" s="81"/>
      <c r="K63" s="89"/>
      <c r="L63" s="82"/>
      <c r="M63" s="89"/>
      <c r="N63" s="81"/>
      <c r="O63" s="90"/>
      <c r="P63" s="82"/>
    </row>
    <row r="64" spans="1:16" ht="20.100000000000001" customHeight="1" x14ac:dyDescent="0.25">
      <c r="A64" s="11"/>
      <c r="B64" s="91" t="s">
        <v>95</v>
      </c>
      <c r="C64" s="62"/>
      <c r="D64" s="62"/>
      <c r="E64" s="62"/>
      <c r="F64" s="62"/>
      <c r="G64" s="62"/>
      <c r="H64" s="72"/>
      <c r="I64" s="72"/>
      <c r="J64" s="259">
        <v>132737240</v>
      </c>
      <c r="K64" s="89"/>
      <c r="L64" s="197">
        <v>152608114</v>
      </c>
      <c r="M64" s="89"/>
      <c r="N64" s="81">
        <v>134719929</v>
      </c>
      <c r="O64" s="90"/>
      <c r="P64" s="22">
        <v>152158784</v>
      </c>
    </row>
    <row r="65" spans="1:16" ht="20.100000000000001" customHeight="1" x14ac:dyDescent="0.25">
      <c r="A65" s="11"/>
      <c r="B65" s="91" t="s">
        <v>89</v>
      </c>
      <c r="C65" s="62"/>
      <c r="D65" s="62"/>
      <c r="E65" s="62"/>
      <c r="F65" s="62"/>
      <c r="G65" s="62"/>
      <c r="H65" s="72"/>
      <c r="I65" s="72"/>
      <c r="J65" s="83">
        <v>-1397557</v>
      </c>
      <c r="K65" s="89"/>
      <c r="L65" s="198">
        <v>16433</v>
      </c>
      <c r="M65" s="89"/>
      <c r="N65" s="92">
        <v>0</v>
      </c>
      <c r="O65" s="90"/>
      <c r="P65" s="200">
        <v>0</v>
      </c>
    </row>
    <row r="66" spans="1:16" ht="6" customHeight="1" x14ac:dyDescent="0.25">
      <c r="A66" s="62"/>
      <c r="B66" s="62"/>
      <c r="C66" s="62"/>
      <c r="D66" s="62"/>
      <c r="E66" s="62"/>
      <c r="F66" s="62"/>
      <c r="G66" s="62"/>
      <c r="H66" s="72"/>
      <c r="I66" s="72"/>
      <c r="J66" s="81"/>
      <c r="K66" s="89"/>
      <c r="L66" s="82"/>
      <c r="M66" s="89"/>
      <c r="N66" s="81"/>
      <c r="O66" s="90"/>
      <c r="P66" s="82"/>
    </row>
    <row r="67" spans="1:16" ht="20.100000000000001" customHeight="1" thickBot="1" x14ac:dyDescent="0.3">
      <c r="A67" s="62"/>
      <c r="B67" s="62"/>
      <c r="C67" s="62"/>
      <c r="D67" s="62"/>
      <c r="E67" s="62"/>
      <c r="F67" s="62"/>
      <c r="G67" s="62"/>
      <c r="H67" s="72"/>
      <c r="I67" s="72"/>
      <c r="J67" s="93">
        <f>SUM(J64:J66)</f>
        <v>131339683</v>
      </c>
      <c r="K67" s="89"/>
      <c r="L67" s="94">
        <f>SUM(L64:L66)</f>
        <v>152624547</v>
      </c>
      <c r="M67" s="89"/>
      <c r="N67" s="93">
        <f>SUM(N64:N65)</f>
        <v>134719929</v>
      </c>
      <c r="O67" s="90"/>
      <c r="P67" s="94">
        <f>SUM(P64:P65)</f>
        <v>152158784</v>
      </c>
    </row>
    <row r="68" spans="1:16" ht="20.100000000000001" customHeight="1" thickTop="1" x14ac:dyDescent="0.25">
      <c r="A68" s="62"/>
      <c r="B68" s="62"/>
      <c r="C68" s="62"/>
      <c r="D68" s="62"/>
      <c r="E68" s="62"/>
      <c r="F68" s="62"/>
      <c r="G68" s="62"/>
      <c r="H68" s="72"/>
      <c r="I68" s="72"/>
      <c r="J68" s="81"/>
      <c r="K68" s="89"/>
      <c r="L68" s="82"/>
      <c r="M68" s="89"/>
      <c r="N68" s="81"/>
      <c r="O68" s="90"/>
      <c r="P68" s="82"/>
    </row>
    <row r="69" spans="1:16" ht="20.100000000000001" customHeight="1" x14ac:dyDescent="0.25">
      <c r="A69" s="57" t="s">
        <v>91</v>
      </c>
      <c r="B69" s="62"/>
      <c r="C69" s="62"/>
      <c r="D69" s="62"/>
      <c r="E69" s="62"/>
      <c r="F69" s="62"/>
      <c r="G69" s="62"/>
      <c r="H69" s="72"/>
      <c r="I69" s="72"/>
      <c r="J69" s="81"/>
      <c r="K69" s="96"/>
      <c r="L69" s="82"/>
      <c r="M69" s="96"/>
      <c r="N69" s="81"/>
      <c r="O69" s="97"/>
      <c r="P69" s="82"/>
    </row>
    <row r="70" spans="1:16" ht="20.100000000000001" customHeight="1" thickBot="1" x14ac:dyDescent="0.3">
      <c r="A70" s="62"/>
      <c r="B70" s="62" t="s">
        <v>92</v>
      </c>
      <c r="C70" s="62"/>
      <c r="D70" s="62"/>
      <c r="E70" s="62"/>
      <c r="F70" s="62"/>
      <c r="G70" s="62"/>
      <c r="H70" s="12">
        <v>16</v>
      </c>
      <c r="I70" s="72"/>
      <c r="J70" s="260">
        <v>0.41</v>
      </c>
      <c r="K70" s="96"/>
      <c r="L70" s="201">
        <v>0.76</v>
      </c>
      <c r="M70" s="96"/>
      <c r="N70" s="260">
        <v>0.42</v>
      </c>
      <c r="O70" s="97"/>
      <c r="P70" s="201">
        <v>0.76</v>
      </c>
    </row>
    <row r="71" spans="1:16" ht="20.100000000000001" customHeight="1" thickTop="1" x14ac:dyDescent="0.25">
      <c r="A71" s="62"/>
      <c r="B71" s="62"/>
      <c r="C71" s="62"/>
      <c r="D71" s="62"/>
      <c r="E71" s="62"/>
      <c r="F71" s="62"/>
      <c r="G71" s="62"/>
      <c r="H71" s="72"/>
      <c r="I71" s="72"/>
      <c r="J71" s="82"/>
      <c r="K71" s="72"/>
      <c r="L71" s="82"/>
      <c r="M71" s="72"/>
      <c r="N71" s="82"/>
      <c r="O71" s="98"/>
      <c r="P71" s="82"/>
    </row>
    <row r="72" spans="1:16" ht="20.100000000000001" customHeight="1" x14ac:dyDescent="0.25">
      <c r="A72" s="62"/>
      <c r="B72" s="62"/>
      <c r="C72" s="62"/>
      <c r="D72" s="62"/>
      <c r="E72" s="62"/>
      <c r="F72" s="62"/>
      <c r="G72" s="62"/>
      <c r="H72" s="72"/>
      <c r="I72" s="72"/>
      <c r="J72" s="82"/>
      <c r="K72" s="72"/>
      <c r="L72" s="82"/>
      <c r="M72" s="72"/>
      <c r="N72" s="82"/>
      <c r="O72" s="98"/>
      <c r="P72" s="82"/>
    </row>
    <row r="73" spans="1:16" ht="20.100000000000001" customHeight="1" x14ac:dyDescent="0.25">
      <c r="A73" s="62"/>
      <c r="B73" s="62"/>
      <c r="C73" s="62"/>
      <c r="D73" s="62"/>
      <c r="E73" s="62"/>
      <c r="F73" s="62"/>
      <c r="G73" s="62"/>
      <c r="H73" s="72"/>
      <c r="I73" s="72"/>
      <c r="J73" s="82"/>
      <c r="K73" s="72"/>
      <c r="L73" s="82"/>
      <c r="M73" s="72"/>
      <c r="N73" s="82"/>
      <c r="O73" s="98"/>
      <c r="P73" s="82"/>
    </row>
    <row r="74" spans="1:16" ht="20.100000000000001" customHeight="1" x14ac:dyDescent="0.25">
      <c r="A74" s="62"/>
      <c r="B74" s="62"/>
      <c r="C74" s="62"/>
      <c r="D74" s="62"/>
      <c r="E74" s="62"/>
      <c r="F74" s="62"/>
      <c r="G74" s="62"/>
      <c r="H74" s="72"/>
      <c r="I74" s="72"/>
      <c r="J74" s="82"/>
      <c r="K74" s="72"/>
      <c r="L74" s="82"/>
      <c r="M74" s="72"/>
      <c r="N74" s="82"/>
      <c r="O74" s="98"/>
      <c r="P74" s="82"/>
    </row>
    <row r="75" spans="1:16" ht="20.100000000000001" customHeight="1" x14ac:dyDescent="0.25">
      <c r="A75" s="62"/>
      <c r="B75" s="62"/>
      <c r="C75" s="62"/>
      <c r="D75" s="62"/>
      <c r="E75" s="62"/>
      <c r="F75" s="62"/>
      <c r="G75" s="62"/>
      <c r="H75" s="72"/>
      <c r="I75" s="72"/>
      <c r="J75" s="82"/>
      <c r="K75" s="72"/>
      <c r="L75" s="82"/>
      <c r="M75" s="72"/>
      <c r="N75" s="82"/>
      <c r="O75" s="98"/>
      <c r="P75" s="82"/>
    </row>
    <row r="76" spans="1:16" ht="20.100000000000001" customHeight="1" x14ac:dyDescent="0.25">
      <c r="A76" s="62"/>
      <c r="B76" s="62"/>
      <c r="C76" s="62"/>
      <c r="D76" s="62"/>
      <c r="E76" s="62"/>
      <c r="F76" s="62"/>
      <c r="G76" s="62"/>
      <c r="H76" s="72"/>
      <c r="I76" s="72"/>
      <c r="J76" s="82"/>
      <c r="K76" s="72"/>
      <c r="L76" s="82"/>
      <c r="M76" s="72"/>
      <c r="N76" s="82"/>
      <c r="O76" s="98"/>
      <c r="P76" s="82"/>
    </row>
    <row r="77" spans="1:16" ht="20.100000000000001" customHeight="1" x14ac:dyDescent="0.25">
      <c r="A77" s="62"/>
      <c r="B77" s="62"/>
      <c r="C77" s="62"/>
      <c r="D77" s="62"/>
      <c r="E77" s="62"/>
      <c r="F77" s="62"/>
      <c r="G77" s="62"/>
      <c r="H77" s="72"/>
      <c r="I77" s="72"/>
      <c r="J77" s="82"/>
      <c r="K77" s="72"/>
      <c r="L77" s="82"/>
      <c r="M77" s="72"/>
      <c r="N77" s="82"/>
      <c r="O77" s="98"/>
      <c r="P77" s="82"/>
    </row>
    <row r="78" spans="1:16" ht="20.100000000000001" customHeight="1" x14ac:dyDescent="0.25">
      <c r="A78" s="62"/>
      <c r="B78" s="62"/>
      <c r="C78" s="62"/>
      <c r="D78" s="62"/>
      <c r="E78" s="62"/>
      <c r="F78" s="62"/>
      <c r="G78" s="62"/>
      <c r="H78" s="72"/>
      <c r="I78" s="72"/>
      <c r="J78" s="82"/>
      <c r="K78" s="72"/>
      <c r="L78" s="82"/>
      <c r="M78" s="72"/>
      <c r="N78" s="82"/>
      <c r="O78" s="98"/>
      <c r="P78" s="82"/>
    </row>
    <row r="79" spans="1:16" ht="20.100000000000001" customHeight="1" x14ac:dyDescent="0.25">
      <c r="A79" s="62"/>
      <c r="B79" s="62"/>
      <c r="C79" s="62"/>
      <c r="D79" s="62"/>
      <c r="E79" s="62"/>
      <c r="F79" s="62"/>
      <c r="G79" s="62"/>
      <c r="H79" s="72"/>
      <c r="I79" s="72"/>
      <c r="J79" s="82"/>
      <c r="K79" s="72"/>
      <c r="L79" s="82"/>
      <c r="M79" s="72"/>
      <c r="N79" s="82"/>
      <c r="O79" s="98"/>
      <c r="P79" s="82"/>
    </row>
    <row r="80" spans="1:16" ht="20.100000000000001" customHeight="1" x14ac:dyDescent="0.25">
      <c r="A80" s="62"/>
      <c r="B80" s="62"/>
      <c r="C80" s="62"/>
      <c r="D80" s="62"/>
      <c r="E80" s="62"/>
      <c r="F80" s="62"/>
      <c r="G80" s="62"/>
      <c r="H80" s="72"/>
      <c r="I80" s="72"/>
      <c r="J80" s="82"/>
      <c r="K80" s="72"/>
      <c r="L80" s="82"/>
      <c r="M80" s="72"/>
      <c r="N80" s="82"/>
      <c r="O80" s="98"/>
      <c r="P80" s="82"/>
    </row>
    <row r="81" spans="1:16" ht="20.100000000000001" customHeight="1" x14ac:dyDescent="0.25">
      <c r="A81" s="62"/>
      <c r="B81" s="62"/>
      <c r="C81" s="62"/>
      <c r="D81" s="62"/>
      <c r="E81" s="62"/>
      <c r="F81" s="62"/>
      <c r="G81" s="62"/>
      <c r="H81" s="72"/>
      <c r="I81" s="72"/>
      <c r="J81" s="82"/>
      <c r="K81" s="72"/>
      <c r="L81" s="82"/>
      <c r="M81" s="72"/>
      <c r="N81" s="82"/>
      <c r="O81" s="98"/>
      <c r="P81" s="82"/>
    </row>
    <row r="82" spans="1:16" ht="20.100000000000001" customHeight="1" x14ac:dyDescent="0.25">
      <c r="A82" s="62"/>
      <c r="B82" s="62"/>
      <c r="C82" s="62"/>
      <c r="D82" s="62"/>
      <c r="E82" s="62"/>
      <c r="F82" s="62"/>
      <c r="G82" s="62"/>
      <c r="H82" s="72"/>
      <c r="I82" s="72"/>
      <c r="J82" s="82"/>
      <c r="K82" s="72"/>
      <c r="L82" s="82"/>
      <c r="M82" s="72"/>
      <c r="N82" s="82"/>
      <c r="O82" s="98"/>
      <c r="P82" s="82"/>
    </row>
    <row r="83" spans="1:16" ht="20.100000000000001" customHeight="1" x14ac:dyDescent="0.25">
      <c r="A83" s="62"/>
      <c r="B83" s="62"/>
      <c r="C83" s="62"/>
      <c r="D83" s="62"/>
      <c r="E83" s="62"/>
      <c r="F83" s="62"/>
      <c r="G83" s="62"/>
      <c r="H83" s="72"/>
      <c r="I83" s="72"/>
      <c r="J83" s="82"/>
      <c r="K83" s="72"/>
      <c r="L83" s="82"/>
      <c r="M83" s="72"/>
      <c r="N83" s="82"/>
      <c r="O83" s="98"/>
      <c r="P83" s="82"/>
    </row>
    <row r="84" spans="1:16" ht="20.100000000000001" customHeight="1" x14ac:dyDescent="0.25">
      <c r="A84" s="62"/>
      <c r="B84" s="62"/>
      <c r="C84" s="62"/>
      <c r="D84" s="62"/>
      <c r="E84" s="62"/>
      <c r="F84" s="62"/>
      <c r="G84" s="62"/>
      <c r="H84" s="72"/>
      <c r="I84" s="72"/>
      <c r="J84" s="82"/>
      <c r="K84" s="72"/>
      <c r="L84" s="82"/>
      <c r="M84" s="72"/>
      <c r="N84" s="82"/>
      <c r="O84" s="98"/>
      <c r="P84" s="82"/>
    </row>
    <row r="85" spans="1:16" ht="20.100000000000001" customHeight="1" x14ac:dyDescent="0.25">
      <c r="A85" s="62"/>
      <c r="B85" s="62"/>
      <c r="C85" s="62"/>
      <c r="D85" s="62"/>
      <c r="E85" s="62"/>
      <c r="F85" s="62"/>
      <c r="G85" s="62"/>
      <c r="H85" s="72"/>
      <c r="I85" s="72"/>
      <c r="J85" s="82"/>
      <c r="K85" s="72"/>
      <c r="L85" s="82"/>
      <c r="M85" s="72"/>
      <c r="N85" s="82"/>
      <c r="O85" s="98"/>
      <c r="P85" s="82"/>
    </row>
    <row r="86" spans="1:16" ht="20.100000000000001" customHeight="1" x14ac:dyDescent="0.25">
      <c r="A86" s="62"/>
      <c r="B86" s="62"/>
      <c r="C86" s="62"/>
      <c r="D86" s="62"/>
      <c r="E86" s="62"/>
      <c r="F86" s="62"/>
      <c r="G86" s="62"/>
      <c r="H86" s="72"/>
      <c r="I86" s="72"/>
      <c r="J86" s="82"/>
      <c r="K86" s="72"/>
      <c r="L86" s="82"/>
      <c r="M86" s="72"/>
      <c r="N86" s="82"/>
      <c r="O86" s="98"/>
      <c r="P86" s="82"/>
    </row>
    <row r="87" spans="1:16" ht="20.100000000000001" customHeight="1" x14ac:dyDescent="0.25">
      <c r="A87" s="62"/>
      <c r="B87" s="62"/>
      <c r="C87" s="62"/>
      <c r="D87" s="62"/>
      <c r="E87" s="62"/>
      <c r="F87" s="62"/>
      <c r="G87" s="62"/>
      <c r="H87" s="72"/>
      <c r="I87" s="72"/>
      <c r="J87" s="82"/>
      <c r="K87" s="72"/>
      <c r="L87" s="82"/>
      <c r="M87" s="72"/>
      <c r="N87" s="82"/>
      <c r="O87" s="98"/>
      <c r="P87" s="82"/>
    </row>
    <row r="88" spans="1:16" ht="14.25" customHeight="1" x14ac:dyDescent="0.25">
      <c r="A88" s="62"/>
      <c r="B88" s="62"/>
      <c r="C88" s="62"/>
      <c r="D88" s="62"/>
      <c r="E88" s="62"/>
      <c r="F88" s="62"/>
      <c r="G88" s="62"/>
      <c r="H88" s="72"/>
      <c r="I88" s="72"/>
      <c r="J88" s="82"/>
      <c r="K88" s="72"/>
      <c r="L88" s="82"/>
      <c r="M88" s="72"/>
      <c r="N88" s="82"/>
      <c r="O88" s="98"/>
      <c r="P88" s="82"/>
    </row>
    <row r="89" spans="1:16" ht="15" customHeight="1" x14ac:dyDescent="0.25">
      <c r="A89" s="62"/>
      <c r="B89" s="62"/>
      <c r="C89" s="62"/>
      <c r="D89" s="62"/>
      <c r="E89" s="62"/>
      <c r="F89" s="62"/>
      <c r="G89" s="62"/>
      <c r="H89" s="72"/>
      <c r="I89" s="72"/>
      <c r="J89" s="82"/>
      <c r="K89" s="72"/>
      <c r="L89" s="82"/>
      <c r="M89" s="72"/>
      <c r="N89" s="82"/>
      <c r="O89" s="98"/>
      <c r="P89" s="82"/>
    </row>
    <row r="90" spans="1:16" ht="21.95" customHeight="1" x14ac:dyDescent="0.25">
      <c r="A90" s="23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</row>
  </sheetData>
  <mergeCells count="4">
    <mergeCell ref="J5:L5"/>
    <mergeCell ref="N5:P5"/>
    <mergeCell ref="J51:L51"/>
    <mergeCell ref="N51:P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F36F-F776-4A5D-AE55-D20F3DE8A5EE}">
  <sheetPr>
    <tabColor theme="9"/>
  </sheetPr>
  <dimension ref="A1:X46"/>
  <sheetViews>
    <sheetView zoomScale="85" zoomScaleNormal="85" zoomScaleSheetLayoutView="100" workbookViewId="0">
      <selection activeCell="C11" sqref="C11"/>
    </sheetView>
  </sheetViews>
  <sheetFormatPr defaultColWidth="14.42578125" defaultRowHeight="15" customHeight="1" x14ac:dyDescent="0.25"/>
  <cols>
    <col min="1" max="2" width="1.42578125" style="62" customWidth="1"/>
    <col min="3" max="3" width="48.28515625" style="62" customWidth="1"/>
    <col min="4" max="4" width="7.7109375" style="62" customWidth="1"/>
    <col min="5" max="5" width="0.7109375" style="62" customWidth="1"/>
    <col min="6" max="6" width="10.7109375" style="62" customWidth="1"/>
    <col min="7" max="7" width="0.7109375" style="62" customWidth="1"/>
    <col min="8" max="8" width="11.7109375" style="62" customWidth="1"/>
    <col min="9" max="9" width="0.7109375" style="62" customWidth="1"/>
    <col min="10" max="10" width="11" style="62" customWidth="1"/>
    <col min="11" max="11" width="0.7109375" style="62" customWidth="1"/>
    <col min="12" max="12" width="12.42578125" style="62" customWidth="1"/>
    <col min="13" max="13" width="0.7109375" style="62" customWidth="1"/>
    <col min="14" max="14" width="19.140625" style="62" customWidth="1"/>
    <col min="15" max="15" width="0.7109375" style="62" customWidth="1"/>
    <col min="16" max="16" width="15.7109375" style="62" customWidth="1"/>
    <col min="17" max="17" width="0.42578125" style="62" customWidth="1"/>
    <col min="18" max="18" width="15.7109375" style="62" customWidth="1"/>
    <col min="19" max="19" width="0.7109375" style="62" customWidth="1"/>
    <col min="20" max="20" width="11.7109375" style="62" customWidth="1"/>
    <col min="21" max="21" width="0.7109375" style="62" customWidth="1"/>
    <col min="22" max="22" width="13.42578125" style="62" customWidth="1"/>
    <col min="23" max="23" width="0.7109375" style="62" customWidth="1"/>
    <col min="24" max="24" width="11.85546875" style="62" bestFit="1" customWidth="1"/>
    <col min="25" max="16384" width="14.42578125" style="62"/>
  </cols>
  <sheetData>
    <row r="1" spans="1:24" ht="20.100000000000001" customHeight="1" x14ac:dyDescent="0.25">
      <c r="A1" s="57" t="str">
        <f>'T2-4'!A1</f>
        <v>บริษัท เทิร์นคีย์ คอมมูนิเคชั่น เซอร์วิส จำกัด (มหาชน)</v>
      </c>
      <c r="B1" s="57"/>
      <c r="C1" s="57"/>
      <c r="D1" s="57"/>
      <c r="E1" s="100"/>
      <c r="F1" s="59"/>
      <c r="G1" s="100"/>
      <c r="H1" s="100"/>
      <c r="I1" s="100"/>
      <c r="J1" s="60"/>
      <c r="K1" s="101"/>
      <c r="L1" s="60"/>
      <c r="M1" s="101"/>
      <c r="N1" s="101"/>
      <c r="O1" s="101"/>
      <c r="P1" s="60"/>
      <c r="Q1" s="60"/>
      <c r="R1" s="60"/>
      <c r="S1" s="60"/>
      <c r="T1" s="60"/>
      <c r="U1" s="57"/>
      <c r="V1" s="102"/>
      <c r="W1" s="57"/>
      <c r="X1" s="102"/>
    </row>
    <row r="2" spans="1:24" ht="20.100000000000001" customHeight="1" x14ac:dyDescent="0.25">
      <c r="A2" s="57" t="s">
        <v>93</v>
      </c>
      <c r="B2" s="57"/>
      <c r="C2" s="57"/>
      <c r="D2" s="57"/>
      <c r="E2" s="100"/>
      <c r="F2" s="59"/>
      <c r="G2" s="100"/>
      <c r="H2" s="100"/>
      <c r="I2" s="100"/>
      <c r="J2" s="60"/>
      <c r="K2" s="101"/>
      <c r="L2" s="60"/>
      <c r="M2" s="101"/>
      <c r="N2" s="101"/>
      <c r="O2" s="101"/>
      <c r="P2" s="57"/>
      <c r="Q2" s="57"/>
      <c r="R2" s="57"/>
      <c r="S2" s="57"/>
      <c r="T2" s="57"/>
      <c r="U2" s="57"/>
      <c r="V2" s="102"/>
      <c r="W2" s="57"/>
      <c r="X2" s="102"/>
    </row>
    <row r="3" spans="1:24" ht="20.100000000000001" customHeight="1" x14ac:dyDescent="0.25">
      <c r="A3" s="63" t="s">
        <v>205</v>
      </c>
      <c r="B3" s="64"/>
      <c r="C3" s="64"/>
      <c r="D3" s="64"/>
      <c r="E3" s="232"/>
      <c r="F3" s="234"/>
      <c r="G3" s="232"/>
      <c r="H3" s="232"/>
      <c r="I3" s="232"/>
      <c r="J3" s="66"/>
      <c r="K3" s="103"/>
      <c r="L3" s="66"/>
      <c r="M3" s="103"/>
      <c r="N3" s="103"/>
      <c r="O3" s="103"/>
      <c r="P3" s="66"/>
      <c r="Q3" s="66"/>
      <c r="R3" s="66"/>
      <c r="S3" s="66"/>
      <c r="T3" s="66"/>
      <c r="U3" s="103"/>
      <c r="V3" s="66"/>
      <c r="W3" s="103"/>
      <c r="X3" s="66"/>
    </row>
    <row r="4" spans="1:24" ht="18.75" x14ac:dyDescent="0.25">
      <c r="A4" s="57"/>
      <c r="B4" s="57"/>
      <c r="C4" s="57"/>
      <c r="D4" s="57"/>
      <c r="E4" s="100"/>
      <c r="F4" s="59"/>
      <c r="G4" s="100"/>
      <c r="H4" s="100"/>
      <c r="I4" s="100"/>
      <c r="J4" s="60"/>
      <c r="K4" s="101"/>
      <c r="L4" s="60"/>
      <c r="M4" s="101"/>
      <c r="N4" s="101"/>
      <c r="O4" s="101"/>
      <c r="P4" s="60"/>
      <c r="Q4" s="60"/>
      <c r="R4" s="60"/>
      <c r="S4" s="60"/>
      <c r="T4" s="60"/>
      <c r="U4" s="101"/>
      <c r="V4" s="60"/>
      <c r="W4" s="101"/>
      <c r="X4" s="60"/>
    </row>
    <row r="5" spans="1:24" ht="18.600000000000001" customHeight="1" x14ac:dyDescent="0.25">
      <c r="A5" s="57"/>
      <c r="B5" s="57"/>
      <c r="C5" s="57"/>
      <c r="D5" s="57"/>
      <c r="E5" s="57"/>
      <c r="F5" s="265" t="s">
        <v>94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</row>
    <row r="6" spans="1:24" ht="18.600000000000001" customHeight="1" x14ac:dyDescent="0.25">
      <c r="A6" s="57"/>
      <c r="B6" s="57"/>
      <c r="C6" s="57"/>
      <c r="D6" s="57"/>
      <c r="E6" s="57"/>
      <c r="F6" s="266" t="s">
        <v>95</v>
      </c>
      <c r="G6" s="267"/>
      <c r="H6" s="267"/>
      <c r="I6" s="267"/>
      <c r="J6" s="267"/>
      <c r="K6" s="267"/>
      <c r="L6" s="267"/>
      <c r="M6" s="268"/>
      <c r="N6" s="267"/>
      <c r="O6" s="267"/>
      <c r="P6" s="267"/>
      <c r="Q6" s="267"/>
      <c r="R6" s="267"/>
      <c r="S6" s="267"/>
      <c r="T6" s="267"/>
      <c r="U6" s="104"/>
      <c r="V6" s="105"/>
      <c r="W6" s="106"/>
      <c r="X6" s="105"/>
    </row>
    <row r="7" spans="1:24" ht="18.600000000000001" customHeight="1" x14ac:dyDescent="0.25">
      <c r="A7" s="57"/>
      <c r="B7" s="57"/>
      <c r="C7" s="57"/>
      <c r="D7" s="57"/>
      <c r="E7" s="59"/>
      <c r="F7" s="59"/>
      <c r="G7" s="59"/>
      <c r="H7" s="59"/>
      <c r="I7" s="59"/>
      <c r="J7" s="74"/>
      <c r="K7" s="74"/>
      <c r="L7" s="74"/>
      <c r="M7" s="256"/>
      <c r="N7" s="270" t="s">
        <v>96</v>
      </c>
      <c r="O7" s="270"/>
      <c r="P7" s="270"/>
      <c r="Q7" s="270"/>
      <c r="R7" s="270"/>
      <c r="S7" s="59"/>
      <c r="T7" s="59"/>
      <c r="U7" s="100"/>
      <c r="V7" s="60"/>
      <c r="W7" s="101"/>
      <c r="X7" s="60"/>
    </row>
    <row r="8" spans="1:24" ht="18.600000000000001" customHeight="1" x14ac:dyDescent="0.25">
      <c r="E8" s="99"/>
      <c r="F8" s="269" t="s">
        <v>188</v>
      </c>
      <c r="G8" s="269"/>
      <c r="H8" s="269"/>
      <c r="I8" s="99"/>
      <c r="J8" s="265" t="s">
        <v>67</v>
      </c>
      <c r="K8" s="264"/>
      <c r="L8" s="264"/>
      <c r="M8" s="245"/>
      <c r="N8" s="269" t="s">
        <v>58</v>
      </c>
      <c r="O8" s="269"/>
      <c r="P8" s="269"/>
      <c r="Q8" s="269"/>
      <c r="R8" s="269"/>
      <c r="S8" s="57"/>
      <c r="T8" s="74"/>
      <c r="U8" s="99"/>
      <c r="V8" s="74"/>
      <c r="W8" s="99"/>
      <c r="X8" s="74"/>
    </row>
    <row r="9" spans="1:24" ht="18.600000000000001" customHeight="1" x14ac:dyDescent="0.25">
      <c r="E9" s="99"/>
      <c r="F9" s="74"/>
      <c r="G9" s="99"/>
      <c r="H9" s="99"/>
      <c r="I9" s="99"/>
      <c r="J9" s="59"/>
      <c r="K9" s="59"/>
      <c r="L9" s="59"/>
      <c r="M9" s="245"/>
      <c r="N9" s="60" t="s">
        <v>233</v>
      </c>
      <c r="O9" s="60"/>
      <c r="P9" s="60" t="s">
        <v>97</v>
      </c>
      <c r="Q9" s="60"/>
      <c r="R9" s="60"/>
      <c r="S9" s="57"/>
      <c r="T9" s="74"/>
      <c r="U9" s="99"/>
      <c r="V9" s="74"/>
      <c r="W9" s="99"/>
      <c r="X9" s="74"/>
    </row>
    <row r="10" spans="1:24" ht="18.600000000000001" customHeight="1" x14ac:dyDescent="0.25">
      <c r="A10" s="57"/>
      <c r="B10" s="57"/>
      <c r="C10" s="57"/>
      <c r="D10" s="57"/>
      <c r="E10" s="100"/>
      <c r="F10" s="60"/>
      <c r="G10" s="100"/>
      <c r="H10" s="101"/>
      <c r="I10" s="100"/>
      <c r="J10" s="60" t="s">
        <v>98</v>
      </c>
      <c r="K10" s="101"/>
      <c r="L10" s="60"/>
      <c r="M10" s="245"/>
      <c r="N10" s="60" t="s">
        <v>232</v>
      </c>
      <c r="O10" s="60"/>
      <c r="P10" s="60" t="s">
        <v>99</v>
      </c>
      <c r="Q10" s="206"/>
      <c r="S10" s="57"/>
      <c r="T10" s="60" t="s">
        <v>100</v>
      </c>
      <c r="U10" s="100"/>
      <c r="V10" s="60"/>
      <c r="W10" s="101"/>
      <c r="X10" s="60"/>
    </row>
    <row r="11" spans="1:24" ht="18.600000000000001" customHeight="1" x14ac:dyDescent="0.25">
      <c r="A11" s="57"/>
      <c r="B11" s="204"/>
      <c r="C11" s="204"/>
      <c r="D11" s="204"/>
      <c r="E11" s="205"/>
      <c r="F11" s="206" t="s">
        <v>101</v>
      </c>
      <c r="G11" s="205"/>
      <c r="H11" s="207" t="s">
        <v>189</v>
      </c>
      <c r="I11" s="205"/>
      <c r="J11" s="206" t="s">
        <v>102</v>
      </c>
      <c r="K11" s="207"/>
      <c r="L11" s="206"/>
      <c r="M11" s="246"/>
      <c r="N11" s="206" t="s">
        <v>231</v>
      </c>
      <c r="O11" s="60"/>
      <c r="P11" s="206" t="s">
        <v>103</v>
      </c>
      <c r="Q11" s="206"/>
      <c r="R11" s="60" t="s">
        <v>234</v>
      </c>
      <c r="S11" s="208"/>
      <c r="T11" s="206" t="s">
        <v>104</v>
      </c>
      <c r="U11" s="205"/>
      <c r="V11" s="206" t="s">
        <v>103</v>
      </c>
      <c r="W11" s="207"/>
      <c r="X11" s="209" t="s">
        <v>100</v>
      </c>
    </row>
    <row r="12" spans="1:24" ht="18.600000000000001" customHeight="1" x14ac:dyDescent="0.25">
      <c r="A12" s="57"/>
      <c r="B12" s="204"/>
      <c r="C12" s="204"/>
      <c r="D12" s="204"/>
      <c r="E12" s="205"/>
      <c r="F12" s="206" t="s">
        <v>105</v>
      </c>
      <c r="G12" s="205"/>
      <c r="H12" s="207" t="s">
        <v>197</v>
      </c>
      <c r="I12" s="205"/>
      <c r="J12" s="206" t="s">
        <v>106</v>
      </c>
      <c r="K12" s="207"/>
      <c r="L12" s="206" t="s">
        <v>69</v>
      </c>
      <c r="M12" s="246"/>
      <c r="N12" s="206" t="s">
        <v>187</v>
      </c>
      <c r="O12" s="60"/>
      <c r="P12" s="206" t="s">
        <v>107</v>
      </c>
      <c r="Q12" s="206"/>
      <c r="R12" s="206" t="s">
        <v>235</v>
      </c>
      <c r="S12" s="208"/>
      <c r="T12" s="210" t="s">
        <v>108</v>
      </c>
      <c r="U12" s="205"/>
      <c r="V12" s="206" t="s">
        <v>107</v>
      </c>
      <c r="W12" s="207"/>
      <c r="X12" s="209" t="s">
        <v>109</v>
      </c>
    </row>
    <row r="13" spans="1:24" ht="18.600000000000001" customHeight="1" x14ac:dyDescent="0.25">
      <c r="A13" s="57"/>
      <c r="B13" s="204"/>
      <c r="C13" s="204"/>
      <c r="D13" s="211" t="s">
        <v>8</v>
      </c>
      <c r="E13" s="207"/>
      <c r="F13" s="212" t="s">
        <v>9</v>
      </c>
      <c r="G13" s="207"/>
      <c r="H13" s="212" t="s">
        <v>9</v>
      </c>
      <c r="I13" s="207"/>
      <c r="J13" s="212" t="s">
        <v>9</v>
      </c>
      <c r="K13" s="207"/>
      <c r="L13" s="212" t="s">
        <v>9</v>
      </c>
      <c r="M13" s="246"/>
      <c r="N13" s="212" t="s">
        <v>9</v>
      </c>
      <c r="O13" s="60"/>
      <c r="P13" s="212" t="s">
        <v>9</v>
      </c>
      <c r="Q13" s="246"/>
      <c r="R13" s="212" t="s">
        <v>9</v>
      </c>
      <c r="S13" s="208"/>
      <c r="T13" s="212" t="s">
        <v>9</v>
      </c>
      <c r="U13" s="207"/>
      <c r="V13" s="212" t="s">
        <v>9</v>
      </c>
      <c r="W13" s="207"/>
      <c r="X13" s="212" t="s">
        <v>9</v>
      </c>
    </row>
    <row r="14" spans="1:24" ht="6" customHeight="1" x14ac:dyDescent="0.25">
      <c r="A14" s="57"/>
      <c r="B14" s="208"/>
      <c r="C14" s="208"/>
      <c r="D14" s="204"/>
      <c r="E14" s="213"/>
      <c r="F14" s="202"/>
      <c r="G14" s="213"/>
      <c r="H14" s="213"/>
      <c r="I14" s="213"/>
      <c r="J14" s="202"/>
      <c r="K14" s="213"/>
      <c r="L14" s="202"/>
      <c r="M14" s="249"/>
      <c r="N14" s="202"/>
      <c r="O14" s="60"/>
      <c r="P14" s="202"/>
      <c r="Q14" s="202"/>
      <c r="R14" s="202"/>
      <c r="S14" s="208"/>
      <c r="T14" s="202"/>
      <c r="U14" s="213"/>
      <c r="V14" s="202"/>
      <c r="W14" s="213"/>
      <c r="X14" s="202"/>
    </row>
    <row r="15" spans="1:24" ht="18.600000000000001" customHeight="1" x14ac:dyDescent="0.25">
      <c r="A15" s="1" t="s">
        <v>111</v>
      </c>
      <c r="B15" s="154"/>
      <c r="C15" s="154"/>
      <c r="D15" s="204"/>
      <c r="E15" s="202"/>
      <c r="F15" s="161">
        <v>200000000</v>
      </c>
      <c r="G15" s="202"/>
      <c r="H15" s="202" t="s">
        <v>190</v>
      </c>
      <c r="I15" s="202"/>
      <c r="J15" s="161">
        <v>20000000</v>
      </c>
      <c r="K15" s="161"/>
      <c r="L15" s="161">
        <v>438550728</v>
      </c>
      <c r="M15" s="202"/>
      <c r="N15" s="161">
        <v>0</v>
      </c>
      <c r="O15" s="60"/>
      <c r="P15" s="161">
        <v>-11215432</v>
      </c>
      <c r="Q15" s="161"/>
      <c r="R15" s="161">
        <f>N15-P15</f>
        <v>11215432</v>
      </c>
      <c r="S15" s="202"/>
      <c r="T15" s="202">
        <f>SUM(F15:P15)</f>
        <v>647335296</v>
      </c>
      <c r="U15" s="202"/>
      <c r="V15" s="161">
        <v>346684</v>
      </c>
      <c r="W15" s="202"/>
      <c r="X15" s="202">
        <f>SUM(T15:V15)</f>
        <v>647681980</v>
      </c>
    </row>
    <row r="16" spans="1:24" ht="18.600000000000001" customHeight="1" x14ac:dyDescent="0.25">
      <c r="A16" s="1" t="s">
        <v>112</v>
      </c>
      <c r="B16" s="154"/>
      <c r="C16" s="154"/>
      <c r="D16" s="204"/>
      <c r="E16" s="202"/>
      <c r="F16" s="161"/>
      <c r="G16" s="202"/>
      <c r="H16" s="202"/>
      <c r="I16" s="202"/>
      <c r="J16" s="161"/>
      <c r="K16" s="161"/>
      <c r="L16" s="161"/>
      <c r="M16" s="202"/>
      <c r="N16" s="161"/>
      <c r="O16" s="202"/>
      <c r="P16" s="161"/>
      <c r="Q16" s="161"/>
      <c r="R16" s="161"/>
      <c r="S16" s="202"/>
      <c r="T16" s="202"/>
      <c r="U16" s="202"/>
      <c r="V16" s="161"/>
      <c r="W16" s="202"/>
      <c r="X16" s="202"/>
    </row>
    <row r="17" spans="1:24" ht="18.600000000000001" customHeight="1" x14ac:dyDescent="0.25">
      <c r="A17" s="1"/>
      <c r="B17" s="154" t="s">
        <v>113</v>
      </c>
      <c r="C17" s="154"/>
      <c r="D17" s="204"/>
      <c r="E17" s="202"/>
      <c r="F17" s="161">
        <v>22000000</v>
      </c>
      <c r="G17" s="202"/>
      <c r="H17" s="202" t="s">
        <v>190</v>
      </c>
      <c r="I17" s="202"/>
      <c r="J17" s="161">
        <v>0</v>
      </c>
      <c r="K17" s="161"/>
      <c r="L17" s="161">
        <v>0</v>
      </c>
      <c r="M17" s="202"/>
      <c r="N17" s="161">
        <v>0</v>
      </c>
      <c r="O17" s="202"/>
      <c r="P17" s="161">
        <v>0</v>
      </c>
      <c r="Q17" s="161"/>
      <c r="R17" s="161">
        <f>N17-P17</f>
        <v>0</v>
      </c>
      <c r="S17" s="202"/>
      <c r="T17" s="202">
        <f>SUM(F17:P17)</f>
        <v>22000000</v>
      </c>
      <c r="U17" s="202"/>
      <c r="V17" s="161">
        <v>0</v>
      </c>
      <c r="W17" s="202"/>
      <c r="X17" s="202">
        <f t="shared" ref="X17:X19" si="0">SUM(T17:V17)</f>
        <v>22000000</v>
      </c>
    </row>
    <row r="18" spans="1:24" ht="18.600000000000001" customHeight="1" x14ac:dyDescent="0.25">
      <c r="A18" s="1"/>
      <c r="B18" s="154" t="s">
        <v>114</v>
      </c>
      <c r="C18" s="154"/>
      <c r="D18" s="204"/>
      <c r="E18" s="202"/>
      <c r="F18" s="161">
        <v>0</v>
      </c>
      <c r="G18" s="202"/>
      <c r="H18" s="202" t="s">
        <v>190</v>
      </c>
      <c r="I18" s="202"/>
      <c r="J18" s="161">
        <v>0</v>
      </c>
      <c r="K18" s="161"/>
      <c r="L18" s="161">
        <v>0</v>
      </c>
      <c r="M18" s="202"/>
      <c r="N18" s="161">
        <v>0</v>
      </c>
      <c r="O18" s="202"/>
      <c r="P18" s="161">
        <v>0</v>
      </c>
      <c r="Q18" s="161"/>
      <c r="R18" s="161">
        <f>N18-P18</f>
        <v>0</v>
      </c>
      <c r="S18" s="202"/>
      <c r="T18" s="202">
        <f>SUM(F18:P18)</f>
        <v>0</v>
      </c>
      <c r="U18" s="202"/>
      <c r="V18" s="161">
        <v>617500</v>
      </c>
      <c r="W18" s="202"/>
      <c r="X18" s="202">
        <f t="shared" si="0"/>
        <v>617500</v>
      </c>
    </row>
    <row r="19" spans="1:24" ht="18.600000000000001" customHeight="1" x14ac:dyDescent="0.25">
      <c r="A19" s="11"/>
      <c r="B19" s="154" t="s">
        <v>110</v>
      </c>
      <c r="C19" s="154"/>
      <c r="D19" s="208"/>
      <c r="E19" s="208"/>
      <c r="F19" s="166">
        <v>0</v>
      </c>
      <c r="G19" s="208"/>
      <c r="H19" s="214" t="s">
        <v>190</v>
      </c>
      <c r="I19" s="208"/>
      <c r="J19" s="166">
        <v>0</v>
      </c>
      <c r="K19" s="215"/>
      <c r="L19" s="166">
        <v>152608114</v>
      </c>
      <c r="M19" s="216"/>
      <c r="N19" s="166">
        <v>0</v>
      </c>
      <c r="O19" s="216"/>
      <c r="P19" s="166">
        <v>0</v>
      </c>
      <c r="Q19" s="156"/>
      <c r="R19" s="166">
        <f>N19-P19</f>
        <v>0</v>
      </c>
      <c r="S19" s="202"/>
      <c r="T19" s="203">
        <f>SUM(F19:P19)</f>
        <v>152608114</v>
      </c>
      <c r="U19" s="217"/>
      <c r="V19" s="166">
        <v>16433</v>
      </c>
      <c r="W19" s="217"/>
      <c r="X19" s="203">
        <f t="shared" si="0"/>
        <v>152624547</v>
      </c>
    </row>
    <row r="20" spans="1:24" ht="6" customHeight="1" x14ac:dyDescent="0.25">
      <c r="A20" s="11"/>
      <c r="B20" s="154"/>
      <c r="C20" s="154"/>
      <c r="D20" s="208"/>
      <c r="E20" s="218"/>
      <c r="F20" s="161"/>
      <c r="G20" s="218"/>
      <c r="H20" s="202"/>
      <c r="I20" s="218"/>
      <c r="J20" s="161"/>
      <c r="K20" s="215"/>
      <c r="L20" s="161"/>
      <c r="M20" s="216"/>
      <c r="N20" s="161"/>
      <c r="O20" s="216"/>
      <c r="P20" s="173"/>
      <c r="Q20" s="173"/>
      <c r="R20" s="161"/>
      <c r="S20" s="202"/>
      <c r="T20" s="202"/>
      <c r="U20" s="217"/>
      <c r="V20" s="161"/>
      <c r="W20" s="202"/>
      <c r="X20" s="202"/>
    </row>
    <row r="21" spans="1:24" ht="18.600000000000001" customHeight="1" thickBot="1" x14ac:dyDescent="0.3">
      <c r="A21" s="1" t="s">
        <v>206</v>
      </c>
      <c r="B21" s="154"/>
      <c r="C21" s="154"/>
      <c r="D21" s="208"/>
      <c r="E21" s="219"/>
      <c r="F21" s="168">
        <v>222000000</v>
      </c>
      <c r="G21" s="219"/>
      <c r="H21" s="220">
        <f>SUM(H15:I20)</f>
        <v>0</v>
      </c>
      <c r="I21" s="219"/>
      <c r="J21" s="168">
        <v>20000000</v>
      </c>
      <c r="K21" s="221"/>
      <c r="L21" s="168">
        <v>591158842</v>
      </c>
      <c r="M21" s="219"/>
      <c r="N21" s="168">
        <v>0</v>
      </c>
      <c r="O21" s="219"/>
      <c r="P21" s="168">
        <v>-11215432</v>
      </c>
      <c r="Q21" s="156"/>
      <c r="R21" s="168">
        <f>N21+P21</f>
        <v>-11215432</v>
      </c>
      <c r="S21" s="219"/>
      <c r="T21" s="220">
        <f>SUM(T15:U20)</f>
        <v>821943410</v>
      </c>
      <c r="U21" s="219"/>
      <c r="V21" s="168">
        <v>980617</v>
      </c>
      <c r="W21" s="219"/>
      <c r="X21" s="220">
        <f>SUM(X15:X20)</f>
        <v>822924027</v>
      </c>
    </row>
    <row r="22" spans="1:24" ht="12" customHeight="1" thickTop="1" x14ac:dyDescent="0.25">
      <c r="A22" s="57"/>
      <c r="E22" s="111"/>
      <c r="F22" s="74"/>
      <c r="G22" s="111"/>
      <c r="H22" s="111"/>
      <c r="I22" s="111"/>
      <c r="J22" s="74"/>
      <c r="K22" s="111"/>
      <c r="L22" s="74"/>
      <c r="M22" s="111"/>
      <c r="N22" s="111"/>
      <c r="O22" s="111"/>
      <c r="P22" s="74"/>
      <c r="Q22" s="202"/>
      <c r="R22" s="74"/>
      <c r="S22" s="111"/>
      <c r="T22" s="74"/>
      <c r="U22" s="111"/>
      <c r="V22" s="74"/>
      <c r="W22" s="111"/>
      <c r="X22" s="74"/>
    </row>
    <row r="23" spans="1:24" ht="18.600000000000001" customHeight="1" x14ac:dyDescent="0.25">
      <c r="A23" s="57" t="s">
        <v>172</v>
      </c>
      <c r="E23" s="111"/>
      <c r="F23" s="180">
        <v>222000000</v>
      </c>
      <c r="G23" s="181"/>
      <c r="H23" s="180">
        <v>0</v>
      </c>
      <c r="I23" s="181"/>
      <c r="J23" s="180">
        <v>20000000</v>
      </c>
      <c r="K23" s="182"/>
      <c r="L23" s="180">
        <v>83305193</v>
      </c>
      <c r="M23" s="183"/>
      <c r="N23" s="180">
        <v>52400000</v>
      </c>
      <c r="O23" s="183"/>
      <c r="P23" s="180">
        <v>-11215432</v>
      </c>
      <c r="Q23" s="250"/>
      <c r="R23" s="180">
        <f>P23+N23</f>
        <v>41184568</v>
      </c>
      <c r="S23" s="111"/>
      <c r="T23" s="73">
        <f>SUM(F23:P23)</f>
        <v>366489761</v>
      </c>
      <c r="U23" s="111"/>
      <c r="V23" s="180">
        <v>783107</v>
      </c>
      <c r="W23" s="111"/>
      <c r="X23" s="73">
        <f>SUM(T23:V23)</f>
        <v>367272868</v>
      </c>
    </row>
    <row r="24" spans="1:24" ht="18.600000000000001" customHeight="1" x14ac:dyDescent="0.25">
      <c r="A24" s="57" t="s">
        <v>171</v>
      </c>
      <c r="E24" s="111"/>
      <c r="F24" s="73"/>
      <c r="G24" s="111"/>
      <c r="H24" s="73"/>
      <c r="I24" s="111"/>
      <c r="J24" s="73"/>
      <c r="K24" s="111"/>
      <c r="L24" s="73"/>
      <c r="M24" s="111"/>
      <c r="N24" s="73"/>
      <c r="O24" s="111"/>
      <c r="P24" s="73"/>
      <c r="Q24" s="202"/>
      <c r="R24" s="73"/>
      <c r="S24" s="111"/>
      <c r="T24" s="73"/>
      <c r="U24" s="111"/>
      <c r="V24" s="73"/>
      <c r="W24" s="111"/>
      <c r="X24" s="73"/>
    </row>
    <row r="25" spans="1:24" ht="18.600000000000001" customHeight="1" x14ac:dyDescent="0.25">
      <c r="A25" s="57"/>
      <c r="B25" s="11" t="s">
        <v>113</v>
      </c>
      <c r="C25" s="11"/>
      <c r="D25" s="12">
        <v>15</v>
      </c>
      <c r="E25" s="15"/>
      <c r="F25" s="13">
        <v>78000000</v>
      </c>
      <c r="G25" s="15"/>
      <c r="H25" s="13">
        <v>1290897469</v>
      </c>
      <c r="I25" s="15"/>
      <c r="J25" s="13">
        <v>0</v>
      </c>
      <c r="K25" s="15"/>
      <c r="L25" s="13">
        <v>0</v>
      </c>
      <c r="M25" s="15"/>
      <c r="N25" s="13">
        <v>0</v>
      </c>
      <c r="O25" s="15"/>
      <c r="P25" s="13">
        <v>0</v>
      </c>
      <c r="Q25" s="161"/>
      <c r="R25" s="13">
        <f>N25+P25</f>
        <v>0</v>
      </c>
      <c r="S25" s="111"/>
      <c r="T25" s="73">
        <f>SUM(F25:S25)</f>
        <v>1368897469</v>
      </c>
      <c r="U25" s="111"/>
      <c r="V25" s="73">
        <v>0</v>
      </c>
      <c r="W25" s="111"/>
      <c r="X25" s="73">
        <f>SUM(T25:V25)</f>
        <v>1368897469</v>
      </c>
    </row>
    <row r="26" spans="1:24" ht="18.600000000000001" customHeight="1" x14ac:dyDescent="0.25">
      <c r="A26" s="57"/>
      <c r="B26" s="154" t="s">
        <v>114</v>
      </c>
      <c r="C26" s="11"/>
      <c r="D26" s="12"/>
      <c r="E26" s="15"/>
      <c r="F26" s="13">
        <v>0</v>
      </c>
      <c r="G26" s="15"/>
      <c r="H26" s="13">
        <v>0</v>
      </c>
      <c r="I26" s="15"/>
      <c r="J26" s="13">
        <v>0</v>
      </c>
      <c r="K26" s="15"/>
      <c r="L26" s="13">
        <v>0</v>
      </c>
      <c r="M26" s="15"/>
      <c r="N26" s="13">
        <v>0</v>
      </c>
      <c r="O26" s="15"/>
      <c r="P26" s="13">
        <v>0</v>
      </c>
      <c r="Q26" s="161"/>
      <c r="R26" s="13">
        <f>N26+P26</f>
        <v>0</v>
      </c>
      <c r="S26" s="111"/>
      <c r="T26" s="73">
        <f>SUM(F26:S26)</f>
        <v>0</v>
      </c>
      <c r="U26" s="111"/>
      <c r="V26" s="73">
        <v>1852500</v>
      </c>
      <c r="W26" s="111"/>
      <c r="X26" s="73">
        <f>SUM(T26:V26)</f>
        <v>1852500</v>
      </c>
    </row>
    <row r="27" spans="1:24" ht="18.600000000000001" customHeight="1" x14ac:dyDescent="0.25">
      <c r="A27" s="57"/>
      <c r="B27" s="11" t="s">
        <v>214</v>
      </c>
      <c r="C27" s="11"/>
      <c r="D27" s="12">
        <v>17</v>
      </c>
      <c r="E27" s="15"/>
      <c r="F27" s="13">
        <v>0</v>
      </c>
      <c r="G27" s="15"/>
      <c r="H27" s="13">
        <v>0</v>
      </c>
      <c r="I27" s="15"/>
      <c r="J27" s="13">
        <v>10000000</v>
      </c>
      <c r="K27" s="15"/>
      <c r="L27" s="13">
        <v>-10000000</v>
      </c>
      <c r="M27" s="15"/>
      <c r="N27" s="13">
        <v>0</v>
      </c>
      <c r="O27" s="15"/>
      <c r="P27" s="13">
        <v>0</v>
      </c>
      <c r="Q27" s="161"/>
      <c r="R27" s="13">
        <f>N27+P27</f>
        <v>0</v>
      </c>
      <c r="S27" s="111"/>
      <c r="T27" s="73">
        <f>SUM(F27:S27)</f>
        <v>0</v>
      </c>
      <c r="U27" s="111"/>
      <c r="V27" s="73">
        <v>0</v>
      </c>
      <c r="W27" s="111"/>
      <c r="X27" s="73">
        <f>SUM(T27:V27)</f>
        <v>0</v>
      </c>
    </row>
    <row r="28" spans="1:24" ht="18.600000000000001" customHeight="1" x14ac:dyDescent="0.25">
      <c r="A28" s="57"/>
      <c r="B28" s="11" t="s">
        <v>213</v>
      </c>
      <c r="C28" s="11"/>
      <c r="D28" s="12">
        <v>18</v>
      </c>
      <c r="E28" s="15"/>
      <c r="F28" s="13">
        <v>0</v>
      </c>
      <c r="G28" s="15"/>
      <c r="H28" s="13">
        <v>0</v>
      </c>
      <c r="I28" s="15"/>
      <c r="J28" s="13">
        <v>0</v>
      </c>
      <c r="K28" s="15"/>
      <c r="L28" s="13">
        <v>-89999100</v>
      </c>
      <c r="M28" s="15"/>
      <c r="N28" s="13">
        <v>0</v>
      </c>
      <c r="O28" s="15"/>
      <c r="P28" s="13">
        <v>0</v>
      </c>
      <c r="Q28" s="161"/>
      <c r="R28" s="13">
        <f>N28+P28</f>
        <v>0</v>
      </c>
      <c r="S28" s="111"/>
      <c r="T28" s="73">
        <f>SUM(F28:S28)</f>
        <v>-89999100</v>
      </c>
      <c r="U28" s="111"/>
      <c r="V28" s="73">
        <v>0</v>
      </c>
      <c r="W28" s="111"/>
      <c r="X28" s="73">
        <f>SUM(T28:V28)</f>
        <v>-89999100</v>
      </c>
    </row>
    <row r="29" spans="1:24" ht="18.600000000000001" customHeight="1" x14ac:dyDescent="0.25">
      <c r="A29" s="57"/>
      <c r="B29" s="208" t="s">
        <v>236</v>
      </c>
      <c r="C29" s="154"/>
      <c r="D29" s="12"/>
      <c r="E29" s="15"/>
      <c r="F29" s="13"/>
      <c r="G29" s="15"/>
      <c r="H29" s="13"/>
      <c r="I29" s="15"/>
      <c r="J29" s="13"/>
      <c r="K29" s="15"/>
      <c r="L29" s="13"/>
      <c r="M29" s="15"/>
      <c r="N29" s="13"/>
      <c r="O29" s="15"/>
      <c r="P29" s="13"/>
      <c r="Q29" s="161"/>
      <c r="R29" s="13"/>
      <c r="S29" s="111"/>
      <c r="T29" s="73"/>
      <c r="U29" s="111"/>
      <c r="V29" s="73"/>
      <c r="W29" s="111"/>
      <c r="X29" s="73"/>
    </row>
    <row r="30" spans="1:24" ht="18.600000000000001" customHeight="1" x14ac:dyDescent="0.25">
      <c r="B30" s="208"/>
      <c r="C30" s="208" t="s">
        <v>237</v>
      </c>
      <c r="D30" s="72">
        <v>7</v>
      </c>
      <c r="F30" s="222">
        <v>0</v>
      </c>
      <c r="G30" s="241"/>
      <c r="H30" s="222">
        <v>0</v>
      </c>
      <c r="I30" s="241"/>
      <c r="J30" s="222">
        <v>0</v>
      </c>
      <c r="K30" s="240"/>
      <c r="L30" s="222">
        <v>25696200</v>
      </c>
      <c r="M30" s="240"/>
      <c r="N30" s="222">
        <v>-25696200</v>
      </c>
      <c r="O30" s="240"/>
      <c r="P30" s="222">
        <v>0</v>
      </c>
      <c r="Q30" s="251"/>
      <c r="R30" s="13">
        <f>N30+P30</f>
        <v>-25696200</v>
      </c>
      <c r="S30" s="242"/>
      <c r="T30" s="222">
        <f>SUM(F30:P30)</f>
        <v>0</v>
      </c>
      <c r="U30" s="243"/>
      <c r="V30" s="222">
        <v>0</v>
      </c>
      <c r="W30" s="243"/>
      <c r="X30" s="222">
        <f>SUM(T30:V30)</f>
        <v>0</v>
      </c>
    </row>
    <row r="31" spans="1:24" ht="18.600000000000001" customHeight="1" x14ac:dyDescent="0.25">
      <c r="A31" s="57"/>
      <c r="B31" s="62" t="s">
        <v>110</v>
      </c>
      <c r="C31" s="11"/>
      <c r="D31" s="12"/>
      <c r="E31" s="15"/>
      <c r="F31" s="75">
        <v>0</v>
      </c>
      <c r="H31" s="75">
        <v>0</v>
      </c>
      <c r="J31" s="75">
        <v>0</v>
      </c>
      <c r="K31" s="108"/>
      <c r="L31" s="75">
        <v>119917040</v>
      </c>
      <c r="M31" s="108"/>
      <c r="N31" s="75">
        <v>12820200</v>
      </c>
      <c r="O31" s="108"/>
      <c r="P31" s="75">
        <v>0</v>
      </c>
      <c r="Q31" s="251"/>
      <c r="R31" s="79">
        <f>P31+N31</f>
        <v>12820200</v>
      </c>
      <c r="S31" s="74"/>
      <c r="T31" s="79">
        <f>SUM(F31:P31)</f>
        <v>132737240</v>
      </c>
      <c r="U31" s="109"/>
      <c r="V31" s="75">
        <v>-1397557</v>
      </c>
      <c r="W31" s="109"/>
      <c r="X31" s="79">
        <f>SUM(T31:V31)</f>
        <v>131339683</v>
      </c>
    </row>
    <row r="32" spans="1:24" ht="6" customHeight="1" x14ac:dyDescent="0.25">
      <c r="E32" s="110"/>
      <c r="F32" s="73"/>
      <c r="G32" s="110"/>
      <c r="H32" s="73"/>
      <c r="I32" s="110"/>
      <c r="J32" s="73"/>
      <c r="K32" s="108"/>
      <c r="L32" s="73"/>
      <c r="M32" s="108"/>
      <c r="N32" s="112"/>
      <c r="O32" s="108"/>
      <c r="P32" s="112"/>
      <c r="Q32" s="252"/>
      <c r="R32" s="112"/>
      <c r="S32" s="74"/>
      <c r="T32" s="73"/>
      <c r="U32" s="109"/>
      <c r="V32" s="73"/>
      <c r="W32" s="74"/>
      <c r="X32" s="73"/>
    </row>
    <row r="33" spans="1:24" ht="18.600000000000001" customHeight="1" thickBot="1" x14ac:dyDescent="0.3">
      <c r="A33" s="1" t="s">
        <v>207</v>
      </c>
      <c r="E33" s="111"/>
      <c r="F33" s="86">
        <f>SUM(F23:G32)</f>
        <v>300000000</v>
      </c>
      <c r="G33" s="111"/>
      <c r="H33" s="86">
        <f>SUM(H23:I32)</f>
        <v>1290897469</v>
      </c>
      <c r="I33" s="111"/>
      <c r="J33" s="86">
        <f>SUM(J23:K32)</f>
        <v>30000000</v>
      </c>
      <c r="K33" s="111"/>
      <c r="L33" s="86">
        <f>SUM(L23:M32)</f>
        <v>128919333</v>
      </c>
      <c r="M33" s="111"/>
      <c r="N33" s="86">
        <f>SUM(N23:O32)</f>
        <v>39524000</v>
      </c>
      <c r="O33" s="111"/>
      <c r="P33" s="86">
        <f>SUM(P23:P31)</f>
        <v>-11215432</v>
      </c>
      <c r="Q33" s="251"/>
      <c r="R33" s="86">
        <f>SUM(R23:R31)</f>
        <v>28308568</v>
      </c>
      <c r="S33" s="111"/>
      <c r="T33" s="86">
        <f>SUM(T23:U32)</f>
        <v>1778125370</v>
      </c>
      <c r="U33" s="111"/>
      <c r="V33" s="86">
        <f>SUM(V23:W32)</f>
        <v>1238050</v>
      </c>
      <c r="W33" s="111"/>
      <c r="X33" s="86">
        <f>SUM(X23:X32)</f>
        <v>1779363420</v>
      </c>
    </row>
    <row r="34" spans="1:24" ht="11.25" customHeight="1" thickTop="1" x14ac:dyDescent="0.25">
      <c r="Q34" s="208"/>
    </row>
    <row r="38" spans="1:24" ht="15" customHeight="1" x14ac:dyDescent="0.25">
      <c r="L38" s="82"/>
      <c r="N38" s="82"/>
    </row>
    <row r="39" spans="1:24" ht="15" customHeight="1" x14ac:dyDescent="0.25">
      <c r="L39" s="82"/>
      <c r="X39" s="82"/>
    </row>
    <row r="44" spans="1:24" ht="21.75" customHeight="1" x14ac:dyDescent="0.25"/>
    <row r="45" spans="1:24" ht="6" customHeight="1" x14ac:dyDescent="0.25"/>
    <row r="46" spans="1:24" ht="21.95" customHeight="1" x14ac:dyDescent="0.25">
      <c r="A46" s="233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44"/>
      <c r="O46" s="244"/>
      <c r="P46" s="233"/>
      <c r="Q46" s="244"/>
      <c r="R46" s="244"/>
      <c r="S46" s="233"/>
      <c r="T46" s="233"/>
      <c r="U46" s="233"/>
      <c r="V46" s="233"/>
      <c r="W46" s="233"/>
      <c r="X46" s="233"/>
    </row>
  </sheetData>
  <mergeCells count="6">
    <mergeCell ref="F5:X5"/>
    <mergeCell ref="F6:T6"/>
    <mergeCell ref="J8:L8"/>
    <mergeCell ref="F8:H8"/>
    <mergeCell ref="N7:R7"/>
    <mergeCell ref="N8:R8"/>
  </mergeCells>
  <pageMargins left="0.45" right="0.4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7232-FEBE-4AD4-8258-571452E13101}">
  <sheetPr>
    <tabColor theme="9"/>
  </sheetPr>
  <dimension ref="A1:P35"/>
  <sheetViews>
    <sheetView zoomScale="85" zoomScaleNormal="85" zoomScaleSheetLayoutView="100" workbookViewId="0">
      <selection activeCell="F15" sqref="F15"/>
    </sheetView>
  </sheetViews>
  <sheetFormatPr defaultColWidth="14.42578125" defaultRowHeight="21.6" customHeight="1" x14ac:dyDescent="0.25"/>
  <cols>
    <col min="1" max="2" width="1.42578125" style="62" customWidth="1"/>
    <col min="3" max="3" width="49.140625" style="62" customWidth="1"/>
    <col min="4" max="4" width="8.28515625" style="62" customWidth="1"/>
    <col min="5" max="5" width="1.28515625" style="62" customWidth="1"/>
    <col min="6" max="6" width="13.7109375" style="62" customWidth="1"/>
    <col min="7" max="7" width="1.28515625" style="62" customWidth="1"/>
    <col min="8" max="8" width="14.7109375" style="62" customWidth="1"/>
    <col min="9" max="9" width="1.28515625" style="62" customWidth="1"/>
    <col min="10" max="10" width="17.7109375" style="62" customWidth="1"/>
    <col min="11" max="11" width="1.28515625" style="62" customWidth="1"/>
    <col min="12" max="12" width="14.7109375" style="62" customWidth="1"/>
    <col min="13" max="13" width="1.28515625" style="62" customWidth="1"/>
    <col min="14" max="14" width="26.7109375" style="62" customWidth="1"/>
    <col min="15" max="15" width="0.85546875" style="62" customWidth="1"/>
    <col min="16" max="16" width="15.7109375" style="62" customWidth="1"/>
    <col min="17" max="16384" width="14.42578125" style="62"/>
  </cols>
  <sheetData>
    <row r="1" spans="1:16" ht="20.45" customHeight="1" x14ac:dyDescent="0.25">
      <c r="A1" s="57" t="str">
        <f>'T2-4'!A1</f>
        <v>บริษัท เทิร์นคีย์ คอมมูนิเคชั่น เซอร์วิส จำกัด (มหาชน)</v>
      </c>
      <c r="B1" s="57"/>
      <c r="C1" s="57"/>
      <c r="D1" s="57"/>
      <c r="E1" s="57"/>
      <c r="F1" s="59"/>
      <c r="G1" s="100"/>
      <c r="H1" s="100"/>
      <c r="I1" s="100"/>
      <c r="J1" s="60"/>
      <c r="K1" s="101"/>
      <c r="L1" s="60"/>
      <c r="M1" s="60"/>
      <c r="N1" s="60"/>
      <c r="O1" s="100"/>
      <c r="P1" s="60"/>
    </row>
    <row r="2" spans="1:16" ht="20.45" customHeight="1" x14ac:dyDescent="0.25">
      <c r="A2" s="57" t="s">
        <v>115</v>
      </c>
      <c r="B2" s="57"/>
      <c r="C2" s="57"/>
      <c r="D2" s="57"/>
      <c r="E2" s="57"/>
      <c r="F2" s="59"/>
      <c r="G2" s="100"/>
      <c r="H2" s="100"/>
      <c r="I2" s="100"/>
      <c r="J2" s="60"/>
      <c r="K2" s="101"/>
      <c r="L2" s="60"/>
      <c r="M2" s="60"/>
      <c r="N2" s="60"/>
      <c r="O2" s="100"/>
      <c r="P2" s="60"/>
    </row>
    <row r="3" spans="1:16" ht="20.45" customHeight="1" x14ac:dyDescent="0.25">
      <c r="A3" s="63" t="s">
        <v>205</v>
      </c>
      <c r="B3" s="64"/>
      <c r="C3" s="64"/>
      <c r="D3" s="64"/>
      <c r="E3" s="64"/>
      <c r="F3" s="234"/>
      <c r="G3" s="232"/>
      <c r="H3" s="232"/>
      <c r="I3" s="232"/>
      <c r="J3" s="66"/>
      <c r="K3" s="103"/>
      <c r="L3" s="66"/>
      <c r="M3" s="66"/>
      <c r="N3" s="66"/>
      <c r="O3" s="232"/>
      <c r="P3" s="66"/>
    </row>
    <row r="4" spans="1:16" ht="20.45" customHeight="1" x14ac:dyDescent="0.25">
      <c r="A4" s="57"/>
      <c r="B4" s="57"/>
      <c r="C4" s="57"/>
      <c r="D4" s="57"/>
      <c r="E4" s="57"/>
      <c r="F4" s="59"/>
      <c r="G4" s="100"/>
      <c r="H4" s="100"/>
      <c r="I4" s="100"/>
      <c r="J4" s="60"/>
      <c r="K4" s="101"/>
      <c r="L4" s="60"/>
      <c r="M4" s="60"/>
      <c r="N4" s="60"/>
      <c r="O4" s="100"/>
      <c r="P4" s="60"/>
    </row>
    <row r="5" spans="1:16" ht="20.45" customHeight="1" x14ac:dyDescent="0.25">
      <c r="A5" s="57"/>
      <c r="B5" s="57"/>
      <c r="C5" s="57"/>
      <c r="D5" s="57"/>
      <c r="E5" s="57"/>
      <c r="F5" s="265" t="s">
        <v>116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ht="20.45" customHeight="1" x14ac:dyDescent="0.25">
      <c r="F6" s="266" t="s">
        <v>188</v>
      </c>
      <c r="G6" s="267"/>
      <c r="H6" s="267"/>
      <c r="I6" s="99"/>
      <c r="J6" s="266" t="s">
        <v>67</v>
      </c>
      <c r="K6" s="267"/>
      <c r="L6" s="267"/>
      <c r="M6" s="254"/>
      <c r="N6" s="66" t="s">
        <v>70</v>
      </c>
      <c r="O6" s="99"/>
      <c r="P6" s="74"/>
    </row>
    <row r="7" spans="1:16" ht="20.45" customHeight="1" x14ac:dyDescent="0.25">
      <c r="F7" s="247"/>
      <c r="G7" s="241"/>
      <c r="H7" s="241"/>
      <c r="I7" s="99"/>
      <c r="J7" s="248"/>
      <c r="K7" s="241"/>
      <c r="L7" s="241"/>
      <c r="M7" s="254"/>
      <c r="N7" s="60" t="s">
        <v>233</v>
      </c>
      <c r="O7" s="99"/>
      <c r="P7" s="74"/>
    </row>
    <row r="8" spans="1:16" ht="20.45" customHeight="1" x14ac:dyDescent="0.25">
      <c r="F8" s="247"/>
      <c r="G8" s="241"/>
      <c r="H8" s="241"/>
      <c r="I8" s="99"/>
      <c r="J8" s="247"/>
      <c r="K8" s="241"/>
      <c r="L8" s="241"/>
      <c r="M8" s="254"/>
      <c r="N8" s="60" t="s">
        <v>232</v>
      </c>
      <c r="O8" s="99"/>
      <c r="P8" s="74"/>
    </row>
    <row r="9" spans="1:16" ht="20.45" customHeight="1" x14ac:dyDescent="0.25">
      <c r="A9" s="57"/>
      <c r="B9" s="57"/>
      <c r="C9" s="57"/>
      <c r="D9" s="57"/>
      <c r="E9" s="57"/>
      <c r="F9" s="60" t="s">
        <v>101</v>
      </c>
      <c r="G9" s="100"/>
      <c r="H9" s="101" t="s">
        <v>189</v>
      </c>
      <c r="I9" s="100"/>
      <c r="J9" s="245" t="s">
        <v>98</v>
      </c>
      <c r="K9" s="101"/>
      <c r="L9" s="60"/>
      <c r="M9" s="206"/>
      <c r="N9" s="206" t="s">
        <v>231</v>
      </c>
      <c r="O9" s="100"/>
      <c r="P9" s="60" t="s">
        <v>100</v>
      </c>
    </row>
    <row r="10" spans="1:16" ht="20.45" customHeight="1" x14ac:dyDescent="0.25">
      <c r="A10" s="57"/>
      <c r="B10" s="57"/>
      <c r="C10" s="57"/>
      <c r="D10" s="57"/>
      <c r="E10" s="57"/>
      <c r="F10" s="60" t="s">
        <v>105</v>
      </c>
      <c r="G10" s="100"/>
      <c r="H10" s="101" t="s">
        <v>197</v>
      </c>
      <c r="I10" s="100"/>
      <c r="J10" s="60" t="s">
        <v>117</v>
      </c>
      <c r="K10" s="101"/>
      <c r="L10" s="60" t="s">
        <v>69</v>
      </c>
      <c r="M10" s="206"/>
      <c r="N10" s="206" t="s">
        <v>187</v>
      </c>
      <c r="O10" s="100"/>
      <c r="P10" s="60" t="s">
        <v>109</v>
      </c>
    </row>
    <row r="11" spans="1:16" ht="20.45" customHeight="1" x14ac:dyDescent="0.25">
      <c r="A11" s="57"/>
      <c r="B11" s="57"/>
      <c r="C11" s="57"/>
      <c r="D11" s="107" t="s">
        <v>8</v>
      </c>
      <c r="E11" s="57"/>
      <c r="F11" s="66" t="s">
        <v>9</v>
      </c>
      <c r="G11" s="101"/>
      <c r="H11" s="66" t="s">
        <v>9</v>
      </c>
      <c r="I11" s="101"/>
      <c r="J11" s="66" t="s">
        <v>9</v>
      </c>
      <c r="K11" s="101"/>
      <c r="L11" s="66" t="s">
        <v>9</v>
      </c>
      <c r="M11" s="246"/>
      <c r="N11" s="212" t="s">
        <v>9</v>
      </c>
      <c r="O11" s="101"/>
      <c r="P11" s="66" t="s">
        <v>9</v>
      </c>
    </row>
    <row r="12" spans="1:16" ht="6" customHeight="1" x14ac:dyDescent="0.25">
      <c r="D12" s="204"/>
      <c r="E12" s="208"/>
      <c r="F12" s="206"/>
      <c r="G12" s="207"/>
      <c r="H12" s="207"/>
      <c r="I12" s="207"/>
      <c r="J12" s="206"/>
      <c r="K12" s="207"/>
      <c r="L12" s="206"/>
      <c r="M12" s="206"/>
      <c r="N12" s="161"/>
      <c r="O12" s="207"/>
      <c r="P12" s="206"/>
    </row>
    <row r="13" spans="1:16" ht="20.45" customHeight="1" x14ac:dyDescent="0.25">
      <c r="A13" s="1" t="s">
        <v>111</v>
      </c>
      <c r="B13" s="11"/>
      <c r="C13" s="11"/>
      <c r="D13" s="204"/>
      <c r="E13" s="208"/>
      <c r="F13" s="161">
        <v>200000000</v>
      </c>
      <c r="G13" s="216"/>
      <c r="H13" s="202">
        <v>0</v>
      </c>
      <c r="I13" s="216"/>
      <c r="J13" s="161">
        <v>20000000</v>
      </c>
      <c r="K13" s="215"/>
      <c r="L13" s="161">
        <v>377193638</v>
      </c>
      <c r="M13" s="161"/>
      <c r="N13" s="161">
        <v>0</v>
      </c>
      <c r="O13" s="215"/>
      <c r="P13" s="161">
        <v>597193638</v>
      </c>
    </row>
    <row r="14" spans="1:16" ht="20.45" customHeight="1" x14ac:dyDescent="0.25">
      <c r="A14" s="1" t="s">
        <v>112</v>
      </c>
      <c r="B14" s="11"/>
      <c r="C14" s="11"/>
      <c r="D14" s="204"/>
      <c r="E14" s="208"/>
      <c r="F14" s="161"/>
      <c r="G14" s="216"/>
      <c r="H14" s="202"/>
      <c r="I14" s="216"/>
      <c r="J14" s="161"/>
      <c r="K14" s="215"/>
      <c r="L14" s="161"/>
      <c r="M14" s="161"/>
      <c r="N14" s="161"/>
      <c r="O14" s="215"/>
      <c r="P14" s="161"/>
    </row>
    <row r="15" spans="1:16" ht="20.45" customHeight="1" x14ac:dyDescent="0.25">
      <c r="A15" s="1"/>
      <c r="B15" s="11" t="s">
        <v>113</v>
      </c>
      <c r="C15" s="11"/>
      <c r="D15" s="204"/>
      <c r="E15" s="208"/>
      <c r="F15" s="161">
        <v>22000000</v>
      </c>
      <c r="G15" s="216"/>
      <c r="H15" s="202">
        <v>0</v>
      </c>
      <c r="I15" s="216"/>
      <c r="J15" s="161">
        <v>0</v>
      </c>
      <c r="K15" s="215"/>
      <c r="L15" s="161">
        <v>0</v>
      </c>
      <c r="M15" s="161"/>
      <c r="N15" s="161">
        <v>0</v>
      </c>
      <c r="O15" s="215"/>
      <c r="P15" s="161">
        <v>22000000</v>
      </c>
    </row>
    <row r="16" spans="1:16" ht="20.45" customHeight="1" x14ac:dyDescent="0.25">
      <c r="A16" s="11"/>
      <c r="B16" s="11" t="s">
        <v>110</v>
      </c>
      <c r="C16" s="11"/>
      <c r="D16" s="204"/>
      <c r="E16" s="208"/>
      <c r="F16" s="166">
        <v>0</v>
      </c>
      <c r="G16" s="216"/>
      <c r="H16" s="214">
        <v>0</v>
      </c>
      <c r="I16" s="216"/>
      <c r="J16" s="166">
        <v>0</v>
      </c>
      <c r="K16" s="215"/>
      <c r="L16" s="166">
        <v>152158784</v>
      </c>
      <c r="M16" s="156"/>
      <c r="N16" s="166">
        <v>0</v>
      </c>
      <c r="O16" s="215"/>
      <c r="P16" s="166">
        <v>152158784</v>
      </c>
    </row>
    <row r="17" spans="1:16" ht="6" customHeight="1" x14ac:dyDescent="0.25">
      <c r="A17" s="1"/>
      <c r="B17" s="11"/>
      <c r="C17" s="11"/>
      <c r="D17" s="208"/>
      <c r="E17" s="208"/>
      <c r="F17" s="161"/>
      <c r="G17" s="216"/>
      <c r="H17" s="202"/>
      <c r="I17" s="216"/>
      <c r="J17" s="161"/>
      <c r="K17" s="215"/>
      <c r="L17" s="161"/>
      <c r="M17" s="161"/>
      <c r="N17" s="161"/>
      <c r="O17" s="215"/>
      <c r="P17" s="161"/>
    </row>
    <row r="18" spans="1:16" ht="20.45" customHeight="1" thickBot="1" x14ac:dyDescent="0.3">
      <c r="A18" s="1" t="s">
        <v>206</v>
      </c>
      <c r="B18" s="11"/>
      <c r="C18" s="11"/>
      <c r="D18" s="208"/>
      <c r="E18" s="208"/>
      <c r="F18" s="168">
        <v>222000000</v>
      </c>
      <c r="G18" s="216"/>
      <c r="H18" s="220">
        <f>SUM(H13:H17)</f>
        <v>0</v>
      </c>
      <c r="I18" s="216"/>
      <c r="J18" s="168">
        <v>20000000</v>
      </c>
      <c r="K18" s="215"/>
      <c r="L18" s="168">
        <v>529352422</v>
      </c>
      <c r="M18" s="156"/>
      <c r="N18" s="168">
        <v>0</v>
      </c>
      <c r="O18" s="215"/>
      <c r="P18" s="168">
        <v>771352422</v>
      </c>
    </row>
    <row r="19" spans="1:16" ht="12" customHeight="1" thickTop="1" x14ac:dyDescent="0.25">
      <c r="A19" s="57"/>
      <c r="D19" s="208"/>
      <c r="E19" s="208"/>
      <c r="F19" s="202"/>
      <c r="G19" s="216"/>
      <c r="H19" s="202"/>
      <c r="I19" s="216"/>
      <c r="J19" s="202"/>
      <c r="K19" s="216"/>
      <c r="L19" s="202"/>
      <c r="M19" s="202"/>
      <c r="N19" s="202"/>
      <c r="O19" s="216"/>
      <c r="P19" s="202"/>
    </row>
    <row r="20" spans="1:16" ht="20.45" customHeight="1" x14ac:dyDescent="0.25">
      <c r="A20" s="57" t="s">
        <v>172</v>
      </c>
      <c r="F20" s="184">
        <v>222000000</v>
      </c>
      <c r="G20" s="185"/>
      <c r="H20" s="184">
        <v>0</v>
      </c>
      <c r="I20" s="185"/>
      <c r="J20" s="184">
        <v>20000000</v>
      </c>
      <c r="K20" s="185"/>
      <c r="L20" s="184">
        <f>122061863-N20</f>
        <v>69661863</v>
      </c>
      <c r="M20" s="255"/>
      <c r="N20" s="184">
        <v>52400000</v>
      </c>
      <c r="O20" s="108"/>
      <c r="P20" s="222">
        <f>SUM(F20:N20)</f>
        <v>364061863</v>
      </c>
    </row>
    <row r="21" spans="1:16" ht="20.45" customHeight="1" x14ac:dyDescent="0.25">
      <c r="A21" s="57" t="s">
        <v>171</v>
      </c>
      <c r="F21" s="73"/>
      <c r="G21" s="108"/>
      <c r="H21" s="73"/>
      <c r="I21" s="108"/>
      <c r="J21" s="73"/>
      <c r="K21" s="108"/>
      <c r="L21" s="73"/>
      <c r="M21" s="202"/>
      <c r="N21" s="73"/>
      <c r="O21" s="108"/>
      <c r="P21" s="73"/>
    </row>
    <row r="22" spans="1:16" ht="20.45" customHeight="1" x14ac:dyDescent="0.25">
      <c r="A22" s="57"/>
      <c r="B22" s="11" t="s">
        <v>113</v>
      </c>
      <c r="C22" s="11"/>
      <c r="D22" s="12">
        <v>15</v>
      </c>
      <c r="E22" s="11"/>
      <c r="F22" s="13">
        <v>78000000</v>
      </c>
      <c r="G22" s="108"/>
      <c r="H22" s="13">
        <v>1290897469</v>
      </c>
      <c r="I22" s="108"/>
      <c r="J22" s="73">
        <v>0</v>
      </c>
      <c r="K22" s="108"/>
      <c r="L22" s="73">
        <v>0</v>
      </c>
      <c r="M22" s="202"/>
      <c r="N22" s="73">
        <v>0</v>
      </c>
      <c r="O22" s="108"/>
      <c r="P22" s="222">
        <f>SUM(F22:N22)</f>
        <v>1368897469</v>
      </c>
    </row>
    <row r="23" spans="1:16" ht="20.45" customHeight="1" x14ac:dyDescent="0.25">
      <c r="A23" s="57"/>
      <c r="B23" s="11" t="s">
        <v>214</v>
      </c>
      <c r="C23" s="11"/>
      <c r="D23" s="12">
        <v>17</v>
      </c>
      <c r="E23" s="11"/>
      <c r="F23" s="13">
        <v>0</v>
      </c>
      <c r="G23" s="108"/>
      <c r="H23" s="13">
        <v>0</v>
      </c>
      <c r="I23" s="108"/>
      <c r="J23" s="73">
        <v>10000000</v>
      </c>
      <c r="K23" s="108"/>
      <c r="L23" s="73">
        <v>-10000000</v>
      </c>
      <c r="M23" s="202"/>
      <c r="N23" s="73">
        <v>0</v>
      </c>
      <c r="O23" s="108"/>
      <c r="P23" s="73">
        <f>SUM(F23:L23)</f>
        <v>0</v>
      </c>
    </row>
    <row r="24" spans="1:16" ht="20.45" customHeight="1" x14ac:dyDescent="0.25">
      <c r="A24" s="57"/>
      <c r="B24" s="11" t="s">
        <v>213</v>
      </c>
      <c r="C24" s="11"/>
      <c r="D24" s="12">
        <v>18</v>
      </c>
      <c r="E24" s="11"/>
      <c r="F24" s="13">
        <v>0</v>
      </c>
      <c r="G24" s="108"/>
      <c r="H24" s="13">
        <v>0</v>
      </c>
      <c r="I24" s="108"/>
      <c r="J24" s="73">
        <v>0</v>
      </c>
      <c r="K24" s="108"/>
      <c r="L24" s="73">
        <v>-89999100</v>
      </c>
      <c r="M24" s="202"/>
      <c r="N24" s="73">
        <v>0</v>
      </c>
      <c r="O24" s="108"/>
      <c r="P24" s="222">
        <f>SUM(F24:N24)</f>
        <v>-89999100</v>
      </c>
    </row>
    <row r="25" spans="1:16" ht="20.45" customHeight="1" x14ac:dyDescent="0.25">
      <c r="A25" s="57"/>
      <c r="B25" s="208" t="s">
        <v>236</v>
      </c>
      <c r="C25" s="154"/>
      <c r="D25" s="12"/>
      <c r="E25" s="11"/>
      <c r="F25" s="13"/>
      <c r="G25" s="108"/>
      <c r="H25" s="13"/>
      <c r="I25" s="108"/>
      <c r="J25" s="73"/>
      <c r="K25" s="108"/>
      <c r="L25" s="73"/>
      <c r="M25" s="202"/>
      <c r="N25" s="73"/>
      <c r="O25" s="108"/>
      <c r="P25" s="73"/>
    </row>
    <row r="26" spans="1:16" ht="20.45" customHeight="1" x14ac:dyDescent="0.25">
      <c r="B26" s="208"/>
      <c r="C26" s="208" t="s">
        <v>237</v>
      </c>
      <c r="D26" s="72">
        <v>7</v>
      </c>
      <c r="F26" s="222">
        <v>0</v>
      </c>
      <c r="G26" s="240"/>
      <c r="H26" s="222">
        <v>0</v>
      </c>
      <c r="I26" s="240"/>
      <c r="J26" s="222">
        <v>0</v>
      </c>
      <c r="K26" s="240"/>
      <c r="L26" s="222">
        <v>25696200</v>
      </c>
      <c r="M26" s="251"/>
      <c r="N26" s="222">
        <v>-25696200</v>
      </c>
      <c r="O26" s="240"/>
      <c r="P26" s="222">
        <f>SUM(F26:N26)</f>
        <v>0</v>
      </c>
    </row>
    <row r="27" spans="1:16" ht="20.45" customHeight="1" x14ac:dyDescent="0.25">
      <c r="A27" s="57"/>
      <c r="B27" s="62" t="s">
        <v>110</v>
      </c>
      <c r="C27" s="11"/>
      <c r="D27" s="12"/>
      <c r="E27" s="11"/>
      <c r="F27" s="79">
        <v>0</v>
      </c>
      <c r="G27" s="108"/>
      <c r="H27" s="79">
        <v>0</v>
      </c>
      <c r="I27" s="108"/>
      <c r="J27" s="79">
        <v>0</v>
      </c>
      <c r="K27" s="108"/>
      <c r="L27" s="79">
        <v>121899729</v>
      </c>
      <c r="M27" s="251"/>
      <c r="N27" s="79">
        <v>12820200</v>
      </c>
      <c r="O27" s="108"/>
      <c r="P27" s="79">
        <f>SUM(F27:N27)</f>
        <v>134719929</v>
      </c>
    </row>
    <row r="28" spans="1:16" ht="6" customHeight="1" x14ac:dyDescent="0.25">
      <c r="A28" s="57"/>
      <c r="F28" s="73"/>
      <c r="G28" s="108"/>
      <c r="H28" s="73"/>
      <c r="I28" s="108"/>
      <c r="J28" s="73"/>
      <c r="K28" s="108"/>
      <c r="L28" s="73"/>
      <c r="M28" s="202"/>
      <c r="N28" s="73"/>
      <c r="O28" s="108"/>
      <c r="P28" s="73"/>
    </row>
    <row r="29" spans="1:16" ht="20.45" customHeight="1" thickBot="1" x14ac:dyDescent="0.3">
      <c r="A29" s="1" t="s">
        <v>207</v>
      </c>
      <c r="F29" s="113">
        <f>SUM(F20:F27)</f>
        <v>300000000</v>
      </c>
      <c r="G29" s="108"/>
      <c r="H29" s="113">
        <f>SUM(H20:H27)</f>
        <v>1290897469</v>
      </c>
      <c r="I29" s="108"/>
      <c r="J29" s="113">
        <f>SUM(J20:J27)</f>
        <v>30000000</v>
      </c>
      <c r="K29" s="108"/>
      <c r="L29" s="113">
        <f>SUM(L20:L27)</f>
        <v>117258692</v>
      </c>
      <c r="M29" s="251"/>
      <c r="N29" s="113">
        <f>SUM(N20:N27)</f>
        <v>39524000</v>
      </c>
      <c r="O29" s="108"/>
      <c r="P29" s="113">
        <f>SUM(P20:P27)</f>
        <v>1777680161</v>
      </c>
    </row>
    <row r="30" spans="1:16" ht="15.75" customHeight="1" thickTop="1" x14ac:dyDescent="0.25">
      <c r="F30" s="88"/>
      <c r="G30" s="110"/>
      <c r="H30" s="110"/>
      <c r="I30" s="110"/>
      <c r="J30" s="74"/>
      <c r="K30" s="99"/>
      <c r="L30" s="74"/>
      <c r="M30" s="202"/>
      <c r="N30" s="74"/>
      <c r="O30" s="110"/>
      <c r="P30" s="74"/>
    </row>
    <row r="33" spans="1:16" ht="21.6" customHeight="1" x14ac:dyDescent="0.25">
      <c r="L33" s="82"/>
    </row>
    <row r="34" spans="1:16" ht="21.6" customHeight="1" x14ac:dyDescent="0.25">
      <c r="L34" s="82"/>
    </row>
    <row r="35" spans="1:16" ht="21.95" customHeight="1" x14ac:dyDescent="0.25">
      <c r="A35" s="233" t="str">
        <f>'T 9'!A46</f>
        <v>หมายเหตุประกอบข้อมูลทางการเงินเป็นส่วนหนึ่งของข้อมูลทางการเงินระหว่างกาลนี้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44"/>
      <c r="N35" s="244"/>
      <c r="O35" s="233"/>
      <c r="P35" s="233"/>
    </row>
  </sheetData>
  <mergeCells count="3">
    <mergeCell ref="F5:P5"/>
    <mergeCell ref="J6:L6"/>
    <mergeCell ref="F6:H6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EA0-0817-46B8-83C3-DCB1B512EE63}">
  <dimension ref="A1:J149"/>
  <sheetViews>
    <sheetView tabSelected="1" topLeftCell="A52" zoomScale="107" zoomScaleNormal="85" zoomScaleSheetLayoutView="100" workbookViewId="0">
      <selection activeCell="A113" sqref="A113"/>
    </sheetView>
  </sheetViews>
  <sheetFormatPr defaultColWidth="14.42578125" defaultRowHeight="21.6" customHeight="1" x14ac:dyDescent="0.25"/>
  <cols>
    <col min="1" max="1" width="45.7109375" style="237" customWidth="1"/>
    <col min="2" max="2" width="7.42578125" style="237" customWidth="1"/>
    <col min="3" max="3" width="0.7109375" style="237" customWidth="1"/>
    <col min="4" max="4" width="13.42578125" style="187" customWidth="1"/>
    <col min="5" max="5" width="0.7109375" style="237" customWidth="1"/>
    <col min="6" max="6" width="13.42578125" style="187" customWidth="1"/>
    <col min="7" max="7" width="0.7109375" style="237" customWidth="1"/>
    <col min="8" max="8" width="13.42578125" style="187" customWidth="1"/>
    <col min="9" max="9" width="0.7109375" style="237" customWidth="1"/>
    <col min="10" max="10" width="13.42578125" style="187" customWidth="1"/>
    <col min="11" max="16384" width="14.42578125" style="237"/>
  </cols>
  <sheetData>
    <row r="1" spans="1:10" ht="20.100000000000001" customHeight="1" x14ac:dyDescent="0.25">
      <c r="A1" s="114" t="str">
        <f>'T2-4'!A1</f>
        <v>บริษัท เทิร์นคีย์ คอมมูนิเคชั่น เซอร์วิส จำกัด (มหาชน)</v>
      </c>
      <c r="B1" s="114"/>
      <c r="C1" s="114"/>
      <c r="D1" s="115"/>
      <c r="E1" s="116"/>
      <c r="F1" s="115"/>
      <c r="G1" s="116"/>
      <c r="H1" s="115"/>
      <c r="I1" s="116"/>
      <c r="J1" s="115"/>
    </row>
    <row r="2" spans="1:10" ht="20.100000000000001" customHeight="1" x14ac:dyDescent="0.25">
      <c r="A2" s="274" t="s">
        <v>118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0.100000000000001" customHeight="1" x14ac:dyDescent="0.25">
      <c r="A3" s="273" t="s">
        <v>205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0" ht="18.95" customHeight="1" x14ac:dyDescent="0.25">
      <c r="A4" s="117"/>
      <c r="B4" s="117"/>
      <c r="C4" s="117"/>
      <c r="D4" s="115"/>
      <c r="E4" s="116"/>
      <c r="F4" s="115"/>
      <c r="G4" s="116"/>
      <c r="H4" s="115"/>
      <c r="I4" s="116"/>
      <c r="J4" s="115"/>
    </row>
    <row r="5" spans="1:10" ht="18.95" customHeight="1" x14ac:dyDescent="0.25">
      <c r="A5" s="114"/>
      <c r="B5" s="118"/>
      <c r="C5" s="114"/>
      <c r="D5" s="271" t="s">
        <v>2</v>
      </c>
      <c r="E5" s="272"/>
      <c r="F5" s="272"/>
      <c r="G5" s="116"/>
      <c r="H5" s="271" t="s">
        <v>3</v>
      </c>
      <c r="I5" s="272"/>
      <c r="J5" s="272"/>
    </row>
    <row r="6" spans="1:10" ht="18.95" customHeight="1" x14ac:dyDescent="0.25">
      <c r="A6" s="114"/>
      <c r="B6" s="118"/>
      <c r="C6" s="114"/>
      <c r="D6" s="115" t="s">
        <v>4</v>
      </c>
      <c r="E6" s="119"/>
      <c r="F6" s="115" t="s">
        <v>4</v>
      </c>
      <c r="G6" s="116"/>
      <c r="H6" s="115" t="s">
        <v>4</v>
      </c>
      <c r="I6" s="119"/>
      <c r="J6" s="115" t="s">
        <v>4</v>
      </c>
    </row>
    <row r="7" spans="1:10" ht="18.95" customHeight="1" x14ac:dyDescent="0.25">
      <c r="A7" s="114"/>
      <c r="B7" s="118"/>
      <c r="C7" s="114"/>
      <c r="D7" s="115" t="s">
        <v>203</v>
      </c>
      <c r="E7" s="116"/>
      <c r="F7" s="115" t="s">
        <v>203</v>
      </c>
      <c r="G7" s="116"/>
      <c r="H7" s="115" t="s">
        <v>203</v>
      </c>
      <c r="I7" s="116"/>
      <c r="J7" s="115" t="s">
        <v>203</v>
      </c>
    </row>
    <row r="8" spans="1:10" ht="18.95" customHeight="1" x14ac:dyDescent="0.25">
      <c r="A8" s="114"/>
      <c r="B8" s="118"/>
      <c r="C8" s="114"/>
      <c r="D8" s="4" t="s">
        <v>170</v>
      </c>
      <c r="E8" s="9"/>
      <c r="F8" s="4" t="s">
        <v>7</v>
      </c>
      <c r="G8" s="9"/>
      <c r="H8" s="4" t="s">
        <v>170</v>
      </c>
      <c r="I8" s="9"/>
      <c r="J8" s="4" t="s">
        <v>7</v>
      </c>
    </row>
    <row r="9" spans="1:10" ht="18.95" customHeight="1" x14ac:dyDescent="0.25">
      <c r="A9" s="114"/>
      <c r="B9" s="120" t="s">
        <v>8</v>
      </c>
      <c r="C9" s="114"/>
      <c r="D9" s="121" t="s">
        <v>9</v>
      </c>
      <c r="E9" s="116"/>
      <c r="F9" s="121" t="s">
        <v>9</v>
      </c>
      <c r="G9" s="116"/>
      <c r="H9" s="121" t="s">
        <v>9</v>
      </c>
      <c r="I9" s="116"/>
      <c r="J9" s="121" t="s">
        <v>9</v>
      </c>
    </row>
    <row r="10" spans="1:10" ht="8.1" customHeight="1" x14ac:dyDescent="0.25">
      <c r="A10" s="114"/>
      <c r="B10" s="118"/>
      <c r="C10" s="114"/>
      <c r="D10" s="122"/>
      <c r="E10" s="116"/>
      <c r="F10" s="115"/>
      <c r="G10" s="116"/>
      <c r="H10" s="122"/>
      <c r="I10" s="116"/>
      <c r="J10" s="115"/>
    </row>
    <row r="11" spans="1:10" ht="18.95" customHeight="1" x14ac:dyDescent="0.25">
      <c r="A11" s="123" t="s">
        <v>119</v>
      </c>
      <c r="B11" s="118"/>
      <c r="C11" s="114"/>
      <c r="D11" s="122"/>
      <c r="E11" s="116"/>
      <c r="F11" s="115"/>
      <c r="G11" s="116"/>
      <c r="H11" s="122"/>
      <c r="I11" s="116"/>
      <c r="J11" s="115"/>
    </row>
    <row r="12" spans="1:10" ht="18.95" customHeight="1" x14ac:dyDescent="0.25">
      <c r="A12" s="124" t="s">
        <v>83</v>
      </c>
      <c r="B12" s="118"/>
      <c r="C12" s="114"/>
      <c r="D12" s="125">
        <v>149900161</v>
      </c>
      <c r="E12" s="126"/>
      <c r="F12" s="127">
        <v>191388114</v>
      </c>
      <c r="G12" s="126"/>
      <c r="H12" s="125">
        <v>153156341</v>
      </c>
      <c r="I12" s="126"/>
      <c r="J12" s="127">
        <v>190770037</v>
      </c>
    </row>
    <row r="13" spans="1:10" ht="18.95" customHeight="1" x14ac:dyDescent="0.25">
      <c r="A13" s="128" t="s">
        <v>120</v>
      </c>
      <c r="B13" s="118"/>
      <c r="C13" s="114"/>
      <c r="D13" s="122"/>
      <c r="E13" s="116"/>
      <c r="F13" s="115"/>
      <c r="G13" s="129"/>
      <c r="H13" s="125"/>
      <c r="I13" s="116"/>
      <c r="J13" s="127"/>
    </row>
    <row r="14" spans="1:10" ht="18.95" customHeight="1" x14ac:dyDescent="0.25">
      <c r="A14" s="128" t="s">
        <v>121</v>
      </c>
      <c r="B14" s="130">
        <v>11</v>
      </c>
      <c r="C14" s="114"/>
      <c r="D14" s="125">
        <v>5850124</v>
      </c>
      <c r="E14" s="126"/>
      <c r="F14" s="127">
        <v>4130633</v>
      </c>
      <c r="G14" s="126"/>
      <c r="H14" s="125">
        <v>3697495</v>
      </c>
      <c r="I14" s="126"/>
      <c r="J14" s="127">
        <v>3866700</v>
      </c>
    </row>
    <row r="15" spans="1:10" ht="18.95" customHeight="1" x14ac:dyDescent="0.25">
      <c r="A15" s="237" t="s">
        <v>122</v>
      </c>
      <c r="B15" s="130">
        <v>12</v>
      </c>
      <c r="C15" s="114"/>
      <c r="D15" s="125">
        <v>859818</v>
      </c>
      <c r="E15" s="126"/>
      <c r="F15" s="127">
        <v>2093949</v>
      </c>
      <c r="G15" s="126"/>
      <c r="H15" s="125">
        <v>1802929</v>
      </c>
      <c r="I15" s="126"/>
      <c r="J15" s="127">
        <v>2093949</v>
      </c>
    </row>
    <row r="16" spans="1:10" ht="18.95" customHeight="1" x14ac:dyDescent="0.25">
      <c r="A16" s="128" t="s">
        <v>123</v>
      </c>
      <c r="B16" s="130">
        <v>11</v>
      </c>
      <c r="C16" s="114"/>
      <c r="D16" s="125">
        <v>548806</v>
      </c>
      <c r="E16" s="126"/>
      <c r="F16" s="127">
        <v>489301</v>
      </c>
      <c r="G16" s="126"/>
      <c r="H16" s="125">
        <v>400907</v>
      </c>
      <c r="I16" s="126"/>
      <c r="J16" s="127">
        <v>335608</v>
      </c>
    </row>
    <row r="17" spans="1:10" ht="18.95" customHeight="1" x14ac:dyDescent="0.25">
      <c r="A17" s="128" t="s">
        <v>227</v>
      </c>
      <c r="B17" s="130"/>
      <c r="C17" s="114"/>
      <c r="D17" s="125">
        <v>0</v>
      </c>
      <c r="E17" s="126"/>
      <c r="F17" s="127">
        <v>-897913</v>
      </c>
      <c r="G17" s="126"/>
      <c r="H17" s="125">
        <v>0</v>
      </c>
      <c r="I17" s="126"/>
      <c r="J17" s="127">
        <v>-897913</v>
      </c>
    </row>
    <row r="18" spans="1:10" ht="18.95" customHeight="1" x14ac:dyDescent="0.25">
      <c r="A18" s="128" t="s">
        <v>124</v>
      </c>
      <c r="B18" s="130">
        <v>14</v>
      </c>
      <c r="C18" s="114"/>
      <c r="D18" s="125">
        <v>699428</v>
      </c>
      <c r="E18" s="126"/>
      <c r="F18" s="127">
        <v>2119660</v>
      </c>
      <c r="G18" s="126"/>
      <c r="H18" s="125">
        <v>699428</v>
      </c>
      <c r="I18" s="126"/>
      <c r="J18" s="127">
        <v>2119660</v>
      </c>
    </row>
    <row r="19" spans="1:10" ht="18.95" customHeight="1" x14ac:dyDescent="0.25">
      <c r="A19" s="128" t="s">
        <v>125</v>
      </c>
      <c r="B19" s="130">
        <v>14</v>
      </c>
      <c r="C19" s="114"/>
      <c r="D19" s="125">
        <v>-3040311</v>
      </c>
      <c r="E19" s="126"/>
      <c r="F19" s="127">
        <v>-187177</v>
      </c>
      <c r="G19" s="126"/>
      <c r="H19" s="125">
        <v>-3040311</v>
      </c>
      <c r="I19" s="126"/>
      <c r="J19" s="127">
        <v>-187177</v>
      </c>
    </row>
    <row r="20" spans="1:10" ht="18.95" customHeight="1" x14ac:dyDescent="0.25">
      <c r="A20" s="131" t="s">
        <v>216</v>
      </c>
      <c r="B20" s="130"/>
      <c r="C20" s="114"/>
      <c r="D20" s="125">
        <v>7322</v>
      </c>
      <c r="E20" s="126"/>
      <c r="F20" s="127">
        <v>18945</v>
      </c>
      <c r="G20" s="126"/>
      <c r="H20" s="125">
        <v>0</v>
      </c>
      <c r="I20" s="126"/>
      <c r="J20" s="127">
        <v>18945</v>
      </c>
    </row>
    <row r="21" spans="1:10" ht="18.95" customHeight="1" x14ac:dyDescent="0.25">
      <c r="A21" s="131" t="s">
        <v>217</v>
      </c>
      <c r="B21" s="130"/>
      <c r="C21" s="114"/>
      <c r="D21" s="125">
        <v>58129</v>
      </c>
      <c r="E21" s="126"/>
      <c r="F21" s="127">
        <v>0</v>
      </c>
      <c r="G21" s="126"/>
      <c r="H21" s="125">
        <v>58129</v>
      </c>
      <c r="I21" s="126"/>
      <c r="J21" s="127">
        <v>0</v>
      </c>
    </row>
    <row r="22" spans="1:10" ht="18.95" customHeight="1" x14ac:dyDescent="0.25">
      <c r="A22" s="128" t="s">
        <v>126</v>
      </c>
      <c r="B22" s="118"/>
      <c r="C22" s="114"/>
      <c r="D22" s="125">
        <v>-618080</v>
      </c>
      <c r="E22" s="126"/>
      <c r="F22" s="127">
        <v>-191306</v>
      </c>
      <c r="G22" s="132"/>
      <c r="H22" s="125">
        <v>-1061329</v>
      </c>
      <c r="I22" s="126"/>
      <c r="J22" s="127">
        <v>-604561</v>
      </c>
    </row>
    <row r="23" spans="1:10" ht="18.95" customHeight="1" x14ac:dyDescent="0.25">
      <c r="A23" s="128" t="s">
        <v>127</v>
      </c>
      <c r="B23" s="118"/>
      <c r="C23" s="114"/>
      <c r="D23" s="125">
        <v>9337236</v>
      </c>
      <c r="E23" s="126"/>
      <c r="F23" s="127">
        <v>12317509</v>
      </c>
      <c r="G23" s="132"/>
      <c r="H23" s="125">
        <v>8748462</v>
      </c>
      <c r="I23" s="126"/>
      <c r="J23" s="127">
        <v>12118641</v>
      </c>
    </row>
    <row r="24" spans="1:10" ht="18.95" customHeight="1" x14ac:dyDescent="0.25">
      <c r="A24" s="128" t="s">
        <v>219</v>
      </c>
      <c r="B24" s="118"/>
      <c r="C24" s="114"/>
      <c r="D24" s="125">
        <v>-120000</v>
      </c>
      <c r="E24" s="126"/>
      <c r="F24" s="127">
        <v>0</v>
      </c>
      <c r="G24" s="132"/>
      <c r="H24" s="125">
        <v>-120000</v>
      </c>
      <c r="I24" s="126"/>
      <c r="J24" s="127">
        <v>0</v>
      </c>
    </row>
    <row r="25" spans="1:10" ht="18.95" customHeight="1" x14ac:dyDescent="0.25">
      <c r="A25" s="128" t="s">
        <v>226</v>
      </c>
      <c r="B25" s="130">
        <v>10.199999999999999</v>
      </c>
      <c r="C25" s="114"/>
      <c r="D25" s="125">
        <v>-752896</v>
      </c>
      <c r="E25" s="126"/>
      <c r="F25" s="127">
        <v>0</v>
      </c>
      <c r="G25" s="132"/>
      <c r="H25" s="125">
        <v>0</v>
      </c>
      <c r="I25" s="126"/>
      <c r="J25" s="127">
        <v>0</v>
      </c>
    </row>
    <row r="26" spans="1:10" ht="18.95" customHeight="1" x14ac:dyDescent="0.25">
      <c r="A26" s="128" t="s">
        <v>128</v>
      </c>
      <c r="B26" s="118"/>
      <c r="C26" s="114"/>
      <c r="D26" s="125">
        <v>4096439</v>
      </c>
      <c r="E26" s="126"/>
      <c r="F26" s="127">
        <v>2494781</v>
      </c>
      <c r="G26" s="132"/>
      <c r="H26" s="125">
        <v>1981999</v>
      </c>
      <c r="I26" s="126"/>
      <c r="J26" s="127">
        <v>1614091</v>
      </c>
    </row>
    <row r="27" spans="1:10" ht="18.95" customHeight="1" x14ac:dyDescent="0.25">
      <c r="A27" s="237" t="s">
        <v>129</v>
      </c>
      <c r="B27" s="130"/>
      <c r="C27" s="114"/>
      <c r="D27" s="125"/>
      <c r="E27" s="126"/>
      <c r="F27" s="127"/>
      <c r="G27" s="126"/>
      <c r="H27" s="125"/>
      <c r="I27" s="126"/>
      <c r="J27" s="127"/>
    </row>
    <row r="28" spans="1:10" ht="18.95" customHeight="1" x14ac:dyDescent="0.25">
      <c r="A28" s="237" t="s">
        <v>130</v>
      </c>
      <c r="B28" s="130"/>
      <c r="C28" s="114"/>
      <c r="D28" s="125">
        <v>0</v>
      </c>
      <c r="E28" s="126"/>
      <c r="F28" s="127">
        <v>-319148</v>
      </c>
      <c r="G28" s="126"/>
      <c r="H28" s="125">
        <v>0</v>
      </c>
      <c r="I28" s="126"/>
      <c r="J28" s="127">
        <v>-319148</v>
      </c>
    </row>
    <row r="29" spans="1:10" ht="18.95" customHeight="1" x14ac:dyDescent="0.25">
      <c r="A29" s="237" t="s">
        <v>131</v>
      </c>
      <c r="B29" s="118"/>
      <c r="C29" s="114"/>
      <c r="D29" s="125"/>
      <c r="E29" s="126"/>
      <c r="F29" s="127"/>
      <c r="G29" s="132"/>
      <c r="H29" s="125"/>
      <c r="I29" s="126"/>
      <c r="J29" s="127"/>
    </row>
    <row r="30" spans="1:10" ht="18.95" customHeight="1" x14ac:dyDescent="0.25">
      <c r="A30" s="128" t="s">
        <v>132</v>
      </c>
      <c r="B30" s="118"/>
      <c r="C30" s="114"/>
      <c r="D30" s="125">
        <v>-102939052</v>
      </c>
      <c r="E30" s="116"/>
      <c r="F30" s="127">
        <v>-421991863</v>
      </c>
      <c r="G30" s="133"/>
      <c r="H30" s="125">
        <v>-117294969</v>
      </c>
      <c r="I30" s="116"/>
      <c r="J30" s="127">
        <v>-342369416</v>
      </c>
    </row>
    <row r="31" spans="1:10" ht="18.95" customHeight="1" x14ac:dyDescent="0.25">
      <c r="A31" s="237" t="s">
        <v>133</v>
      </c>
      <c r="D31" s="125">
        <v>-187521127</v>
      </c>
      <c r="F31" s="127">
        <v>39108042</v>
      </c>
      <c r="H31" s="125">
        <v>-182583688</v>
      </c>
      <c r="J31" s="127">
        <v>-15267011</v>
      </c>
    </row>
    <row r="32" spans="1:10" ht="18.95" customHeight="1" x14ac:dyDescent="0.25">
      <c r="A32" s="128" t="s">
        <v>134</v>
      </c>
      <c r="B32" s="118"/>
      <c r="C32" s="114"/>
      <c r="D32" s="125">
        <v>11799</v>
      </c>
      <c r="E32" s="116"/>
      <c r="F32" s="127">
        <v>-3786049</v>
      </c>
      <c r="G32" s="133"/>
      <c r="H32" s="125">
        <v>-2776532</v>
      </c>
      <c r="I32" s="116"/>
      <c r="J32" s="127">
        <v>-1788689</v>
      </c>
    </row>
    <row r="33" spans="1:10" ht="18.95" customHeight="1" x14ac:dyDescent="0.25">
      <c r="A33" s="128" t="s">
        <v>135</v>
      </c>
      <c r="B33" s="118"/>
      <c r="C33" s="114"/>
      <c r="D33" s="125">
        <v>-860538</v>
      </c>
      <c r="E33" s="116"/>
      <c r="F33" s="127">
        <v>-24693045</v>
      </c>
      <c r="G33" s="133"/>
      <c r="H33" s="125">
        <v>-1140536</v>
      </c>
      <c r="I33" s="116"/>
      <c r="J33" s="127">
        <v>-18765566</v>
      </c>
    </row>
    <row r="34" spans="1:10" ht="18.95" customHeight="1" x14ac:dyDescent="0.25">
      <c r="A34" s="237" t="s">
        <v>136</v>
      </c>
      <c r="B34" s="118"/>
      <c r="C34" s="114"/>
      <c r="D34" s="125">
        <v>-5713235</v>
      </c>
      <c r="E34" s="116"/>
      <c r="F34" s="127">
        <v>-12553905</v>
      </c>
      <c r="G34" s="133"/>
      <c r="H34" s="125">
        <v>-3989536</v>
      </c>
      <c r="I34" s="116"/>
      <c r="J34" s="127">
        <v>-10830206</v>
      </c>
    </row>
    <row r="35" spans="1:10" ht="18.95" customHeight="1" x14ac:dyDescent="0.25">
      <c r="A35" s="237" t="s">
        <v>218</v>
      </c>
      <c r="B35" s="118"/>
      <c r="C35" s="114"/>
      <c r="D35" s="125">
        <v>9452876</v>
      </c>
      <c r="E35" s="116"/>
      <c r="F35" s="127">
        <v>0</v>
      </c>
      <c r="G35" s="133"/>
      <c r="H35" s="125">
        <v>9452876</v>
      </c>
      <c r="I35" s="116"/>
      <c r="J35" s="127">
        <v>0</v>
      </c>
    </row>
    <row r="36" spans="1:10" ht="18.95" customHeight="1" x14ac:dyDescent="0.25">
      <c r="A36" s="128" t="s">
        <v>137</v>
      </c>
      <c r="B36" s="118"/>
      <c r="C36" s="114"/>
      <c r="D36" s="125">
        <v>598314</v>
      </c>
      <c r="E36" s="116"/>
      <c r="F36" s="127">
        <v>553351</v>
      </c>
      <c r="G36" s="133"/>
      <c r="H36" s="125">
        <v>598316</v>
      </c>
      <c r="I36" s="116"/>
      <c r="J36" s="127">
        <v>708348</v>
      </c>
    </row>
    <row r="37" spans="1:10" ht="18.95" customHeight="1" x14ac:dyDescent="0.25">
      <c r="A37" s="128" t="s">
        <v>138</v>
      </c>
      <c r="B37" s="118"/>
      <c r="C37" s="114"/>
      <c r="D37" s="125">
        <v>-10722733</v>
      </c>
      <c r="E37" s="116"/>
      <c r="F37" s="127">
        <v>-149686300</v>
      </c>
      <c r="G37" s="133"/>
      <c r="H37" s="125">
        <v>-3936671</v>
      </c>
      <c r="I37" s="116"/>
      <c r="J37" s="127">
        <v>-168028598</v>
      </c>
    </row>
    <row r="38" spans="1:10" ht="18.95" customHeight="1" x14ac:dyDescent="0.25">
      <c r="A38" s="237" t="s">
        <v>139</v>
      </c>
      <c r="B38" s="118"/>
      <c r="C38" s="114"/>
      <c r="D38" s="125">
        <v>-59662802</v>
      </c>
      <c r="E38" s="116"/>
      <c r="F38" s="127">
        <v>-30465313</v>
      </c>
      <c r="G38" s="133"/>
      <c r="H38" s="125">
        <v>-59662802</v>
      </c>
      <c r="I38" s="116"/>
      <c r="J38" s="127">
        <v>-30465313</v>
      </c>
    </row>
    <row r="39" spans="1:10" ht="18.95" customHeight="1" x14ac:dyDescent="0.25">
      <c r="A39" s="237" t="s">
        <v>140</v>
      </c>
      <c r="B39" s="130">
        <v>14</v>
      </c>
      <c r="C39" s="114"/>
      <c r="D39" s="125">
        <v>-1674639</v>
      </c>
      <c r="E39" s="116"/>
      <c r="F39" s="127">
        <v>-985560</v>
      </c>
      <c r="G39" s="133"/>
      <c r="H39" s="125">
        <v>-1674639</v>
      </c>
      <c r="I39" s="116"/>
      <c r="J39" s="127">
        <v>-985560</v>
      </c>
    </row>
    <row r="40" spans="1:10" ht="18.95" customHeight="1" x14ac:dyDescent="0.25">
      <c r="A40" s="128" t="s">
        <v>141</v>
      </c>
      <c r="B40" s="118"/>
      <c r="C40" s="114"/>
      <c r="D40" s="125">
        <v>-38130753</v>
      </c>
      <c r="E40" s="116"/>
      <c r="F40" s="127">
        <v>22219859</v>
      </c>
      <c r="G40" s="133"/>
      <c r="H40" s="125">
        <v>-36651449</v>
      </c>
      <c r="I40" s="116"/>
      <c r="J40" s="127">
        <v>16552712</v>
      </c>
    </row>
    <row r="41" spans="1:10" ht="18.95" customHeight="1" x14ac:dyDescent="0.25">
      <c r="A41" s="237" t="s">
        <v>142</v>
      </c>
      <c r="B41" s="118"/>
      <c r="C41" s="114"/>
      <c r="D41" s="125">
        <v>-34106776</v>
      </c>
      <c r="E41" s="116"/>
      <c r="F41" s="127">
        <v>-49825871</v>
      </c>
      <c r="G41" s="133"/>
      <c r="H41" s="125">
        <v>-34106776</v>
      </c>
      <c r="I41" s="116"/>
      <c r="J41" s="127">
        <v>-49825871</v>
      </c>
    </row>
    <row r="42" spans="1:10" ht="18.95" customHeight="1" x14ac:dyDescent="0.25">
      <c r="A42" s="128" t="s">
        <v>143</v>
      </c>
      <c r="B42" s="118"/>
      <c r="C42" s="114"/>
      <c r="D42" s="134">
        <v>-1201853</v>
      </c>
      <c r="E42" s="126"/>
      <c r="F42" s="135">
        <v>-209200</v>
      </c>
      <c r="G42" s="132"/>
      <c r="H42" s="134">
        <v>-881100</v>
      </c>
      <c r="I42" s="126"/>
      <c r="J42" s="135">
        <v>-169200</v>
      </c>
    </row>
    <row r="43" spans="1:10" ht="8.1" customHeight="1" x14ac:dyDescent="0.25">
      <c r="A43" s="128"/>
      <c r="B43" s="118"/>
      <c r="C43" s="114"/>
      <c r="D43" s="122"/>
      <c r="E43" s="116"/>
      <c r="F43" s="115"/>
      <c r="G43" s="133"/>
      <c r="H43" s="125"/>
      <c r="I43" s="116"/>
      <c r="J43" s="127"/>
    </row>
    <row r="44" spans="1:10" ht="18.95" customHeight="1" x14ac:dyDescent="0.25">
      <c r="A44" s="236" t="s">
        <v>228</v>
      </c>
      <c r="B44" s="118"/>
      <c r="C44" s="114"/>
      <c r="D44" s="125">
        <f>SUM(D12:D43)</f>
        <v>-265644343</v>
      </c>
      <c r="E44" s="116"/>
      <c r="F44" s="127">
        <f>SUM(F12:F43)</f>
        <v>-418858506</v>
      </c>
      <c r="G44" s="129"/>
      <c r="H44" s="136">
        <f>SUM(H12:H43)</f>
        <v>-268323456</v>
      </c>
      <c r="I44" s="116"/>
      <c r="J44" s="137">
        <f>SUM(J12:J43)</f>
        <v>-410305538</v>
      </c>
    </row>
    <row r="45" spans="1:10" ht="18.95" customHeight="1" x14ac:dyDescent="0.25">
      <c r="A45" s="128" t="s">
        <v>144</v>
      </c>
      <c r="B45" s="118"/>
      <c r="C45" s="114"/>
      <c r="D45" s="125">
        <v>-9576787</v>
      </c>
      <c r="E45" s="126"/>
      <c r="F45" s="127">
        <v>-9945497</v>
      </c>
      <c r="G45" s="126"/>
      <c r="H45" s="125">
        <v>-8988013</v>
      </c>
      <c r="I45" s="138"/>
      <c r="J45" s="127">
        <v>-9746629</v>
      </c>
    </row>
    <row r="46" spans="1:10" ht="18.95" customHeight="1" x14ac:dyDescent="0.25">
      <c r="A46" s="128" t="s">
        <v>145</v>
      </c>
      <c r="B46" s="130"/>
      <c r="C46" s="114"/>
      <c r="D46" s="134">
        <v>-20211927</v>
      </c>
      <c r="E46" s="126"/>
      <c r="F46" s="135">
        <v>-26653985</v>
      </c>
      <c r="G46" s="132"/>
      <c r="H46" s="134">
        <v>-16679677</v>
      </c>
      <c r="I46" s="126"/>
      <c r="J46" s="135">
        <v>-24571084</v>
      </c>
    </row>
    <row r="47" spans="1:10" ht="8.1" customHeight="1" x14ac:dyDescent="0.25">
      <c r="A47" s="128"/>
      <c r="B47" s="118"/>
      <c r="C47" s="114"/>
      <c r="D47" s="122"/>
      <c r="E47" s="116"/>
      <c r="F47" s="115"/>
      <c r="G47" s="129"/>
      <c r="H47" s="125"/>
      <c r="I47" s="116"/>
      <c r="J47" s="127"/>
    </row>
    <row r="48" spans="1:10" ht="18.95" customHeight="1" x14ac:dyDescent="0.25">
      <c r="A48" s="236" t="s">
        <v>192</v>
      </c>
      <c r="B48" s="118"/>
      <c r="C48" s="114"/>
      <c r="D48" s="139">
        <f>SUM(D44:D47)</f>
        <v>-295433057</v>
      </c>
      <c r="E48" s="116"/>
      <c r="F48" s="140">
        <f>SUM(F44:F47)</f>
        <v>-455457988</v>
      </c>
      <c r="G48" s="129"/>
      <c r="H48" s="139">
        <f>SUM(H44:H47)</f>
        <v>-293991146</v>
      </c>
      <c r="I48" s="116"/>
      <c r="J48" s="140">
        <f>SUM(J44:J47)</f>
        <v>-444623251</v>
      </c>
    </row>
    <row r="49" spans="1:10" ht="18.95" customHeight="1" x14ac:dyDescent="0.25">
      <c r="A49" s="124"/>
      <c r="B49" s="118"/>
      <c r="C49" s="114"/>
      <c r="D49" s="137"/>
      <c r="E49" s="116"/>
      <c r="F49" s="137"/>
      <c r="G49" s="129"/>
      <c r="H49" s="137"/>
      <c r="I49" s="116"/>
      <c r="J49" s="137"/>
    </row>
    <row r="50" spans="1:10" s="239" customFormat="1" ht="18.95" customHeight="1" x14ac:dyDescent="0.25">
      <c r="A50" s="124"/>
      <c r="B50" s="118"/>
      <c r="C50" s="114"/>
      <c r="D50" s="137"/>
      <c r="E50" s="116"/>
      <c r="F50" s="137"/>
      <c r="G50" s="129"/>
      <c r="H50" s="137"/>
      <c r="I50" s="116"/>
      <c r="J50" s="137"/>
    </row>
    <row r="51" spans="1:10" ht="18.95" customHeight="1" x14ac:dyDescent="0.25">
      <c r="A51" s="124"/>
      <c r="B51" s="118"/>
      <c r="C51" s="114"/>
      <c r="D51" s="137"/>
      <c r="E51" s="116"/>
      <c r="F51" s="137"/>
      <c r="G51" s="129"/>
      <c r="H51" s="137"/>
      <c r="I51" s="116"/>
      <c r="J51" s="137"/>
    </row>
    <row r="52" spans="1:10" ht="12.75" customHeight="1" x14ac:dyDescent="0.25">
      <c r="A52" s="124"/>
      <c r="B52" s="118"/>
      <c r="C52" s="114"/>
      <c r="D52" s="137"/>
      <c r="E52" s="116"/>
      <c r="F52" s="137"/>
      <c r="G52" s="129"/>
      <c r="H52" s="137"/>
      <c r="I52" s="116"/>
      <c r="J52" s="137"/>
    </row>
    <row r="53" spans="1:10" ht="21.95" customHeight="1" x14ac:dyDescent="0.25">
      <c r="A53" s="276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53" s="276"/>
      <c r="C53" s="276"/>
      <c r="D53" s="276"/>
      <c r="E53" s="276"/>
      <c r="F53" s="276"/>
      <c r="G53" s="276"/>
      <c r="H53" s="276"/>
      <c r="I53" s="276"/>
      <c r="J53" s="276"/>
    </row>
    <row r="54" spans="1:10" ht="21.6" customHeight="1" x14ac:dyDescent="0.25">
      <c r="A54" s="114" t="str">
        <f>A1</f>
        <v>บริษัท เทิร์นคีย์ คอมมูนิเคชั่น เซอร์วิส จำกัด (มหาชน)</v>
      </c>
      <c r="B54" s="114"/>
      <c r="C54" s="114"/>
      <c r="D54" s="115"/>
      <c r="E54" s="116"/>
      <c r="F54" s="115"/>
      <c r="G54" s="116"/>
      <c r="H54" s="115"/>
      <c r="I54" s="116"/>
      <c r="J54" s="115"/>
    </row>
    <row r="55" spans="1:10" ht="21.6" customHeight="1" x14ac:dyDescent="0.25">
      <c r="A55" s="274" t="s">
        <v>146</v>
      </c>
      <c r="B55" s="275"/>
      <c r="C55" s="275"/>
      <c r="D55" s="275"/>
      <c r="E55" s="275"/>
      <c r="F55" s="275"/>
      <c r="G55" s="275"/>
      <c r="H55" s="275"/>
      <c r="I55" s="275"/>
      <c r="J55" s="275"/>
    </row>
    <row r="56" spans="1:10" ht="21.6" customHeight="1" x14ac:dyDescent="0.25">
      <c r="A56" s="273" t="s">
        <v>205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ht="21.6" customHeight="1" x14ac:dyDescent="0.25">
      <c r="A57" s="117"/>
      <c r="B57" s="117"/>
      <c r="C57" s="117"/>
      <c r="D57" s="115"/>
      <c r="E57" s="116"/>
      <c r="F57" s="115"/>
      <c r="G57" s="116"/>
      <c r="H57" s="115"/>
      <c r="I57" s="116"/>
      <c r="J57" s="115"/>
    </row>
    <row r="58" spans="1:10" ht="21.6" customHeight="1" x14ac:dyDescent="0.25">
      <c r="A58" s="114"/>
      <c r="B58" s="118"/>
      <c r="C58" s="114"/>
      <c r="D58" s="271" t="s">
        <v>2</v>
      </c>
      <c r="E58" s="272"/>
      <c r="F58" s="272"/>
      <c r="G58" s="119"/>
      <c r="H58" s="271" t="s">
        <v>3</v>
      </c>
      <c r="I58" s="272"/>
      <c r="J58" s="272"/>
    </row>
    <row r="59" spans="1:10" ht="21.6" customHeight="1" x14ac:dyDescent="0.25">
      <c r="A59" s="114"/>
      <c r="B59" s="118"/>
      <c r="C59" s="114"/>
      <c r="D59" s="115" t="s">
        <v>4</v>
      </c>
      <c r="E59" s="116"/>
      <c r="F59" s="115" t="s">
        <v>4</v>
      </c>
      <c r="G59" s="116"/>
      <c r="H59" s="115" t="s">
        <v>4</v>
      </c>
      <c r="I59" s="116"/>
      <c r="J59" s="115" t="s">
        <v>4</v>
      </c>
    </row>
    <row r="60" spans="1:10" ht="21.6" customHeight="1" x14ac:dyDescent="0.25">
      <c r="A60" s="114"/>
      <c r="B60" s="118"/>
      <c r="C60" s="114"/>
      <c r="D60" s="115" t="s">
        <v>203</v>
      </c>
      <c r="E60" s="116"/>
      <c r="F60" s="115" t="s">
        <v>203</v>
      </c>
      <c r="G60" s="116"/>
      <c r="H60" s="115" t="s">
        <v>203</v>
      </c>
      <c r="I60" s="116"/>
      <c r="J60" s="115" t="s">
        <v>203</v>
      </c>
    </row>
    <row r="61" spans="1:10" ht="21.6" customHeight="1" x14ac:dyDescent="0.25">
      <c r="A61" s="114"/>
      <c r="B61" s="118"/>
      <c r="C61" s="114"/>
      <c r="D61" s="4" t="s">
        <v>170</v>
      </c>
      <c r="E61" s="9"/>
      <c r="F61" s="4" t="s">
        <v>7</v>
      </c>
      <c r="G61" s="9"/>
      <c r="H61" s="4" t="s">
        <v>170</v>
      </c>
      <c r="I61" s="9"/>
      <c r="J61" s="4" t="s">
        <v>7</v>
      </c>
    </row>
    <row r="62" spans="1:10" ht="21.6" customHeight="1" x14ac:dyDescent="0.25">
      <c r="A62" s="114"/>
      <c r="B62" s="120" t="s">
        <v>8</v>
      </c>
      <c r="C62" s="114"/>
      <c r="D62" s="121" t="s">
        <v>9</v>
      </c>
      <c r="E62" s="116"/>
      <c r="F62" s="121" t="s">
        <v>9</v>
      </c>
      <c r="G62" s="116"/>
      <c r="H62" s="121" t="s">
        <v>9</v>
      </c>
      <c r="I62" s="116"/>
      <c r="J62" s="121" t="s">
        <v>9</v>
      </c>
    </row>
    <row r="63" spans="1:10" ht="8.1" customHeight="1" x14ac:dyDescent="0.25">
      <c r="A63" s="114"/>
      <c r="B63" s="118"/>
      <c r="C63" s="114"/>
      <c r="D63" s="122"/>
      <c r="E63" s="116"/>
      <c r="F63" s="115"/>
      <c r="G63" s="116"/>
      <c r="H63" s="122"/>
      <c r="I63" s="116"/>
      <c r="J63" s="115"/>
    </row>
    <row r="64" spans="1:10" ht="21.6" customHeight="1" x14ac:dyDescent="0.25">
      <c r="A64" s="123" t="s">
        <v>147</v>
      </c>
      <c r="B64" s="118"/>
      <c r="C64" s="114"/>
      <c r="D64" s="122"/>
      <c r="E64" s="116"/>
      <c r="F64" s="115"/>
      <c r="G64" s="116"/>
      <c r="H64" s="122"/>
      <c r="I64" s="116"/>
      <c r="J64" s="115"/>
    </row>
    <row r="65" spans="1:10" ht="20.100000000000001" customHeight="1" x14ac:dyDescent="0.25">
      <c r="A65" s="237" t="s">
        <v>148</v>
      </c>
      <c r="B65" s="118"/>
      <c r="C65" s="114"/>
      <c r="D65" s="125"/>
      <c r="E65" s="141"/>
      <c r="F65" s="127"/>
      <c r="G65" s="141"/>
      <c r="H65" s="125"/>
      <c r="I65" s="141"/>
      <c r="J65" s="127"/>
    </row>
    <row r="66" spans="1:10" ht="20.100000000000001" customHeight="1" x14ac:dyDescent="0.25">
      <c r="A66" s="237" t="s">
        <v>149</v>
      </c>
      <c r="B66" s="118"/>
      <c r="C66" s="114"/>
      <c r="D66" s="125">
        <v>-30720</v>
      </c>
      <c r="E66" s="141"/>
      <c r="F66" s="127">
        <v>-96046</v>
      </c>
      <c r="G66" s="141"/>
      <c r="H66" s="125">
        <v>-30720</v>
      </c>
      <c r="I66" s="141"/>
      <c r="J66" s="127">
        <v>-96046</v>
      </c>
    </row>
    <row r="67" spans="1:10" ht="20.100000000000001" customHeight="1" x14ac:dyDescent="0.25">
      <c r="A67" s="128" t="s">
        <v>229</v>
      </c>
      <c r="B67" s="130">
        <v>10.199999999999999</v>
      </c>
      <c r="C67" s="114"/>
      <c r="D67" s="125">
        <v>0</v>
      </c>
      <c r="E67" s="141"/>
      <c r="F67" s="127">
        <v>0</v>
      </c>
      <c r="G67" s="141"/>
      <c r="H67" s="125">
        <v>-24500000</v>
      </c>
      <c r="I67" s="141"/>
      <c r="J67" s="127">
        <v>0</v>
      </c>
    </row>
    <row r="68" spans="1:10" ht="20.100000000000001" customHeight="1" x14ac:dyDescent="0.25">
      <c r="A68" s="128" t="s">
        <v>220</v>
      </c>
      <c r="B68" s="130">
        <v>10.199999999999999</v>
      </c>
      <c r="C68" s="114"/>
      <c r="D68" s="125">
        <v>-2880000</v>
      </c>
      <c r="E68" s="141"/>
      <c r="F68" s="127">
        <v>0</v>
      </c>
      <c r="G68" s="141"/>
      <c r="H68" s="125">
        <v>0</v>
      </c>
      <c r="I68" s="141"/>
      <c r="J68" s="127">
        <v>0</v>
      </c>
    </row>
    <row r="69" spans="1:10" ht="21.6" customHeight="1" x14ac:dyDescent="0.25">
      <c r="A69" s="128" t="s">
        <v>150</v>
      </c>
      <c r="B69" s="118"/>
      <c r="C69" s="114"/>
      <c r="D69" s="125">
        <v>-22613367</v>
      </c>
      <c r="E69" s="116"/>
      <c r="F69" s="127">
        <v>-21826241</v>
      </c>
      <c r="G69" s="129"/>
      <c r="H69" s="125">
        <v>-20465733</v>
      </c>
      <c r="I69" s="116"/>
      <c r="J69" s="127">
        <v>-6563792</v>
      </c>
    </row>
    <row r="70" spans="1:10" ht="21.6" customHeight="1" x14ac:dyDescent="0.25">
      <c r="A70" s="128" t="s">
        <v>152</v>
      </c>
      <c r="B70" s="130"/>
      <c r="C70" s="114"/>
      <c r="D70" s="125">
        <v>-592371</v>
      </c>
      <c r="E70" s="116"/>
      <c r="F70" s="127">
        <v>-300500</v>
      </c>
      <c r="G70" s="129"/>
      <c r="H70" s="125">
        <v>-192010</v>
      </c>
      <c r="I70" s="116"/>
      <c r="J70" s="127">
        <v>-266000</v>
      </c>
    </row>
    <row r="71" spans="1:10" ht="21.6" customHeight="1" x14ac:dyDescent="0.25">
      <c r="A71" s="128" t="s">
        <v>221</v>
      </c>
      <c r="B71" s="130"/>
      <c r="C71" s="114"/>
      <c r="D71" s="125"/>
      <c r="E71" s="116"/>
      <c r="F71" s="127"/>
      <c r="G71" s="129"/>
      <c r="H71" s="125"/>
      <c r="I71" s="116"/>
      <c r="J71" s="127"/>
    </row>
    <row r="72" spans="1:10" ht="21.6" customHeight="1" x14ac:dyDescent="0.25">
      <c r="A72" s="128" t="s">
        <v>222</v>
      </c>
      <c r="B72" s="130">
        <v>7</v>
      </c>
      <c r="C72" s="114"/>
      <c r="D72" s="125">
        <v>40070250</v>
      </c>
      <c r="E72" s="116"/>
      <c r="F72" s="127">
        <v>0</v>
      </c>
      <c r="G72" s="129"/>
      <c r="H72" s="125">
        <v>40070250</v>
      </c>
      <c r="I72" s="116"/>
      <c r="J72" s="127">
        <v>0</v>
      </c>
    </row>
    <row r="73" spans="1:10" ht="21.6" customHeight="1" x14ac:dyDescent="0.25">
      <c r="A73" s="128" t="s">
        <v>151</v>
      </c>
      <c r="B73" s="118"/>
      <c r="C73" s="114"/>
      <c r="D73" s="125">
        <v>3769</v>
      </c>
      <c r="E73" s="116"/>
      <c r="F73" s="127">
        <v>0</v>
      </c>
      <c r="G73" s="129"/>
      <c r="H73" s="125">
        <v>0</v>
      </c>
      <c r="I73" s="116"/>
      <c r="J73" s="127">
        <v>0</v>
      </c>
    </row>
    <row r="74" spans="1:10" ht="21.6" customHeight="1" x14ac:dyDescent="0.25">
      <c r="A74" s="237" t="s">
        <v>153</v>
      </c>
      <c r="B74" s="130">
        <v>21.3</v>
      </c>
      <c r="C74" s="114"/>
      <c r="D74" s="125">
        <v>0</v>
      </c>
      <c r="E74" s="116"/>
      <c r="F74" s="127">
        <v>0</v>
      </c>
      <c r="G74" s="129"/>
      <c r="H74" s="125">
        <v>-6000000</v>
      </c>
      <c r="I74" s="116"/>
      <c r="J74" s="127">
        <v>-4400000</v>
      </c>
    </row>
    <row r="75" spans="1:10" ht="21.6" customHeight="1" x14ac:dyDescent="0.25">
      <c r="A75" s="237" t="s">
        <v>154</v>
      </c>
      <c r="B75" s="130">
        <v>21.3</v>
      </c>
      <c r="D75" s="125">
        <v>0</v>
      </c>
      <c r="F75" s="127">
        <v>0</v>
      </c>
      <c r="H75" s="125">
        <v>2000000</v>
      </c>
      <c r="J75" s="127">
        <v>29400000</v>
      </c>
    </row>
    <row r="76" spans="1:10" ht="21.6" customHeight="1" x14ac:dyDescent="0.25">
      <c r="A76" s="128" t="s">
        <v>199</v>
      </c>
      <c r="B76" s="118"/>
      <c r="C76" s="114"/>
      <c r="D76" s="125">
        <v>-145710000</v>
      </c>
      <c r="E76" s="116"/>
      <c r="F76" s="127">
        <v>130569097</v>
      </c>
      <c r="G76" s="129"/>
      <c r="H76" s="125">
        <v>-145710000</v>
      </c>
      <c r="I76" s="116"/>
      <c r="J76" s="127">
        <v>130569097</v>
      </c>
    </row>
    <row r="77" spans="1:10" ht="21.6" customHeight="1" x14ac:dyDescent="0.25">
      <c r="A77" s="128" t="s">
        <v>155</v>
      </c>
      <c r="B77" s="118"/>
      <c r="C77" s="114"/>
      <c r="D77" s="226">
        <v>586107</v>
      </c>
      <c r="E77" s="227"/>
      <c r="F77" s="228">
        <v>227733</v>
      </c>
      <c r="G77" s="229"/>
      <c r="H77" s="226">
        <v>590452</v>
      </c>
      <c r="I77" s="227"/>
      <c r="J77" s="228">
        <v>1746262</v>
      </c>
    </row>
    <row r="78" spans="1:10" ht="21.6" customHeight="1" x14ac:dyDescent="0.25">
      <c r="A78" s="128" t="s">
        <v>223</v>
      </c>
      <c r="B78" s="118"/>
      <c r="C78" s="114"/>
      <c r="D78" s="142">
        <v>120000</v>
      </c>
      <c r="E78" s="116"/>
      <c r="F78" s="143">
        <v>0</v>
      </c>
      <c r="G78" s="129"/>
      <c r="H78" s="142">
        <v>120000</v>
      </c>
      <c r="I78" s="116"/>
      <c r="J78" s="143">
        <v>0</v>
      </c>
    </row>
    <row r="79" spans="1:10" ht="8.1" customHeight="1" x14ac:dyDescent="0.25">
      <c r="A79" s="128"/>
      <c r="B79" s="118"/>
      <c r="C79" s="114"/>
      <c r="D79" s="122"/>
      <c r="E79" s="116"/>
      <c r="F79" s="115"/>
      <c r="G79" s="129"/>
      <c r="H79" s="125"/>
      <c r="I79" s="116"/>
      <c r="J79" s="127"/>
    </row>
    <row r="80" spans="1:10" ht="21.6" customHeight="1" x14ac:dyDescent="0.25">
      <c r="A80" s="236" t="s">
        <v>193</v>
      </c>
      <c r="B80" s="118"/>
      <c r="C80" s="114"/>
      <c r="D80" s="139">
        <f>SUM(D65:D78)</f>
        <v>-131046332</v>
      </c>
      <c r="E80" s="116"/>
      <c r="F80" s="140">
        <f>SUM(F65:F78)</f>
        <v>108574043</v>
      </c>
      <c r="G80" s="129"/>
      <c r="H80" s="139">
        <f>SUM(H65:H78)</f>
        <v>-154117761</v>
      </c>
      <c r="I80" s="116"/>
      <c r="J80" s="140">
        <f>SUM(J65:J78)</f>
        <v>150389521</v>
      </c>
    </row>
    <row r="81" spans="1:10" ht="21.6" customHeight="1" x14ac:dyDescent="0.25">
      <c r="A81" s="124"/>
      <c r="B81" s="118"/>
      <c r="C81" s="114"/>
      <c r="D81" s="144"/>
      <c r="E81" s="116"/>
      <c r="F81" s="137"/>
      <c r="G81" s="129"/>
      <c r="H81" s="144"/>
      <c r="I81" s="116"/>
      <c r="J81" s="137"/>
    </row>
    <row r="82" spans="1:10" ht="21.6" customHeight="1" x14ac:dyDescent="0.25">
      <c r="A82" s="236" t="s">
        <v>156</v>
      </c>
      <c r="B82" s="118"/>
      <c r="C82" s="114"/>
      <c r="D82" s="125"/>
      <c r="E82" s="116"/>
      <c r="F82" s="127"/>
      <c r="G82" s="129"/>
      <c r="H82" s="125"/>
      <c r="I82" s="116"/>
      <c r="J82" s="127"/>
    </row>
    <row r="83" spans="1:10" ht="8.1" customHeight="1" x14ac:dyDescent="0.25">
      <c r="A83" s="124"/>
      <c r="B83" s="118"/>
      <c r="C83" s="114"/>
      <c r="D83" s="125"/>
      <c r="E83" s="116"/>
      <c r="F83" s="127"/>
      <c r="G83" s="129"/>
      <c r="H83" s="125"/>
      <c r="I83" s="116"/>
      <c r="J83" s="127"/>
    </row>
    <row r="84" spans="1:10" ht="21.6" customHeight="1" x14ac:dyDescent="0.25">
      <c r="A84" s="124" t="s">
        <v>157</v>
      </c>
      <c r="B84" s="130"/>
      <c r="C84" s="114"/>
      <c r="D84" s="125">
        <v>20600000</v>
      </c>
      <c r="E84" s="116"/>
      <c r="F84" s="127">
        <v>487055753</v>
      </c>
      <c r="G84" s="129"/>
      <c r="H84" s="125">
        <v>0</v>
      </c>
      <c r="I84" s="116"/>
      <c r="J84" s="127">
        <v>462255202</v>
      </c>
    </row>
    <row r="85" spans="1:10" ht="21.6" customHeight="1" x14ac:dyDescent="0.25">
      <c r="A85" s="124" t="s">
        <v>158</v>
      </c>
      <c r="B85" s="130"/>
      <c r="C85" s="114"/>
      <c r="D85" s="125">
        <v>-111614918</v>
      </c>
      <c r="E85" s="116"/>
      <c r="F85" s="127">
        <v>-197870106</v>
      </c>
      <c r="G85" s="129"/>
      <c r="H85" s="125">
        <v>-94979045</v>
      </c>
      <c r="I85" s="116"/>
      <c r="J85" s="127">
        <v>-186987440</v>
      </c>
    </row>
    <row r="86" spans="1:10" ht="21.6" customHeight="1" x14ac:dyDescent="0.25">
      <c r="A86" s="237" t="s">
        <v>159</v>
      </c>
      <c r="B86" s="130"/>
      <c r="D86" s="125">
        <v>0</v>
      </c>
      <c r="F86" s="127">
        <v>23319323</v>
      </c>
      <c r="H86" s="125">
        <v>0</v>
      </c>
      <c r="J86" s="127">
        <v>0</v>
      </c>
    </row>
    <row r="87" spans="1:10" ht="21.6" customHeight="1" x14ac:dyDescent="0.25">
      <c r="A87" s="124" t="s">
        <v>191</v>
      </c>
      <c r="B87" s="130">
        <v>13.3</v>
      </c>
      <c r="D87" s="125">
        <v>-53642500</v>
      </c>
      <c r="F87" s="127" t="s">
        <v>190</v>
      </c>
      <c r="H87" s="125">
        <v>-50000000</v>
      </c>
      <c r="J87" s="127" t="s">
        <v>190</v>
      </c>
    </row>
    <row r="88" spans="1:10" ht="21.6" customHeight="1" x14ac:dyDescent="0.25">
      <c r="A88" s="124" t="s">
        <v>160</v>
      </c>
      <c r="B88" s="130"/>
      <c r="C88" s="114"/>
      <c r="D88" s="125">
        <v>-656962</v>
      </c>
      <c r="E88" s="116"/>
      <c r="F88" s="127">
        <v>-1827263</v>
      </c>
      <c r="G88" s="129"/>
      <c r="H88" s="125">
        <v>-1323251</v>
      </c>
      <c r="I88" s="116"/>
      <c r="J88" s="127">
        <v>-1827263</v>
      </c>
    </row>
    <row r="89" spans="1:10" ht="21.6" customHeight="1" x14ac:dyDescent="0.25">
      <c r="A89" s="237" t="s">
        <v>161</v>
      </c>
      <c r="B89" s="130">
        <v>15</v>
      </c>
      <c r="D89" s="125">
        <v>1404000000</v>
      </c>
      <c r="F89" s="127">
        <v>22000000</v>
      </c>
      <c r="H89" s="125">
        <v>1404000000</v>
      </c>
      <c r="J89" s="127">
        <v>22000000</v>
      </c>
    </row>
    <row r="90" spans="1:10" ht="21.6" customHeight="1" x14ac:dyDescent="0.25">
      <c r="A90" s="237" t="s">
        <v>200</v>
      </c>
      <c r="B90" s="130"/>
      <c r="D90" s="125">
        <v>-43878164</v>
      </c>
      <c r="F90" s="127" t="s">
        <v>190</v>
      </c>
      <c r="H90" s="125">
        <v>-43878164</v>
      </c>
      <c r="J90" s="127" t="s">
        <v>190</v>
      </c>
    </row>
    <row r="91" spans="1:10" ht="21.6" customHeight="1" x14ac:dyDescent="0.25">
      <c r="A91" s="237" t="s">
        <v>224</v>
      </c>
      <c r="B91" s="130">
        <v>18</v>
      </c>
      <c r="D91" s="125">
        <v>-89999100</v>
      </c>
      <c r="F91" s="127">
        <v>0</v>
      </c>
      <c r="H91" s="125">
        <v>-89999100</v>
      </c>
      <c r="J91" s="127">
        <v>0</v>
      </c>
    </row>
    <row r="92" spans="1:10" ht="21.6" customHeight="1" x14ac:dyDescent="0.25">
      <c r="A92" s="237" t="s">
        <v>162</v>
      </c>
      <c r="B92" s="130"/>
      <c r="C92" s="114"/>
      <c r="D92" s="125"/>
      <c r="E92" s="116"/>
      <c r="F92" s="127"/>
      <c r="G92" s="129"/>
      <c r="H92" s="125"/>
      <c r="I92" s="116"/>
      <c r="J92" s="127"/>
    </row>
    <row r="93" spans="1:10" ht="21.6" customHeight="1" x14ac:dyDescent="0.25">
      <c r="A93" s="237" t="s">
        <v>163</v>
      </c>
      <c r="B93" s="130"/>
      <c r="C93" s="114"/>
      <c r="D93" s="142">
        <v>7500</v>
      </c>
      <c r="E93" s="116"/>
      <c r="F93" s="143">
        <v>617500</v>
      </c>
      <c r="G93" s="129"/>
      <c r="H93" s="142">
        <v>0</v>
      </c>
      <c r="I93" s="116"/>
      <c r="J93" s="143">
        <v>0</v>
      </c>
    </row>
    <row r="94" spans="1:10" ht="8.1" customHeight="1" x14ac:dyDescent="0.25">
      <c r="A94" s="128"/>
      <c r="B94" s="130"/>
      <c r="C94" s="114"/>
      <c r="D94" s="122"/>
      <c r="E94" s="116"/>
      <c r="F94" s="115"/>
      <c r="G94" s="129"/>
      <c r="H94" s="125"/>
      <c r="I94" s="116"/>
      <c r="J94" s="127"/>
    </row>
    <row r="95" spans="1:10" ht="21.6" customHeight="1" x14ac:dyDescent="0.25">
      <c r="A95" s="236" t="s">
        <v>194</v>
      </c>
      <c r="B95" s="130"/>
      <c r="C95" s="114"/>
      <c r="D95" s="139">
        <f>SUM(D84:D93)</f>
        <v>1124815856</v>
      </c>
      <c r="E95" s="116"/>
      <c r="F95" s="140">
        <f>SUM(F84:F93)</f>
        <v>333295207</v>
      </c>
      <c r="G95" s="129"/>
      <c r="H95" s="139">
        <f>SUM(H84:H93)</f>
        <v>1123820440</v>
      </c>
      <c r="I95" s="116"/>
      <c r="J95" s="140">
        <f>SUM(J84:J93)</f>
        <v>295440499</v>
      </c>
    </row>
    <row r="96" spans="1:10" ht="21.6" customHeight="1" x14ac:dyDescent="0.25">
      <c r="A96" s="236"/>
      <c r="B96" s="130"/>
      <c r="C96" s="114"/>
      <c r="D96" s="115"/>
      <c r="E96" s="116"/>
      <c r="F96" s="115"/>
      <c r="G96" s="116"/>
      <c r="H96" s="115"/>
      <c r="I96" s="116"/>
      <c r="J96" s="115"/>
    </row>
    <row r="97" spans="1:10" ht="21.6" customHeight="1" x14ac:dyDescent="0.25">
      <c r="A97" s="236"/>
      <c r="B97" s="130"/>
      <c r="C97" s="114"/>
      <c r="D97" s="115"/>
      <c r="E97" s="116"/>
      <c r="F97" s="115"/>
      <c r="G97" s="116"/>
      <c r="H97" s="115"/>
      <c r="I97" s="116"/>
      <c r="J97" s="115"/>
    </row>
    <row r="98" spans="1:10" ht="21.6" customHeight="1" x14ac:dyDescent="0.25">
      <c r="A98" s="236"/>
      <c r="B98" s="130"/>
      <c r="C98" s="114"/>
      <c r="D98" s="115"/>
      <c r="E98" s="116"/>
      <c r="F98" s="115"/>
      <c r="G98" s="116"/>
      <c r="H98" s="115"/>
      <c r="I98" s="116"/>
      <c r="J98" s="115"/>
    </row>
    <row r="99" spans="1:10" ht="21.6" customHeight="1" x14ac:dyDescent="0.25">
      <c r="A99" s="236"/>
      <c r="B99" s="130"/>
      <c r="C99" s="114"/>
      <c r="D99" s="115"/>
      <c r="E99" s="116"/>
      <c r="F99" s="115"/>
      <c r="G99" s="116"/>
      <c r="H99" s="115"/>
      <c r="I99" s="116"/>
      <c r="J99" s="115"/>
    </row>
    <row r="100" spans="1:10" ht="15" customHeight="1" x14ac:dyDescent="0.25">
      <c r="A100" s="236"/>
      <c r="B100" s="130"/>
      <c r="C100" s="114"/>
      <c r="D100" s="115"/>
      <c r="E100" s="116"/>
      <c r="F100" s="115"/>
      <c r="G100" s="116"/>
      <c r="H100" s="115"/>
      <c r="I100" s="116"/>
      <c r="J100" s="115"/>
    </row>
    <row r="101" spans="1:10" ht="21.95" customHeight="1" x14ac:dyDescent="0.25">
      <c r="A101" s="235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101" s="120"/>
      <c r="C101" s="145"/>
      <c r="D101" s="121"/>
      <c r="E101" s="146"/>
      <c r="F101" s="121"/>
      <c r="G101" s="146"/>
      <c r="H101" s="121"/>
      <c r="I101" s="146"/>
      <c r="J101" s="121"/>
    </row>
    <row r="102" spans="1:10" ht="21.6" customHeight="1" x14ac:dyDescent="0.25">
      <c r="A102" s="114" t="str">
        <f>A54</f>
        <v>บริษัท เทิร์นคีย์ คอมมูนิเคชั่น เซอร์วิส จำกัด (มหาชน)</v>
      </c>
      <c r="B102" s="114"/>
      <c r="C102" s="114"/>
      <c r="D102" s="115"/>
      <c r="E102" s="116"/>
      <c r="F102" s="115"/>
      <c r="G102" s="116"/>
      <c r="H102" s="115"/>
      <c r="I102" s="116"/>
      <c r="J102" s="115"/>
    </row>
    <row r="103" spans="1:10" ht="21.6" customHeight="1" x14ac:dyDescent="0.25">
      <c r="A103" s="274" t="s">
        <v>146</v>
      </c>
      <c r="B103" s="275"/>
      <c r="C103" s="275"/>
      <c r="D103" s="275"/>
      <c r="E103" s="275"/>
      <c r="F103" s="275"/>
      <c r="G103" s="275"/>
      <c r="H103" s="275"/>
      <c r="I103" s="275"/>
      <c r="J103" s="275"/>
    </row>
    <row r="104" spans="1:10" ht="21.6" customHeight="1" x14ac:dyDescent="0.25">
      <c r="A104" s="273" t="s">
        <v>205</v>
      </c>
      <c r="B104" s="272"/>
      <c r="C104" s="272"/>
      <c r="D104" s="272"/>
      <c r="E104" s="272"/>
      <c r="F104" s="272"/>
      <c r="G104" s="272"/>
      <c r="H104" s="272"/>
      <c r="I104" s="272"/>
      <c r="J104" s="272"/>
    </row>
    <row r="105" spans="1:10" ht="21.6" customHeight="1" x14ac:dyDescent="0.25">
      <c r="A105" s="117"/>
      <c r="B105" s="117"/>
      <c r="C105" s="117"/>
      <c r="D105" s="115"/>
      <c r="E105" s="116"/>
      <c r="F105" s="115"/>
      <c r="G105" s="116"/>
      <c r="H105" s="115"/>
      <c r="I105" s="116"/>
      <c r="J105" s="115"/>
    </row>
    <row r="106" spans="1:10" ht="21.6" customHeight="1" x14ac:dyDescent="0.25">
      <c r="A106" s="114"/>
      <c r="B106" s="118"/>
      <c r="C106" s="114"/>
      <c r="D106" s="271" t="s">
        <v>2</v>
      </c>
      <c r="E106" s="272"/>
      <c r="F106" s="272"/>
      <c r="G106" s="116"/>
      <c r="H106" s="271" t="s">
        <v>3</v>
      </c>
      <c r="I106" s="272"/>
      <c r="J106" s="272"/>
    </row>
    <row r="107" spans="1:10" ht="21.6" customHeight="1" x14ac:dyDescent="0.25">
      <c r="A107" s="114"/>
      <c r="B107" s="118"/>
      <c r="C107" s="114"/>
      <c r="D107" s="115" t="s">
        <v>4</v>
      </c>
      <c r="E107" s="116"/>
      <c r="F107" s="115" t="s">
        <v>4</v>
      </c>
      <c r="G107" s="116"/>
      <c r="H107" s="147" t="s">
        <v>4</v>
      </c>
      <c r="I107" s="119"/>
      <c r="J107" s="147" t="s">
        <v>4</v>
      </c>
    </row>
    <row r="108" spans="1:10" ht="21.6" customHeight="1" x14ac:dyDescent="0.25">
      <c r="A108" s="114"/>
      <c r="B108" s="118"/>
      <c r="C108" s="114"/>
      <c r="D108" s="115" t="s">
        <v>203</v>
      </c>
      <c r="E108" s="116"/>
      <c r="F108" s="115" t="s">
        <v>203</v>
      </c>
      <c r="G108" s="116"/>
      <c r="H108" s="115" t="s">
        <v>203</v>
      </c>
      <c r="I108" s="116"/>
      <c r="J108" s="115" t="s">
        <v>203</v>
      </c>
    </row>
    <row r="109" spans="1:10" ht="21.6" customHeight="1" x14ac:dyDescent="0.25">
      <c r="A109" s="114"/>
      <c r="B109" s="118"/>
      <c r="C109" s="114"/>
      <c r="D109" s="4" t="s">
        <v>170</v>
      </c>
      <c r="E109" s="9"/>
      <c r="F109" s="4" t="s">
        <v>7</v>
      </c>
      <c r="G109" s="9"/>
      <c r="H109" s="4" t="s">
        <v>170</v>
      </c>
      <c r="I109" s="9"/>
      <c r="J109" s="4" t="s">
        <v>7</v>
      </c>
    </row>
    <row r="110" spans="1:10" ht="21.6" customHeight="1" x14ac:dyDescent="0.25">
      <c r="A110" s="114"/>
      <c r="B110" s="118"/>
      <c r="C110" s="114"/>
      <c r="D110" s="121" t="s">
        <v>9</v>
      </c>
      <c r="E110" s="116"/>
      <c r="F110" s="121" t="s">
        <v>9</v>
      </c>
      <c r="G110" s="116"/>
      <c r="H110" s="121" t="s">
        <v>9</v>
      </c>
      <c r="I110" s="116"/>
      <c r="J110" s="121" t="s">
        <v>9</v>
      </c>
    </row>
    <row r="111" spans="1:10" ht="8.1" customHeight="1" x14ac:dyDescent="0.25">
      <c r="A111" s="114"/>
      <c r="B111" s="118"/>
      <c r="C111" s="114"/>
      <c r="D111" s="122"/>
      <c r="E111" s="116"/>
      <c r="F111" s="115"/>
      <c r="G111" s="116"/>
      <c r="H111" s="122"/>
      <c r="I111" s="116"/>
      <c r="J111" s="115"/>
    </row>
    <row r="112" spans="1:10" ht="21.6" customHeight="1" x14ac:dyDescent="0.25">
      <c r="A112" s="114" t="s">
        <v>195</v>
      </c>
      <c r="B112" s="118"/>
      <c r="C112" s="114"/>
      <c r="D112" s="148">
        <f>SUM(D95,D80,D48)</f>
        <v>698336467</v>
      </c>
      <c r="E112" s="141"/>
      <c r="F112" s="127">
        <f>SUM(F95,F80,F48)</f>
        <v>-13588738</v>
      </c>
      <c r="G112" s="141"/>
      <c r="H112" s="148">
        <f>SUM(H95,H80,H48)</f>
        <v>675711533</v>
      </c>
      <c r="I112" s="141"/>
      <c r="J112" s="127">
        <f>SUM(J95,J80,J48)</f>
        <v>1206769</v>
      </c>
    </row>
    <row r="113" spans="1:10" ht="21.6" customHeight="1" x14ac:dyDescent="0.25">
      <c r="A113" s="124" t="s">
        <v>164</v>
      </c>
      <c r="B113" s="118"/>
      <c r="C113" s="114"/>
      <c r="D113" s="134">
        <v>56801334</v>
      </c>
      <c r="E113" s="116"/>
      <c r="F113" s="135">
        <v>249868838</v>
      </c>
      <c r="G113" s="129"/>
      <c r="H113" s="134">
        <v>55515997</v>
      </c>
      <c r="I113" s="116"/>
      <c r="J113" s="135">
        <v>221916165</v>
      </c>
    </row>
    <row r="114" spans="1:10" ht="8.1" customHeight="1" x14ac:dyDescent="0.25">
      <c r="A114" s="124"/>
      <c r="B114" s="118"/>
      <c r="C114" s="114"/>
      <c r="D114" s="122"/>
      <c r="E114" s="116"/>
      <c r="F114" s="115"/>
      <c r="G114" s="129"/>
      <c r="H114" s="125"/>
      <c r="I114" s="116"/>
      <c r="J114" s="127"/>
    </row>
    <row r="115" spans="1:10" ht="21.6" customHeight="1" thickBot="1" x14ac:dyDescent="0.3">
      <c r="A115" s="236" t="s">
        <v>165</v>
      </c>
      <c r="B115" s="118"/>
      <c r="C115" s="114"/>
      <c r="D115" s="149">
        <f>SUM(D112:D113)</f>
        <v>755137801</v>
      </c>
      <c r="E115" s="116"/>
      <c r="F115" s="150">
        <f>SUM(F112:F113)</f>
        <v>236280100</v>
      </c>
      <c r="G115" s="129"/>
      <c r="H115" s="149">
        <f>SUM(H112:H113)</f>
        <v>731227530</v>
      </c>
      <c r="I115" s="116"/>
      <c r="J115" s="150">
        <f>SUM(J112:J113)</f>
        <v>223122934</v>
      </c>
    </row>
    <row r="116" spans="1:10" ht="21.6" customHeight="1" thickTop="1" x14ac:dyDescent="0.25">
      <c r="A116" s="124"/>
      <c r="B116" s="118"/>
      <c r="C116" s="114"/>
      <c r="D116" s="122"/>
      <c r="E116" s="116"/>
      <c r="F116" s="115"/>
      <c r="G116" s="129"/>
      <c r="H116" s="125"/>
      <c r="I116" s="116"/>
      <c r="J116" s="127"/>
    </row>
    <row r="117" spans="1:10" ht="21.6" customHeight="1" x14ac:dyDescent="0.25">
      <c r="A117" s="236" t="s">
        <v>230</v>
      </c>
      <c r="B117" s="118"/>
      <c r="C117" s="114"/>
      <c r="D117" s="122"/>
      <c r="E117" s="116"/>
      <c r="F117" s="115"/>
      <c r="G117" s="129"/>
      <c r="H117" s="125"/>
      <c r="I117" s="116"/>
      <c r="J117" s="127"/>
    </row>
    <row r="118" spans="1:10" ht="21.6" customHeight="1" x14ac:dyDescent="0.25">
      <c r="A118" s="114" t="s">
        <v>208</v>
      </c>
      <c r="B118" s="118"/>
      <c r="C118" s="114"/>
      <c r="D118" s="125">
        <v>56866</v>
      </c>
      <c r="E118" s="116"/>
      <c r="F118" s="127">
        <v>28124</v>
      </c>
      <c r="G118" s="129"/>
      <c r="H118" s="125">
        <v>495770</v>
      </c>
      <c r="I118" s="116"/>
      <c r="J118" s="127">
        <v>187165</v>
      </c>
    </row>
    <row r="119" spans="1:10" ht="21.6" customHeight="1" x14ac:dyDescent="0.25">
      <c r="A119" s="114" t="s">
        <v>209</v>
      </c>
      <c r="B119" s="118"/>
      <c r="C119" s="114"/>
      <c r="D119" s="125">
        <v>0</v>
      </c>
      <c r="E119" s="116"/>
      <c r="F119" s="127">
        <v>2372012</v>
      </c>
      <c r="G119" s="129"/>
      <c r="H119" s="125">
        <v>0</v>
      </c>
      <c r="I119" s="116"/>
      <c r="J119" s="127">
        <v>2372012</v>
      </c>
    </row>
    <row r="120" spans="1:10" ht="21.6" customHeight="1" x14ac:dyDescent="0.25">
      <c r="A120" s="124" t="s">
        <v>168</v>
      </c>
      <c r="B120" s="130"/>
      <c r="D120" s="125">
        <v>162400</v>
      </c>
      <c r="E120" s="116"/>
      <c r="F120" s="127">
        <v>6213659</v>
      </c>
      <c r="G120" s="129"/>
      <c r="H120" s="125">
        <v>123500</v>
      </c>
      <c r="I120" s="116"/>
      <c r="J120" s="127">
        <v>417180</v>
      </c>
    </row>
    <row r="121" spans="1:10" ht="21.6" customHeight="1" x14ac:dyDescent="0.25">
      <c r="A121" s="124" t="s">
        <v>169</v>
      </c>
      <c r="B121" s="130"/>
      <c r="D121" s="125">
        <v>0</v>
      </c>
      <c r="E121" s="116"/>
      <c r="F121" s="127">
        <v>57200</v>
      </c>
      <c r="G121" s="129"/>
      <c r="H121" s="125">
        <v>0</v>
      </c>
      <c r="I121" s="116"/>
      <c r="J121" s="127">
        <v>57200</v>
      </c>
    </row>
    <row r="122" spans="1:10" ht="21.6" customHeight="1" x14ac:dyDescent="0.25">
      <c r="A122" s="124"/>
      <c r="B122" s="118"/>
      <c r="C122" s="114"/>
      <c r="D122" s="115"/>
      <c r="E122" s="116"/>
      <c r="F122" s="137"/>
      <c r="G122" s="129"/>
      <c r="H122" s="127"/>
      <c r="I122" s="116"/>
      <c r="J122" s="137"/>
    </row>
    <row r="123" spans="1:10" ht="21.6" customHeight="1" x14ac:dyDescent="0.25">
      <c r="A123" s="124" t="s">
        <v>201</v>
      </c>
      <c r="B123" s="118"/>
      <c r="C123" s="114"/>
      <c r="D123" s="115"/>
      <c r="E123" s="116"/>
      <c r="F123" s="115"/>
      <c r="G123" s="129"/>
      <c r="H123" s="127"/>
      <c r="I123" s="116"/>
      <c r="J123" s="127"/>
    </row>
    <row r="124" spans="1:10" ht="21.6" customHeight="1" x14ac:dyDescent="0.25">
      <c r="A124" s="124"/>
      <c r="B124" s="118"/>
      <c r="C124" s="114"/>
      <c r="D124" s="115"/>
      <c r="E124" s="116"/>
      <c r="F124" s="115"/>
      <c r="G124" s="129"/>
      <c r="H124" s="127"/>
      <c r="I124" s="116"/>
      <c r="J124" s="127"/>
    </row>
    <row r="125" spans="1:10" ht="21.6" customHeight="1" x14ac:dyDescent="0.25">
      <c r="A125" s="114"/>
      <c r="B125" s="118"/>
      <c r="C125" s="114"/>
      <c r="D125" s="271" t="s">
        <v>2</v>
      </c>
      <c r="E125" s="272"/>
      <c r="F125" s="272"/>
      <c r="G125" s="116"/>
      <c r="H125" s="271" t="s">
        <v>3</v>
      </c>
      <c r="I125" s="272"/>
      <c r="J125" s="272"/>
    </row>
    <row r="126" spans="1:10" ht="21.6" customHeight="1" x14ac:dyDescent="0.25">
      <c r="A126" s="114"/>
      <c r="B126" s="118"/>
      <c r="C126" s="114"/>
      <c r="D126" s="115" t="s">
        <v>4</v>
      </c>
      <c r="E126" s="116"/>
      <c r="F126" s="115" t="s">
        <v>4</v>
      </c>
      <c r="G126" s="116"/>
      <c r="H126" s="147" t="s">
        <v>4</v>
      </c>
      <c r="I126" s="119"/>
      <c r="J126" s="147" t="s">
        <v>4</v>
      </c>
    </row>
    <row r="127" spans="1:10" ht="21.6" customHeight="1" x14ac:dyDescent="0.25">
      <c r="A127" s="114"/>
      <c r="B127" s="118"/>
      <c r="C127" s="114"/>
      <c r="D127" s="115" t="s">
        <v>203</v>
      </c>
      <c r="E127" s="116"/>
      <c r="F127" s="115" t="s">
        <v>203</v>
      </c>
      <c r="G127" s="116"/>
      <c r="H127" s="115" t="s">
        <v>203</v>
      </c>
      <c r="I127" s="116"/>
      <c r="J127" s="115" t="s">
        <v>203</v>
      </c>
    </row>
    <row r="128" spans="1:10" ht="21.6" customHeight="1" x14ac:dyDescent="0.25">
      <c r="A128" s="114"/>
      <c r="B128" s="118"/>
      <c r="C128" s="114"/>
      <c r="D128" s="4" t="s">
        <v>170</v>
      </c>
      <c r="E128" s="9"/>
      <c r="F128" s="4" t="s">
        <v>7</v>
      </c>
      <c r="G128" s="9"/>
      <c r="H128" s="4" t="s">
        <v>170</v>
      </c>
      <c r="I128" s="9"/>
      <c r="J128" s="4" t="s">
        <v>7</v>
      </c>
    </row>
    <row r="129" spans="1:10" ht="21.6" customHeight="1" x14ac:dyDescent="0.25">
      <c r="A129" s="114"/>
      <c r="B129" s="118"/>
      <c r="C129" s="114"/>
      <c r="D129" s="121" t="s">
        <v>9</v>
      </c>
      <c r="E129" s="116"/>
      <c r="F129" s="121" t="s">
        <v>9</v>
      </c>
      <c r="G129" s="116"/>
      <c r="H129" s="121" t="s">
        <v>9</v>
      </c>
      <c r="I129" s="116"/>
      <c r="J129" s="121" t="s">
        <v>9</v>
      </c>
    </row>
    <row r="130" spans="1:10" ht="8.1" customHeight="1" x14ac:dyDescent="0.25">
      <c r="A130" s="114"/>
      <c r="B130" s="118"/>
      <c r="C130" s="114"/>
      <c r="D130" s="122"/>
      <c r="E130" s="116"/>
      <c r="F130" s="115"/>
      <c r="G130" s="116"/>
      <c r="H130" s="122"/>
      <c r="I130" s="116"/>
      <c r="J130" s="115"/>
    </row>
    <row r="131" spans="1:10" ht="21.6" customHeight="1" x14ac:dyDescent="0.25">
      <c r="A131" s="124" t="s">
        <v>12</v>
      </c>
      <c r="B131" s="118"/>
      <c r="C131" s="114"/>
      <c r="D131" s="125">
        <v>757557030</v>
      </c>
      <c r="E131" s="116"/>
      <c r="F131" s="127">
        <v>244153234</v>
      </c>
      <c r="G131" s="129"/>
      <c r="H131" s="125">
        <v>731227530</v>
      </c>
      <c r="I131" s="116"/>
      <c r="J131" s="127">
        <v>223122934</v>
      </c>
    </row>
    <row r="132" spans="1:10" ht="21.6" customHeight="1" x14ac:dyDescent="0.25">
      <c r="A132" s="124" t="s">
        <v>166</v>
      </c>
      <c r="B132" s="118"/>
      <c r="C132" s="114"/>
      <c r="D132" s="134">
        <v>-2419229</v>
      </c>
      <c r="E132" s="116"/>
      <c r="F132" s="135">
        <v>-7873134</v>
      </c>
      <c r="G132" s="129"/>
      <c r="H132" s="134">
        <v>0</v>
      </c>
      <c r="I132" s="116"/>
      <c r="J132" s="135">
        <v>0</v>
      </c>
    </row>
    <row r="133" spans="1:10" ht="8.1" customHeight="1" x14ac:dyDescent="0.25">
      <c r="A133" s="124"/>
      <c r="B133" s="118"/>
      <c r="C133" s="114"/>
      <c r="D133" s="122"/>
      <c r="E133" s="116"/>
      <c r="F133" s="115"/>
      <c r="G133" s="129"/>
      <c r="H133" s="125"/>
      <c r="I133" s="116"/>
      <c r="J133" s="127"/>
    </row>
    <row r="134" spans="1:10" ht="21.6" customHeight="1" thickBot="1" x14ac:dyDescent="0.3">
      <c r="A134" s="236" t="s">
        <v>167</v>
      </c>
      <c r="B134" s="118"/>
      <c r="C134" s="114"/>
      <c r="D134" s="149">
        <f>SUM(D131:D132)</f>
        <v>755137801</v>
      </c>
      <c r="E134" s="116"/>
      <c r="F134" s="150">
        <f>SUM(F131:F132)</f>
        <v>236280100</v>
      </c>
      <c r="G134" s="129"/>
      <c r="H134" s="149">
        <f>SUM(H131:H132)</f>
        <v>731227530</v>
      </c>
      <c r="I134" s="116"/>
      <c r="J134" s="150">
        <f>SUM(J131:J132)</f>
        <v>223122934</v>
      </c>
    </row>
    <row r="135" spans="1:10" s="196" customFormat="1" ht="21.6" customHeight="1" thickTop="1" x14ac:dyDescent="0.25">
      <c r="A135" s="189"/>
      <c r="B135" s="190"/>
      <c r="C135" s="191"/>
      <c r="D135" s="192"/>
      <c r="E135" s="193"/>
      <c r="F135" s="192"/>
      <c r="G135" s="194"/>
      <c r="H135" s="195"/>
      <c r="I135" s="193"/>
      <c r="J135" s="195"/>
    </row>
    <row r="136" spans="1:10" ht="21.6" customHeight="1" x14ac:dyDescent="0.25">
      <c r="A136" s="128"/>
      <c r="B136" s="118"/>
      <c r="C136" s="114"/>
      <c r="D136" s="115"/>
      <c r="E136" s="116"/>
      <c r="F136" s="137"/>
      <c r="G136" s="129"/>
      <c r="H136" s="127"/>
      <c r="I136" s="116"/>
      <c r="J136" s="137"/>
    </row>
    <row r="137" spans="1:10" ht="21.6" customHeight="1" x14ac:dyDescent="0.25">
      <c r="A137" s="128"/>
      <c r="B137" s="118"/>
      <c r="C137" s="114"/>
      <c r="D137" s="115"/>
      <c r="E137" s="116"/>
      <c r="F137" s="137"/>
      <c r="G137" s="129"/>
      <c r="H137" s="127"/>
      <c r="I137" s="116"/>
      <c r="J137" s="137"/>
    </row>
    <row r="138" spans="1:10" ht="21.6" customHeight="1" x14ac:dyDescent="0.25">
      <c r="A138" s="128"/>
      <c r="B138" s="118"/>
      <c r="C138" s="114"/>
      <c r="D138" s="115"/>
      <c r="E138" s="116"/>
      <c r="F138" s="137"/>
      <c r="G138" s="129"/>
      <c r="H138" s="127"/>
      <c r="I138" s="116"/>
      <c r="J138" s="137"/>
    </row>
    <row r="139" spans="1:10" ht="21.6" customHeight="1" x14ac:dyDescent="0.25">
      <c r="A139" s="128"/>
      <c r="B139" s="118"/>
      <c r="C139" s="114"/>
      <c r="D139" s="115"/>
      <c r="E139" s="116"/>
      <c r="F139" s="137"/>
      <c r="G139" s="129"/>
      <c r="H139" s="127"/>
      <c r="I139" s="116"/>
      <c r="J139" s="137"/>
    </row>
    <row r="140" spans="1:10" ht="21.6" customHeight="1" x14ac:dyDescent="0.25">
      <c r="A140" s="128"/>
      <c r="B140" s="118"/>
      <c r="C140" s="114"/>
      <c r="D140" s="115"/>
      <c r="E140" s="116"/>
      <c r="F140" s="137"/>
      <c r="G140" s="129"/>
      <c r="H140" s="127"/>
      <c r="I140" s="116"/>
      <c r="J140" s="137"/>
    </row>
    <row r="141" spans="1:10" ht="21.6" customHeight="1" x14ac:dyDescent="0.25">
      <c r="A141" s="128"/>
      <c r="B141" s="118"/>
      <c r="C141" s="114"/>
      <c r="D141" s="115"/>
      <c r="E141" s="116"/>
      <c r="F141" s="137"/>
      <c r="G141" s="129"/>
      <c r="H141" s="127"/>
      <c r="I141" s="116"/>
      <c r="J141" s="137"/>
    </row>
    <row r="142" spans="1:10" ht="21.6" customHeight="1" x14ac:dyDescent="0.25">
      <c r="A142" s="128"/>
      <c r="B142" s="118"/>
      <c r="C142" s="114"/>
      <c r="D142" s="115"/>
      <c r="E142" s="116"/>
      <c r="F142" s="137"/>
      <c r="G142" s="129"/>
      <c r="H142" s="127"/>
      <c r="I142" s="116"/>
      <c r="J142" s="137"/>
    </row>
    <row r="143" spans="1:10" ht="21.6" customHeight="1" x14ac:dyDescent="0.25">
      <c r="A143" s="128"/>
      <c r="B143" s="118"/>
      <c r="C143" s="114"/>
      <c r="D143" s="115"/>
      <c r="E143" s="116"/>
      <c r="F143" s="137"/>
      <c r="G143" s="129"/>
      <c r="H143" s="127"/>
      <c r="I143" s="116"/>
      <c r="J143" s="137"/>
    </row>
    <row r="144" spans="1:10" ht="21.6" customHeight="1" x14ac:dyDescent="0.25">
      <c r="A144" s="128"/>
      <c r="B144" s="118"/>
      <c r="C144" s="114"/>
      <c r="D144" s="115"/>
      <c r="E144" s="116"/>
      <c r="F144" s="137"/>
      <c r="G144" s="129"/>
      <c r="H144" s="127"/>
      <c r="I144" s="116"/>
      <c r="J144" s="137"/>
    </row>
    <row r="145" spans="1:10" ht="21.6" customHeight="1" x14ac:dyDescent="0.25">
      <c r="A145" s="128"/>
      <c r="B145" s="118"/>
      <c r="C145" s="114"/>
      <c r="D145" s="115"/>
      <c r="E145" s="116"/>
      <c r="F145" s="137"/>
      <c r="G145" s="129"/>
      <c r="H145" s="127"/>
      <c r="I145" s="116"/>
      <c r="J145" s="137"/>
    </row>
    <row r="146" spans="1:10" ht="21.6" customHeight="1" x14ac:dyDescent="0.25">
      <c r="A146" s="128"/>
      <c r="B146" s="118"/>
      <c r="C146" s="114"/>
      <c r="D146" s="115"/>
      <c r="E146" s="116"/>
      <c r="F146" s="137"/>
      <c r="G146" s="129"/>
      <c r="H146" s="127"/>
      <c r="I146" s="116"/>
      <c r="J146" s="137"/>
    </row>
    <row r="147" spans="1:10" ht="21.6" customHeight="1" x14ac:dyDescent="0.25">
      <c r="A147" s="128"/>
      <c r="B147" s="118"/>
      <c r="C147" s="114"/>
      <c r="D147" s="115"/>
      <c r="E147" s="116"/>
      <c r="F147" s="137"/>
      <c r="G147" s="129"/>
      <c r="H147" s="127"/>
      <c r="I147" s="116"/>
      <c r="J147" s="137"/>
    </row>
    <row r="148" spans="1:10" ht="10.5" customHeight="1" x14ac:dyDescent="0.25">
      <c r="A148" s="128"/>
      <c r="B148" s="118"/>
      <c r="C148" s="114"/>
      <c r="D148" s="115"/>
      <c r="E148" s="116"/>
      <c r="F148" s="137"/>
      <c r="G148" s="129"/>
      <c r="H148" s="127"/>
      <c r="I148" s="116"/>
      <c r="J148" s="137"/>
    </row>
    <row r="149" spans="1:10" ht="21.95" customHeight="1" x14ac:dyDescent="0.25">
      <c r="A149" s="235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149" s="151"/>
      <c r="C149" s="235"/>
      <c r="D149" s="135"/>
      <c r="E149" s="152"/>
      <c r="F149" s="135"/>
      <c r="G149" s="152"/>
      <c r="H149" s="135"/>
      <c r="I149" s="152"/>
      <c r="J149" s="135"/>
    </row>
  </sheetData>
  <mergeCells count="15">
    <mergeCell ref="D125:F125"/>
    <mergeCell ref="H125:J125"/>
    <mergeCell ref="A103:J103"/>
    <mergeCell ref="D106:F106"/>
    <mergeCell ref="H106:J106"/>
    <mergeCell ref="A2:J2"/>
    <mergeCell ref="D5:F5"/>
    <mergeCell ref="H5:J5"/>
    <mergeCell ref="A53:J53"/>
    <mergeCell ref="A55:J55"/>
    <mergeCell ref="D58:F58"/>
    <mergeCell ref="H58:J58"/>
    <mergeCell ref="A3:J3"/>
    <mergeCell ref="A56:J56"/>
    <mergeCell ref="A104:J104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 (3m)</vt:lpstr>
      <vt:lpstr>T 7-8 (6m)</vt:lpstr>
      <vt:lpstr>T 9</vt:lpstr>
      <vt:lpstr>T10</vt:lpstr>
      <vt:lpstr>T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2022-08-11T09:15:40Z</cp:lastPrinted>
  <dcterms:created xsi:type="dcterms:W3CDTF">2021-11-10T07:56:41Z</dcterms:created>
  <dcterms:modified xsi:type="dcterms:W3CDTF">2022-08-11T09:46:14Z</dcterms:modified>
</cp:coreProperties>
</file>