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2-65)\HL (3075387)\"/>
    </mc:Choice>
  </mc:AlternateContent>
  <xr:revisionPtr revIDLastSave="0" documentId="13_ncr:1_{8FB37F51-24E7-4222-948D-62E43AF5FEE4}" xr6:coauthVersionLast="47" xr6:coauthVersionMax="47" xr10:uidLastSave="{00000000-0000-0000-0000-000000000000}"/>
  <bookViews>
    <workbookView xWindow="-110" yWindow="-110" windowWidth="19420" windowHeight="10420" tabRatio="85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(สินทรัพย์)'!$A$1:$K$50</definedName>
    <definedName name="_xlnm.Print_Area" localSheetId="2">'PL-3'!$A$1:$I$58</definedName>
    <definedName name="_xlnm.Print_Area" localSheetId="4">'SE Conso'!$A$1:$N$36</definedName>
    <definedName name="_xlnm.Print_Area" localSheetId="5">'SE Separate'!$A$1:$L$35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6" l="1"/>
  <c r="N23" i="5"/>
  <c r="G23" i="7"/>
  <c r="G65" i="7"/>
  <c r="N18" i="5"/>
  <c r="N17" i="5"/>
  <c r="D14" i="5"/>
  <c r="D19" i="5" s="1"/>
  <c r="J19" i="5"/>
  <c r="F19" i="5"/>
  <c r="L14" i="5"/>
  <c r="L19" i="5" s="1"/>
  <c r="J14" i="5"/>
  <c r="H14" i="5"/>
  <c r="H19" i="5" s="1"/>
  <c r="N13" i="5"/>
  <c r="J25" i="5" l="1"/>
  <c r="H25" i="5"/>
  <c r="F25" i="5"/>
  <c r="D25" i="5"/>
  <c r="L25" i="5"/>
  <c r="N21" i="5"/>
  <c r="I20" i="8"/>
  <c r="G20" i="8"/>
  <c r="E20" i="8"/>
  <c r="C20" i="8"/>
  <c r="I13" i="8"/>
  <c r="G13" i="8"/>
  <c r="E13" i="8"/>
  <c r="C13" i="8"/>
  <c r="E21" i="8" l="1"/>
  <c r="E26" i="8" s="1"/>
  <c r="E28" i="8" s="1"/>
  <c r="E32" i="8" s="1"/>
  <c r="E33" i="8" s="1"/>
  <c r="G21" i="8"/>
  <c r="G26" i="8" s="1"/>
  <c r="G28" i="8" s="1"/>
  <c r="G29" i="8" s="1"/>
  <c r="G36" i="8" s="1"/>
  <c r="G37" i="8" s="1"/>
  <c r="N24" i="5"/>
  <c r="N25" i="5" s="1"/>
  <c r="I21" i="8"/>
  <c r="I26" i="8" s="1"/>
  <c r="I28" i="8" s="1"/>
  <c r="I29" i="8" s="1"/>
  <c r="I36" i="8" s="1"/>
  <c r="I37" i="8" s="1"/>
  <c r="C21" i="8"/>
  <c r="C26" i="8" s="1"/>
  <c r="C28" i="8" s="1"/>
  <c r="G20" i="4"/>
  <c r="G20" i="2"/>
  <c r="L20" i="6"/>
  <c r="L17" i="6"/>
  <c r="L16" i="6"/>
  <c r="L13" i="6"/>
  <c r="N12" i="5"/>
  <c r="N14" i="5" s="1"/>
  <c r="I20" i="4"/>
  <c r="E20" i="4"/>
  <c r="C20" i="4"/>
  <c r="C29" i="8" l="1"/>
  <c r="C36" i="8" s="1"/>
  <c r="C37" i="8" s="1"/>
  <c r="C32" i="8"/>
  <c r="G32" i="8"/>
  <c r="G33" i="8" s="1"/>
  <c r="G40" i="8" s="1"/>
  <c r="E29" i="8"/>
  <c r="E36" i="8" s="1"/>
  <c r="E37" i="8" s="1"/>
  <c r="I32" i="8"/>
  <c r="I33" i="8" s="1"/>
  <c r="C33" i="8"/>
  <c r="C40" i="8" s="1"/>
  <c r="J18" i="6" l="1"/>
  <c r="F24" i="6"/>
  <c r="H24" i="6"/>
  <c r="D24" i="6"/>
  <c r="H18" i="6"/>
  <c r="F18" i="6"/>
  <c r="D18" i="6"/>
  <c r="I42" i="3"/>
  <c r="C65" i="7" l="1"/>
  <c r="E19" i="3" l="1"/>
  <c r="E42" i="3"/>
  <c r="G55" i="7" l="1"/>
  <c r="I30" i="2" l="1"/>
  <c r="C55" i="7" l="1"/>
  <c r="I19" i="3" l="1"/>
  <c r="K42" i="3" l="1"/>
  <c r="G42" i="3"/>
  <c r="G13" i="4"/>
  <c r="G21" i="4" s="1"/>
  <c r="G26" i="4" s="1"/>
  <c r="G28" i="4" s="1"/>
  <c r="C13" i="4"/>
  <c r="E30" i="2"/>
  <c r="K20" i="2"/>
  <c r="I20" i="2"/>
  <c r="E20" i="2"/>
  <c r="I27" i="3"/>
  <c r="I28" i="3" s="1"/>
  <c r="E27" i="3"/>
  <c r="G29" i="4" l="1"/>
  <c r="G34" i="7"/>
  <c r="G36" i="7" s="1"/>
  <c r="C21" i="4"/>
  <c r="C26" i="4" s="1"/>
  <c r="C28" i="4" s="1"/>
  <c r="E31" i="2"/>
  <c r="I31" i="2"/>
  <c r="I43" i="3"/>
  <c r="E28" i="3"/>
  <c r="E43" i="3" s="1"/>
  <c r="C29" i="4" l="1"/>
  <c r="C32" i="4"/>
  <c r="C33" i="4" s="1"/>
  <c r="C40" i="4" s="1"/>
  <c r="C23" i="7"/>
  <c r="C34" i="7" s="1"/>
  <c r="N16" i="5"/>
  <c r="N19" i="5" s="1"/>
  <c r="C36" i="4"/>
  <c r="C37" i="4" s="1"/>
  <c r="K30" i="2"/>
  <c r="L23" i="6" l="1"/>
  <c r="G36" i="4"/>
  <c r="G37" i="4" s="1"/>
  <c r="G32" i="4"/>
  <c r="G33" i="4" s="1"/>
  <c r="G40" i="4" s="1"/>
  <c r="K19" i="3"/>
  <c r="G19" i="3"/>
  <c r="L24" i="6" l="1"/>
  <c r="J24" i="6"/>
  <c r="I65" i="7" l="1"/>
  <c r="E65" i="7"/>
  <c r="I55" i="7"/>
  <c r="E55" i="7"/>
  <c r="I23" i="7"/>
  <c r="I34" i="7" s="1"/>
  <c r="I36" i="7" s="1"/>
  <c r="E23" i="7"/>
  <c r="E34" i="7" s="1"/>
  <c r="E36" i="7" s="1"/>
  <c r="C36" i="7"/>
  <c r="C67" i="7" s="1"/>
  <c r="C69" i="7" s="1"/>
  <c r="I13" i="4"/>
  <c r="I21" i="4" s="1"/>
  <c r="I26" i="4" s="1"/>
  <c r="I28" i="4" s="1"/>
  <c r="E13" i="4"/>
  <c r="E21" i="4" s="1"/>
  <c r="E26" i="4" s="1"/>
  <c r="E28" i="4" s="1"/>
  <c r="K27" i="3"/>
  <c r="G27" i="3"/>
  <c r="G30" i="2"/>
  <c r="E32" i="4" l="1"/>
  <c r="E33" i="4" s="1"/>
  <c r="E29" i="4"/>
  <c r="I32" i="4"/>
  <c r="I33" i="4" s="1"/>
  <c r="I29" i="4"/>
  <c r="E67" i="7"/>
  <c r="E69" i="7" s="1"/>
  <c r="L18" i="6"/>
  <c r="K31" i="2"/>
  <c r="G31" i="2"/>
  <c r="I67" i="7"/>
  <c r="I69" i="7" s="1"/>
  <c r="G28" i="3"/>
  <c r="G43" i="3" s="1"/>
  <c r="K28" i="3"/>
  <c r="K43" i="3" s="1"/>
  <c r="G67" i="7" l="1"/>
  <c r="G69" i="7" s="1"/>
  <c r="E36" i="4"/>
  <c r="E37" i="4" s="1"/>
  <c r="I36" i="4"/>
  <c r="I37" i="4" s="1"/>
</calcChain>
</file>

<file path=xl/sharedStrings.xml><?xml version="1.0" encoding="utf-8"?>
<sst xmlns="http://schemas.openxmlformats.org/spreadsheetml/2006/main" count="301" uniqueCount="150">
  <si>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</si>
  <si>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</si>
  <si>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</si>
  <si>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</si>
  <si>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</si>
  <si>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</si>
  <si>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</si>
  <si>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</si>
  <si>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</si>
  <si>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</si>
  <si>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</si>
  <si>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</si>
  <si>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</si>
  <si>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</si>
  <si>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</si>
  <si>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</si>
  <si>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</si>
  <si>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</si>
  <si>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</si>
  <si>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</si>
  <si>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</si>
  <si>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</si>
  <si>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</si>
  <si>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</si>
  <si>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</si>
  <si>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</si>
  <si>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</si>
  <si>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</si>
  <si>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</si>
  <si>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</si>
  <si>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</si>
  <si>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</si>
  <si>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</si>
  <si>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</si>
  <si>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</si>
  <si>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</si>
  <si>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</si>
  <si>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</si>
  <si>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</si>
  <si>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</si>
  <si>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</si>
  <si>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</si>
  <si>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</si>
  <si>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</si>
  <si>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</si>
  <si>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</si>
  <si>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</si>
  <si>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</si>
  <si>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</si>
  <si>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</si>
  <si>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</si>
  <si>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</si>
  <si>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</si>
  <si>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</si>
  <si>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</si>
  <si>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</si>
  <si>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</si>
  <si>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</si>
  <si>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</si>
  <si>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</si>
  <si>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</si>
  <si>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r>
      <t xml:space="preserve">งบแสดงการเปลี่ยนแปลงส่วนของผู้ถือหุ้น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</si>
  <si>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</si>
  <si>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</si>
  <si>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</si>
  <si>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</si>
  <si>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</si>
  <si>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</si>
  <si>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</si>
  <si>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</si>
  <si>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</si>
  <si>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</si>
  <si>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เงินปันผลรับ</t>
  </si>
  <si>
    <t>ดอกเบี้ยจ่าย</t>
  </si>
  <si>
    <t>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</si>
  <si>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</si>
  <si>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</si>
  <si>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</si>
  <si>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</si>
  <si>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</si>
  <si>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</si>
  <si>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</si>
  <si>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</si>
  <si>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</si>
  <si>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บริษัท เฮลท์ลีด จำกัด (มหาชน) และบริษัทย่อย</t>
  </si>
  <si>
    <t>ณ วันที่</t>
  </si>
  <si>
    <t>31 ธันวาคม</t>
  </si>
  <si>
    <t>“ยังไม่ได้ตรวจสอบ”</t>
  </si>
  <si>
    <t>2565</t>
  </si>
  <si>
    <t>2564</t>
  </si>
  <si>
    <t>ดูหมายเหตุประกอบงบการเงินแบบย่อ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</si>
  <si>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</si>
  <si>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</si>
  <si>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</si>
  <si>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</si>
  <si>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ส่วนเกินทุน</t>
  </si>
  <si>
    <t>ยอดคงเหลือ ณ วันที่ 1 มกราคม 2565</t>
  </si>
  <si>
    <t>ยอดคงเหลือ ณ วันที่ 1 มกราคม 2564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</si>
  <si>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</si>
  <si>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</si>
  <si>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</si>
  <si>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</si>
  <si>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</si>
  <si>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</si>
  <si>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</si>
  <si>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</si>
  <si>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</si>
  <si>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</si>
  <si>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</si>
  <si>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</si>
  <si>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</si>
  <si>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</si>
  <si>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</si>
  <si>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</si>
  <si>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</si>
  <si>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</si>
  <si>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</si>
  <si>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สำรองตามกฎหมาย</t>
  </si>
  <si>
    <t>รายได้ค่าบริหารจัดการ</t>
  </si>
  <si>
    <t>รายได้จากการขาย</t>
  </si>
  <si>
    <t>ต้นทุนขาย</t>
  </si>
  <si>
    <t>สินทรัพย์ทางการเงินหมุนเวียนอื่น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</si>
  <si>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</si>
  <si>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</si>
  <si>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รายได้ (ค่าใช้จ่าย) ภาษีเงินได้</t>
  </si>
  <si>
    <t>ขาดทุนจากการปรับมูลค่าสินค้า</t>
  </si>
  <si>
    <t>ประมาณการหนี้สินผลประโยชน์พนักงาน</t>
  </si>
  <si>
    <t>ขาดทุนจากการจำหน่ายสินทรัพย์ไม่หมุนเวียน</t>
  </si>
  <si>
    <t>กำไรจากการยกเลิกสัญญาเช่า</t>
  </si>
  <si>
    <t>กระแสเงินสดสุทธิใช้ไปในกิจกรรมจัดหาเงิน</t>
  </si>
  <si>
    <t>สินทรัพย์ภาษีเงินได้ของงวดปัจจุบัน</t>
  </si>
  <si>
    <t>17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</si>
  <si>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</si>
  <si>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</si>
  <si>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</si>
  <si>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30 มิถุนายน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</si>
  <si>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</si>
  <si>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</si>
  <si>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</si>
  <si>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</si>
  <si>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</si>
  <si>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</si>
  <si>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ผลกระทบจากการปรับปรุงงบการเงินย้อนหลัง</t>
  </si>
  <si>
    <t>ยอดคงเหลือ ณ วันที่ 1 มกราคม 2564 - ปรับปรุงใหม่</t>
  </si>
  <si>
    <t>ยอดคงเหลือ ณ วันที่ 1 มกราคม 2564 - ตามที่เคยรายงานไว้</t>
  </si>
  <si>
    <t>ประมาณการหนี้สินสำหรับต้นทุนการรื้อถอน</t>
  </si>
  <si>
    <t>ขาดทุนจากการตัดจำหน่ายสินทรัพย์ภาษีเงินได้ถูกหัก ณ ที่จ่าย</t>
  </si>
  <si>
    <t>ภาษีเงินได้จ่ายออก</t>
  </si>
  <si>
    <t>เงินสดจ่ายเพื่อชำระเงินเบิกเกินบัญชีและเงินกู้ยืมระยะสั้นจากสถาบันการเงิน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</si>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</sst>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d\ \ด\ด\ด\ด\ \b\b\b\b"/>
    <numFmt numFmtId="169" formatCode="_(* #,##0.00_);_(* \(#,##0.00\);_(* &quot;-&quot;_);_(@_)"/>
    <numFmt numFmtId="170" formatCode="_(* #,##0.0000_);_(* \(#,##0.0000\);_(* &quot;-&quot;??_);_(@_)"/>
    <numFmt numFmtId="171" formatCode="_(* #,##0.000_);_(* \(#,##0.000\);_(* &quot;-&quot;???_);_(@_)"/>
    <numFmt numFmtId="172" formatCode="_(* #,##0_);_(* \(#,##0\);_(* &quot;-&quot;????_);_(@_)"/>
    <numFmt numFmtId="173" formatCode="_(* #,##0.00000_);_(* \(#,##0.00000\);_(* &quot;-&quot;?????_);_(@_)"/>
  </numFmts>
  <fonts count="22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19" fillId="0" borderId="0"/>
    <xf numFmtId="43" fontId="20" fillId="0" borderId="0" applyFont="0" applyFill="0" applyBorder="0" applyAlignment="0" applyProtection="0"/>
  </cellStyleXfs>
  <cellXfs count="233">
    <xf numFmtId="0" fontId="0" fillId="0" borderId="0" xfId="0"/>
    <xf numFmtId="0" fontId="5" fillId="0" borderId="0" xfId="3" quotePrefix="1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5" fillId="0" borderId="0" xfId="3" applyNumberFormat="1" applyFont="1" applyFill="1" applyAlignment="1">
      <alignment horizontal="left"/>
    </xf>
    <xf numFmtId="165" fontId="15" fillId="0" borderId="0" xfId="3" applyNumberFormat="1" applyFont="1" applyFill="1"/>
    <xf numFmtId="165" fontId="15" fillId="0" borderId="0" xfId="3" applyNumberFormat="1" applyFont="1" applyFill="1" applyBorder="1"/>
    <xf numFmtId="165" fontId="14" fillId="0" borderId="0" xfId="3" applyNumberFormat="1" applyFont="1" applyFill="1" applyBorder="1"/>
    <xf numFmtId="165" fontId="14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43" fontId="5" fillId="0" borderId="0" xfId="7" applyFont="1" applyFill="1"/>
    <xf numFmtId="165" fontId="5" fillId="0" borderId="1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7" applyNumberFormat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5" fillId="0" borderId="0" xfId="1" applyFont="1" applyFill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15" fillId="0" borderId="0" xfId="1" applyFont="1" applyFill="1"/>
    <xf numFmtId="0" fontId="15" fillId="0" borderId="0" xfId="5" applyFont="1" applyFill="1" applyAlignment="1">
      <alignment horizontal="center"/>
    </xf>
    <xf numFmtId="43" fontId="5" fillId="0" borderId="4" xfId="3" applyFont="1" applyFill="1" applyBorder="1" applyAlignment="1">
      <alignment horizontal="center"/>
    </xf>
    <xf numFmtId="172" fontId="5" fillId="0" borderId="3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5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/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37" fontId="6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3" fontId="5" fillId="0" borderId="0" xfId="1" applyNumberFormat="1" applyFont="1" applyFill="1"/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8" fontId="6" fillId="0" borderId="0" xfId="1" applyNumberFormat="1" applyFont="1" applyFill="1"/>
    <xf numFmtId="164" fontId="6" fillId="0" borderId="0" xfId="1" applyNumberFormat="1" applyFont="1" applyFill="1"/>
    <xf numFmtId="41" fontId="5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 indent="2"/>
    </xf>
    <xf numFmtId="0" fontId="11" fillId="0" borderId="0" xfId="4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indent="1"/>
    </xf>
    <xf numFmtId="37" fontId="12" fillId="0" borderId="0" xfId="1" applyNumberFormat="1" applyFont="1" applyFill="1" applyAlignment="1">
      <alignment horizontal="center"/>
    </xf>
    <xf numFmtId="37" fontId="13" fillId="0" borderId="0" xfId="1" applyNumberFormat="1" applyFont="1" applyFill="1"/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/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16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70" fontId="5" fillId="0" borderId="0" xfId="1" applyNumberFormat="1" applyFont="1" applyFill="1"/>
    <xf numFmtId="169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4" fillId="0" borderId="0" xfId="1" applyFont="1" applyFill="1"/>
    <xf numFmtId="0" fontId="15" fillId="0" borderId="1" xfId="1" quotePrefix="1" applyFont="1" applyFill="1" applyBorder="1" applyAlignment="1">
      <alignment horizontal="center" vertical="center"/>
    </xf>
    <xf numFmtId="0" fontId="15" fillId="0" borderId="0" xfId="1" quotePrefix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5" fillId="0" borderId="0" xfId="5" quotePrefix="1" applyFont="1" applyFill="1" applyAlignment="1">
      <alignment horizontal="left"/>
    </xf>
    <xf numFmtId="164" fontId="15" fillId="0" borderId="0" xfId="1" applyNumberFormat="1" applyFont="1" applyFill="1"/>
    <xf numFmtId="165" fontId="5" fillId="0" borderId="0" xfId="7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21" fillId="0" borderId="0" xfId="5" applyFont="1" applyFill="1" applyAlignment="1">
      <alignment horizontal="center"/>
    </xf>
    <xf numFmtId="0" fontId="3" fillId="0" borderId="0" xfId="5" quotePrefix="1" applyFont="1" applyFill="1" applyAlignment="1">
      <alignment horizontal="left"/>
    </xf>
    <xf numFmtId="164" fontId="3" fillId="0" borderId="0" xfId="3" applyNumberFormat="1" applyFont="1" applyFill="1" applyBorder="1"/>
    <xf numFmtId="164" fontId="5" fillId="0" borderId="0" xfId="3" applyNumberFormat="1" applyFont="1" applyFill="1"/>
    <xf numFmtId="165" fontId="5" fillId="0" borderId="0" xfId="7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1" fontId="5" fillId="0" borderId="0" xfId="3" applyNumberFormat="1" applyFont="1" applyFill="1" applyBorder="1"/>
    <xf numFmtId="49" fontId="3" fillId="0" borderId="0" xfId="3" applyNumberFormat="1" applyFont="1" applyFill="1" applyBorder="1"/>
    <xf numFmtId="0" fontId="5" fillId="0" borderId="0" xfId="5" quotePrefix="1" applyFont="1" applyFill="1" applyAlignment="1">
      <alignment horizontal="left" indent="2"/>
    </xf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71" fontId="5" fillId="0" borderId="0" xfId="3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left" indent="2"/>
    </xf>
    <xf numFmtId="0" fontId="3" fillId="0" borderId="0" xfId="5" applyFont="1" applyFill="1" applyAlignment="1">
      <alignment horizontal="left"/>
    </xf>
    <xf numFmtId="164" fontId="3" fillId="0" borderId="0" xfId="1" applyNumberFormat="1" applyFont="1" applyFill="1"/>
    <xf numFmtId="165" fontId="5" fillId="0" borderId="3" xfId="7" applyNumberFormat="1" applyFont="1" applyFill="1" applyBorder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5" fillId="0" borderId="4" xfId="7" applyNumberFormat="1" applyFont="1" applyFill="1" applyBorder="1" applyAlignment="1">
      <alignment horizontal="center"/>
    </xf>
    <xf numFmtId="165" fontId="5" fillId="0" borderId="1" xfId="7" applyNumberFormat="1" applyFont="1" applyFill="1" applyBorder="1" applyAlignment="1">
      <alignment horizontal="center"/>
    </xf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0" fontId="9" fillId="0" borderId="0" xfId="1" applyFont="1" applyFill="1" applyAlignment="1">
      <alignment horizontal="center"/>
    </xf>
    <xf numFmtId="15" fontId="9" fillId="0" borderId="0" xfId="1" quotePrefix="1" applyNumberFormat="1" applyFont="1" applyFill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left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37" fontId="5" fillId="0" borderId="0" xfId="0" applyNumberFormat="1" applyFont="1"/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72" fontId="5" fillId="0" borderId="5" xfId="1" applyNumberFormat="1" applyFont="1" applyFill="1" applyBorder="1" applyAlignment="1">
      <alignment horizontal="right" vertical="center"/>
    </xf>
    <xf numFmtId="165" fontId="5" fillId="0" borderId="5" xfId="7" applyNumberFormat="1" applyFont="1" applyFill="1" applyBorder="1" applyAlignment="1">
      <alignment horizontal="center"/>
    </xf>
    <xf numFmtId="165" fontId="5" fillId="0" borderId="2" xfId="7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5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0" fontId="15" fillId="0" borderId="0" xfId="1" applyFont="1" applyFill="1" applyAlignment="1"/>
    <xf numFmtId="15" fontId="3" fillId="0" borderId="0" xfId="1" quotePrefix="1" applyNumberFormat="1" applyFont="1" applyFill="1" applyAlignment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center"/>
    </xf>
    <xf numFmtId="41" fontId="4" fillId="0" borderId="0" xfId="1" applyNumberFormat="1" applyFont="1" applyFill="1"/>
    <xf numFmtId="164" fontId="4" fillId="0" borderId="0" xfId="1" applyNumberFormat="1" applyFont="1" applyFill="1"/>
    <xf numFmtId="172" fontId="5" fillId="0" borderId="0" xfId="1" applyNumberFormat="1" applyFont="1" applyFill="1"/>
    <xf numFmtId="43" fontId="4" fillId="0" borderId="0" xfId="7" applyFont="1" applyFill="1"/>
    <xf numFmtId="37" fontId="5" fillId="0" borderId="0" xfId="3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5" fontId="5" fillId="0" borderId="1" xfId="3" applyNumberFormat="1" applyFont="1" applyFill="1" applyBorder="1"/>
    <xf numFmtId="165" fontId="5" fillId="0" borderId="5" xfId="3" applyNumberFormat="1" applyFont="1" applyFill="1" applyBorder="1"/>
    <xf numFmtId="166" fontId="5" fillId="0" borderId="5" xfId="3" applyNumberFormat="1" applyFont="1" applyFill="1" applyBorder="1" applyAlignment="1">
      <alignment horizontal="center"/>
    </xf>
    <xf numFmtId="164" fontId="5" fillId="0" borderId="5" xfId="3" applyNumberFormat="1" applyFont="1" applyFill="1" applyBorder="1" applyAlignment="1">
      <alignment vertical="center"/>
    </xf>
    <xf numFmtId="173" fontId="5" fillId="0" borderId="0" xfId="7" applyNumberFormat="1" applyFont="1" applyFill="1" applyBorder="1" applyAlignment="1">
      <alignment horizontal="center"/>
    </xf>
    <xf numFmtId="38" fontId="18" fillId="0" borderId="0" xfId="0" applyNumberFormat="1" applyFont="1" applyFill="1" applyAlignment="1">
      <alignment vertical="center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5" quotePrefix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8">
    <cellStyle name="Comma" xfId="7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6" xr:uid="{0BBC3CBA-895B-4C0E-BBB2-9B9E6C5E55A9}"/>
    <cellStyle name="Normal_Berli - Dec 2002 (Thai)-3" xfId="2" xr:uid="{4EB445E4-A436-47DE-A9BB-B5AC1009C939}"/>
    <cellStyle name="Normal_Berli - Sep 2002 (Thai)-3" xfId="4" xr:uid="{61A00485-7EAB-4985-AFD7-1CB9F2A65A4C}"/>
    <cellStyle name="Normal_Berli Jucker- Eng02" xfId="5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horprasert\AppData\Local\Deloitte.DA4\Docs\5000156080\4016352835500000107\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3"/>
  <sheetViews>
    <sheetView tabSelected="1" view="pageBreakPreview" topLeftCell="A40" zoomScale="78" zoomScaleNormal="70" zoomScaleSheetLayoutView="100" workbookViewId="0">
      <selection activeCell="K26" sqref="K26"/>
    </sheetView>
  </sheetViews>
  <sheetFormatPr defaultColWidth="8.1796875" defaultRowHeight="20"/>
  <cols>
    <col min="1" max="1" width="58.453125" style="109" customWidth="1"/>
    <col min="2" max="2" width="1.54296875" style="109" customWidth="1"/>
    <col min="3" max="3" width="5.54296875" style="91" customWidth="1"/>
    <col min="4" max="4" width="1.54296875" style="91" customWidth="1"/>
    <col min="5" max="5" width="13.1796875" style="80" customWidth="1"/>
    <col min="6" max="6" width="1.54296875" style="80" customWidth="1"/>
    <col min="7" max="7" width="13.1796875" style="80" customWidth="1"/>
    <col min="8" max="8" width="1.54296875" style="80" customWidth="1"/>
    <col min="9" max="9" width="14.36328125" style="71" customWidth="1"/>
    <col min="10" max="10" width="1.54296875" style="80" customWidth="1"/>
    <col min="11" max="11" width="13.1796875" style="80" customWidth="1"/>
    <col min="12" max="12" width="12.1796875" style="80" customWidth="1"/>
    <col min="13" max="13" width="13.81640625" style="88" bestFit="1" customWidth="1"/>
    <col min="14" max="14" width="12.08984375" style="88" bestFit="1" customWidth="1"/>
    <col min="15" max="15" width="12.81640625" style="88" bestFit="1" customWidth="1"/>
    <col min="16" max="16" width="11.1796875" style="88" bestFit="1" customWidth="1"/>
    <col min="17" max="16384" width="8.1796875" style="88"/>
  </cols>
  <sheetData>
    <row r="1" spans="1:16" ht="26.15" customHeight="1">
      <c r="A1" s="222" t="s">
        <v>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87"/>
    </row>
    <row r="2" spans="1:16" ht="26.1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87"/>
    </row>
    <row r="3" spans="1:16" s="54" customFormat="1" ht="26.15" customHeight="1">
      <c r="A3" s="222" t="s">
        <v>136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87"/>
    </row>
    <row r="4" spans="1:16" s="54" customFormat="1" ht="20.5">
      <c r="A4" s="89"/>
      <c r="B4" s="89"/>
      <c r="C4" s="89"/>
      <c r="D4" s="89"/>
      <c r="E4" s="89"/>
      <c r="F4" s="89"/>
      <c r="G4" s="89"/>
      <c r="H4" s="89"/>
      <c r="I4" s="90"/>
      <c r="J4" s="89"/>
      <c r="K4" s="58" t="s">
        <v>1</v>
      </c>
      <c r="L4" s="62"/>
    </row>
    <row r="5" spans="1:16" s="54" customFormat="1" ht="6" customHeight="1">
      <c r="A5" s="36"/>
      <c r="B5" s="36"/>
      <c r="C5" s="91"/>
      <c r="D5" s="91"/>
      <c r="E5" s="80"/>
      <c r="F5" s="80"/>
      <c r="G5" s="80"/>
      <c r="H5" s="80"/>
      <c r="I5" s="71"/>
      <c r="J5" s="80"/>
      <c r="K5" s="80"/>
      <c r="L5" s="80"/>
    </row>
    <row r="6" spans="1:16" s="54" customFormat="1" ht="20.5">
      <c r="A6" s="35"/>
      <c r="B6" s="223" t="s">
        <v>4</v>
      </c>
      <c r="C6" s="223"/>
      <c r="D6" s="223"/>
      <c r="E6" s="223" t="s">
        <v>2</v>
      </c>
      <c r="F6" s="223"/>
      <c r="G6" s="223"/>
      <c r="H6" s="223"/>
      <c r="I6" s="223" t="s">
        <v>3</v>
      </c>
      <c r="J6" s="223"/>
      <c r="K6" s="223"/>
      <c r="L6" s="92"/>
    </row>
    <row r="7" spans="1:16" s="54" customFormat="1" ht="20.5">
      <c r="A7" s="35"/>
      <c r="B7" s="35"/>
      <c r="C7" s="93"/>
      <c r="D7" s="93"/>
      <c r="E7" s="94" t="s">
        <v>85</v>
      </c>
      <c r="F7" s="92"/>
      <c r="G7" s="94" t="s">
        <v>85</v>
      </c>
      <c r="H7" s="92"/>
      <c r="I7" s="94" t="s">
        <v>85</v>
      </c>
      <c r="J7" s="92"/>
      <c r="K7" s="94" t="s">
        <v>85</v>
      </c>
      <c r="L7" s="92"/>
    </row>
    <row r="8" spans="1:16" s="54" customFormat="1" ht="20.5">
      <c r="A8" s="35"/>
      <c r="B8" s="35"/>
      <c r="C8" s="93"/>
      <c r="D8" s="93"/>
      <c r="E8" s="94" t="s">
        <v>135</v>
      </c>
      <c r="F8" s="92"/>
      <c r="G8" s="94" t="s">
        <v>86</v>
      </c>
      <c r="H8" s="92"/>
      <c r="I8" s="94" t="s">
        <v>135</v>
      </c>
      <c r="J8" s="92"/>
      <c r="K8" s="94" t="s">
        <v>86</v>
      </c>
      <c r="L8" s="92"/>
    </row>
    <row r="9" spans="1:16" s="95" customFormat="1" ht="20.5">
      <c r="E9" s="96">
        <v>2565</v>
      </c>
      <c r="F9" s="67"/>
      <c r="G9" s="96">
        <v>2564</v>
      </c>
      <c r="H9" s="67"/>
      <c r="I9" s="96">
        <v>2565</v>
      </c>
      <c r="J9" s="67"/>
      <c r="K9" s="96">
        <v>2564</v>
      </c>
      <c r="L9" s="96"/>
    </row>
    <row r="10" spans="1:16" s="95" customFormat="1" ht="20.5">
      <c r="E10" s="97" t="s">
        <v>87</v>
      </c>
      <c r="F10" s="67"/>
      <c r="G10" s="96"/>
      <c r="H10" s="67"/>
      <c r="I10" s="97" t="s">
        <v>87</v>
      </c>
      <c r="J10" s="67"/>
      <c r="K10" s="96"/>
      <c r="L10" s="96"/>
    </row>
    <row r="11" spans="1:16" s="54" customFormat="1" ht="20.5">
      <c r="A11" s="63" t="s">
        <v>5</v>
      </c>
      <c r="B11" s="63"/>
      <c r="C11" s="93"/>
      <c r="D11" s="93"/>
      <c r="E11" s="98"/>
      <c r="F11" s="34"/>
      <c r="G11" s="34"/>
      <c r="H11" s="34"/>
      <c r="I11" s="99"/>
      <c r="J11" s="34"/>
      <c r="K11" s="34"/>
      <c r="L11" s="1"/>
    </row>
    <row r="12" spans="1:16" s="54" customFormat="1" ht="20.5">
      <c r="A12" s="44" t="s">
        <v>6</v>
      </c>
      <c r="B12" s="100"/>
      <c r="C12" s="91"/>
      <c r="D12" s="91"/>
      <c r="E12" s="71"/>
      <c r="F12" s="71"/>
      <c r="G12" s="71"/>
      <c r="H12" s="71"/>
      <c r="I12" s="71"/>
      <c r="J12" s="71"/>
      <c r="K12" s="71"/>
      <c r="L12" s="71"/>
    </row>
    <row r="13" spans="1:16" s="54" customFormat="1">
      <c r="A13" s="45" t="s">
        <v>7</v>
      </c>
      <c r="B13" s="101"/>
      <c r="C13" s="82">
        <v>7</v>
      </c>
      <c r="D13" s="102"/>
      <c r="E13" s="2">
        <v>125651925</v>
      </c>
      <c r="F13" s="3"/>
      <c r="G13" s="2">
        <v>705005109</v>
      </c>
      <c r="H13" s="3"/>
      <c r="I13" s="4">
        <v>34861012</v>
      </c>
      <c r="J13" s="2"/>
      <c r="K13" s="4">
        <v>669018595</v>
      </c>
      <c r="L13" s="2"/>
      <c r="M13" s="5"/>
      <c r="N13" s="103"/>
      <c r="O13" s="103"/>
      <c r="P13" s="103"/>
    </row>
    <row r="14" spans="1:16" s="54" customFormat="1">
      <c r="A14" s="45" t="s">
        <v>8</v>
      </c>
      <c r="B14" s="101"/>
      <c r="C14" s="82">
        <v>8</v>
      </c>
      <c r="D14" s="102"/>
      <c r="E14" s="2">
        <v>19630437</v>
      </c>
      <c r="F14" s="3"/>
      <c r="G14" s="2">
        <v>21384409</v>
      </c>
      <c r="H14" s="3"/>
      <c r="I14" s="2">
        <v>2563444</v>
      </c>
      <c r="J14" s="2"/>
      <c r="K14" s="2">
        <v>3282467</v>
      </c>
      <c r="L14" s="2"/>
      <c r="M14" s="39"/>
      <c r="P14" s="103"/>
    </row>
    <row r="15" spans="1:16" s="54" customFormat="1">
      <c r="A15" s="45" t="s">
        <v>110</v>
      </c>
      <c r="B15" s="45"/>
      <c r="C15" s="82">
        <v>5</v>
      </c>
      <c r="D15" s="102"/>
      <c r="E15" s="167">
        <v>0</v>
      </c>
      <c r="F15" s="3"/>
      <c r="G15" s="167">
        <v>0</v>
      </c>
      <c r="H15" s="3"/>
      <c r="I15" s="167">
        <v>0</v>
      </c>
      <c r="J15" s="2"/>
      <c r="K15" s="4">
        <v>23014808</v>
      </c>
      <c r="L15" s="2"/>
      <c r="M15" s="104"/>
      <c r="N15" s="103"/>
      <c r="O15" s="103"/>
      <c r="P15" s="103"/>
    </row>
    <row r="16" spans="1:16" s="54" customFormat="1">
      <c r="A16" s="45" t="s">
        <v>9</v>
      </c>
      <c r="B16" s="101"/>
      <c r="C16" s="82">
        <v>9</v>
      </c>
      <c r="D16" s="102"/>
      <c r="E16" s="2">
        <v>177146286</v>
      </c>
      <c r="F16" s="3"/>
      <c r="G16" s="2">
        <v>159217264</v>
      </c>
      <c r="H16" s="3"/>
      <c r="I16" s="167">
        <v>0</v>
      </c>
      <c r="J16" s="2"/>
      <c r="K16" s="167">
        <v>0</v>
      </c>
      <c r="L16" s="2"/>
      <c r="M16" s="5"/>
      <c r="N16" s="103"/>
      <c r="O16" s="103"/>
      <c r="P16" s="103"/>
    </row>
    <row r="17" spans="1:16" s="54" customFormat="1">
      <c r="A17" s="45" t="s">
        <v>121</v>
      </c>
      <c r="B17" s="101"/>
      <c r="C17" s="82">
        <v>10</v>
      </c>
      <c r="D17" s="102"/>
      <c r="E17" s="2">
        <v>510350848</v>
      </c>
      <c r="F17" s="3"/>
      <c r="G17" s="167">
        <v>0</v>
      </c>
      <c r="H17" s="3"/>
      <c r="I17" s="4">
        <v>510350848</v>
      </c>
      <c r="J17" s="2"/>
      <c r="K17" s="167">
        <v>0</v>
      </c>
      <c r="L17" s="2"/>
      <c r="M17" s="104"/>
      <c r="N17" s="103"/>
      <c r="O17" s="103"/>
      <c r="P17" s="103"/>
    </row>
    <row r="18" spans="1:16" s="54" customFormat="1">
      <c r="A18" s="45" t="s">
        <v>130</v>
      </c>
      <c r="B18" s="101"/>
      <c r="C18" s="82"/>
      <c r="D18" s="102"/>
      <c r="E18" s="2">
        <v>2035599</v>
      </c>
      <c r="F18" s="3"/>
      <c r="G18" s="2">
        <v>1794771</v>
      </c>
      <c r="H18" s="3"/>
      <c r="I18" s="4">
        <v>2019499</v>
      </c>
      <c r="J18" s="2"/>
      <c r="K18" s="4">
        <v>1669245</v>
      </c>
      <c r="L18" s="2"/>
      <c r="M18" s="104"/>
      <c r="N18" s="103"/>
      <c r="O18" s="103"/>
      <c r="P18" s="103"/>
    </row>
    <row r="19" spans="1:16" s="54" customFormat="1">
      <c r="A19" s="45" t="s">
        <v>10</v>
      </c>
      <c r="B19" s="101"/>
      <c r="C19" s="82">
        <v>11</v>
      </c>
      <c r="D19" s="102"/>
      <c r="E19" s="7">
        <v>396095</v>
      </c>
      <c r="F19" s="2"/>
      <c r="G19" s="7">
        <v>391431</v>
      </c>
      <c r="H19" s="2"/>
      <c r="I19" s="8">
        <v>34746</v>
      </c>
      <c r="J19" s="2"/>
      <c r="K19" s="8">
        <v>67991</v>
      </c>
      <c r="L19" s="2"/>
      <c r="M19" s="5"/>
      <c r="N19" s="103"/>
      <c r="O19" s="103"/>
      <c r="P19" s="103"/>
    </row>
    <row r="20" spans="1:16" s="54" customFormat="1" ht="21" customHeight="1">
      <c r="A20" s="105" t="s">
        <v>11</v>
      </c>
      <c r="B20" s="106"/>
      <c r="C20" s="82"/>
      <c r="D20" s="102"/>
      <c r="E20" s="40">
        <f>SUM(E13:E19)</f>
        <v>835211190</v>
      </c>
      <c r="F20" s="9"/>
      <c r="G20" s="40">
        <f>SUM(G13:G19)</f>
        <v>887792984</v>
      </c>
      <c r="H20" s="9"/>
      <c r="I20" s="40">
        <f>SUM(I13:I19)</f>
        <v>549829549</v>
      </c>
      <c r="J20" s="10"/>
      <c r="K20" s="40">
        <f>SUM(K13:K19)</f>
        <v>697053106</v>
      </c>
      <c r="L20" s="9"/>
      <c r="M20" s="103"/>
      <c r="O20" s="103"/>
    </row>
    <row r="21" spans="1:16" s="54" customFormat="1" ht="20.25" customHeight="1">
      <c r="A21" s="35"/>
      <c r="B21" s="35"/>
      <c r="C21" s="82"/>
      <c r="D21" s="102"/>
      <c r="E21" s="11"/>
      <c r="F21" s="3"/>
      <c r="G21" s="11"/>
      <c r="H21" s="3"/>
      <c r="I21" s="3"/>
      <c r="J21" s="3"/>
      <c r="K21" s="3"/>
      <c r="L21" s="3"/>
    </row>
    <row r="22" spans="1:16" s="54" customFormat="1" ht="21" customHeight="1">
      <c r="A22" s="44" t="s">
        <v>12</v>
      </c>
      <c r="B22" s="100"/>
      <c r="C22" s="82"/>
      <c r="D22" s="102"/>
      <c r="E22" s="12"/>
      <c r="F22" s="3"/>
      <c r="G22" s="12"/>
      <c r="H22" s="3"/>
      <c r="I22" s="2"/>
      <c r="J22" s="2"/>
      <c r="K22" s="2"/>
      <c r="L22" s="2"/>
    </row>
    <row r="23" spans="1:16" s="54" customFormat="1" ht="21" customHeight="1">
      <c r="A23" s="45" t="s">
        <v>13</v>
      </c>
      <c r="B23" s="101"/>
      <c r="C23" s="82">
        <v>12</v>
      </c>
      <c r="D23" s="102"/>
      <c r="E23" s="167">
        <v>0</v>
      </c>
      <c r="F23" s="6"/>
      <c r="G23" s="167">
        <v>0</v>
      </c>
      <c r="H23" s="6"/>
      <c r="I23" s="13">
        <v>303989783</v>
      </c>
      <c r="J23" s="2"/>
      <c r="K23" s="13">
        <v>154030298</v>
      </c>
      <c r="L23" s="2"/>
    </row>
    <row r="24" spans="1:16" s="54" customFormat="1">
      <c r="A24" s="45" t="s">
        <v>14</v>
      </c>
      <c r="B24" s="101"/>
      <c r="C24" s="82">
        <v>13</v>
      </c>
      <c r="D24" s="102"/>
      <c r="E24" s="2">
        <v>140587986</v>
      </c>
      <c r="F24" s="3"/>
      <c r="G24" s="2">
        <v>73399046</v>
      </c>
      <c r="H24" s="3"/>
      <c r="I24" s="38">
        <v>3116425</v>
      </c>
      <c r="J24" s="6"/>
      <c r="K24" s="38">
        <v>2839751</v>
      </c>
      <c r="L24" s="2"/>
    </row>
    <row r="25" spans="1:16" s="54" customFormat="1">
      <c r="A25" s="45" t="s">
        <v>15</v>
      </c>
      <c r="B25" s="101"/>
      <c r="C25" s="82"/>
      <c r="D25" s="102"/>
      <c r="E25" s="2">
        <v>142336315</v>
      </c>
      <c r="F25" s="3"/>
      <c r="G25" s="2">
        <v>118161972</v>
      </c>
      <c r="H25" s="3"/>
      <c r="I25" s="38">
        <v>10757573</v>
      </c>
      <c r="J25" s="6"/>
      <c r="K25" s="38">
        <v>10726409</v>
      </c>
      <c r="L25" s="2"/>
      <c r="M25" s="103"/>
      <c r="N25" s="39"/>
    </row>
    <row r="26" spans="1:16" s="54" customFormat="1">
      <c r="A26" s="45" t="s">
        <v>16</v>
      </c>
      <c r="B26" s="101"/>
      <c r="C26" s="82"/>
      <c r="D26" s="102"/>
      <c r="E26" s="2">
        <v>15617283</v>
      </c>
      <c r="F26" s="3"/>
      <c r="G26" s="2">
        <v>15617283</v>
      </c>
      <c r="H26" s="3"/>
      <c r="I26" s="167">
        <v>0</v>
      </c>
      <c r="J26" s="2"/>
      <c r="K26" s="167">
        <v>0</v>
      </c>
      <c r="L26" s="2"/>
      <c r="M26" s="39"/>
    </row>
    <row r="27" spans="1:16" s="54" customFormat="1">
      <c r="A27" s="45" t="s">
        <v>17</v>
      </c>
      <c r="B27" s="101"/>
      <c r="C27" s="82"/>
      <c r="D27" s="102"/>
      <c r="E27" s="2">
        <v>8095625</v>
      </c>
      <c r="F27" s="3"/>
      <c r="G27" s="2">
        <v>8581014</v>
      </c>
      <c r="H27" s="3"/>
      <c r="I27" s="190">
        <v>357027</v>
      </c>
      <c r="J27" s="2"/>
      <c r="K27" s="4">
        <v>385454</v>
      </c>
      <c r="L27" s="2"/>
      <c r="M27" s="80"/>
      <c r="N27" s="103"/>
    </row>
    <row r="28" spans="1:16" s="54" customFormat="1">
      <c r="A28" s="45" t="s">
        <v>18</v>
      </c>
      <c r="B28" s="101"/>
      <c r="C28" s="82"/>
      <c r="D28" s="102"/>
      <c r="E28" s="2">
        <v>1165714</v>
      </c>
      <c r="F28" s="3"/>
      <c r="G28" s="2">
        <v>1034593</v>
      </c>
      <c r="H28" s="3"/>
      <c r="I28" s="190">
        <v>322669</v>
      </c>
      <c r="J28" s="2"/>
      <c r="K28" s="4">
        <v>341116</v>
      </c>
      <c r="L28" s="2"/>
    </row>
    <row r="29" spans="1:16" s="54" customFormat="1">
      <c r="A29" s="45" t="s">
        <v>19</v>
      </c>
      <c r="B29" s="101"/>
      <c r="C29" s="82">
        <v>14</v>
      </c>
      <c r="D29" s="102"/>
      <c r="E29" s="7">
        <v>16492529</v>
      </c>
      <c r="F29" s="3"/>
      <c r="G29" s="7">
        <v>13715896</v>
      </c>
      <c r="H29" s="3"/>
      <c r="I29" s="191">
        <v>608484</v>
      </c>
      <c r="J29" s="2"/>
      <c r="K29" s="8">
        <v>492450</v>
      </c>
      <c r="L29" s="2"/>
      <c r="M29" s="5"/>
      <c r="N29" s="103"/>
      <c r="O29" s="103"/>
      <c r="P29" s="103"/>
    </row>
    <row r="30" spans="1:16" s="54" customFormat="1" ht="20.5">
      <c r="A30" s="105" t="s">
        <v>20</v>
      </c>
      <c r="B30" s="106"/>
      <c r="C30" s="91"/>
      <c r="D30" s="91"/>
      <c r="E30" s="40">
        <f>SUM(E23:E29)</f>
        <v>324295452</v>
      </c>
      <c r="F30" s="9"/>
      <c r="G30" s="40">
        <f>SUM(G23:G29)</f>
        <v>230509804</v>
      </c>
      <c r="H30" s="9"/>
      <c r="I30" s="40">
        <f>SUM(I23:I29)</f>
        <v>319151961</v>
      </c>
      <c r="J30" s="9"/>
      <c r="K30" s="40">
        <f>SUM(K23:K29)</f>
        <v>168815478</v>
      </c>
      <c r="L30" s="9"/>
    </row>
    <row r="31" spans="1:16" s="54" customFormat="1" ht="21" thickBot="1">
      <c r="A31" s="67" t="s">
        <v>21</v>
      </c>
      <c r="B31" s="67"/>
      <c r="C31" s="91"/>
      <c r="D31" s="91"/>
      <c r="E31" s="37">
        <f>E20+E30</f>
        <v>1159506642</v>
      </c>
      <c r="F31" s="107"/>
      <c r="G31" s="37">
        <f>G20+G30</f>
        <v>1118302788</v>
      </c>
      <c r="H31" s="107"/>
      <c r="I31" s="37">
        <f>I20+I30</f>
        <v>868981510</v>
      </c>
      <c r="J31" s="107"/>
      <c r="K31" s="37">
        <f>K20+K30</f>
        <v>865868584</v>
      </c>
      <c r="L31" s="84"/>
    </row>
    <row r="32" spans="1:16" s="54" customFormat="1" ht="21" thickTop="1">
      <c r="A32" s="67"/>
      <c r="B32" s="67"/>
      <c r="C32" s="91"/>
      <c r="D32" s="91"/>
      <c r="E32" s="150"/>
      <c r="F32" s="107"/>
      <c r="G32" s="150"/>
      <c r="H32" s="107"/>
      <c r="I32" s="150"/>
      <c r="J32" s="107"/>
      <c r="K32" s="150"/>
      <c r="L32" s="84"/>
    </row>
    <row r="33" spans="1:12" s="54" customFormat="1" ht="20.5">
      <c r="A33" s="67"/>
      <c r="B33" s="67"/>
      <c r="C33" s="91"/>
      <c r="D33" s="91"/>
      <c r="E33" s="150"/>
      <c r="F33" s="107"/>
      <c r="G33" s="150"/>
      <c r="H33" s="107"/>
      <c r="I33" s="150"/>
      <c r="J33" s="107"/>
      <c r="K33" s="150"/>
      <c r="L33" s="84"/>
    </row>
    <row r="34" spans="1:12" s="54" customFormat="1" ht="20.5">
      <c r="A34" s="67"/>
      <c r="B34" s="67"/>
      <c r="C34" s="91"/>
      <c r="D34" s="91"/>
      <c r="E34" s="150"/>
      <c r="F34" s="107"/>
      <c r="G34" s="150"/>
      <c r="H34" s="107"/>
      <c r="I34" s="150"/>
      <c r="J34" s="107"/>
      <c r="K34" s="150"/>
      <c r="L34" s="84"/>
    </row>
    <row r="35" spans="1:12" s="54" customFormat="1" ht="20.5">
      <c r="A35" s="67"/>
      <c r="B35" s="67"/>
      <c r="C35" s="91"/>
      <c r="D35" s="91"/>
      <c r="E35" s="150"/>
      <c r="F35" s="107"/>
      <c r="G35" s="150"/>
      <c r="H35" s="107"/>
      <c r="I35" s="150"/>
      <c r="J35" s="107"/>
      <c r="K35" s="150"/>
      <c r="L35" s="84"/>
    </row>
    <row r="36" spans="1:12" s="54" customFormat="1" ht="20.5">
      <c r="A36" s="67"/>
      <c r="B36" s="67"/>
      <c r="C36" s="91"/>
      <c r="D36" s="91"/>
      <c r="E36" s="150"/>
      <c r="F36" s="107"/>
      <c r="G36" s="150"/>
      <c r="H36" s="107"/>
      <c r="I36" s="150"/>
      <c r="J36" s="107"/>
      <c r="K36" s="150"/>
      <c r="L36" s="84"/>
    </row>
    <row r="37" spans="1:12" s="54" customFormat="1" ht="20.5">
      <c r="A37" s="67"/>
      <c r="B37" s="67"/>
      <c r="C37" s="91"/>
      <c r="D37" s="91"/>
      <c r="E37" s="150"/>
      <c r="F37" s="107"/>
      <c r="G37" s="150"/>
      <c r="H37" s="107"/>
      <c r="I37" s="150"/>
      <c r="J37" s="107"/>
      <c r="K37" s="150"/>
      <c r="L37" s="84"/>
    </row>
    <row r="38" spans="1:12" s="54" customFormat="1" ht="20.5">
      <c r="A38" s="67"/>
      <c r="B38" s="67"/>
      <c r="C38" s="91"/>
      <c r="D38" s="91"/>
      <c r="E38" s="150"/>
      <c r="F38" s="107"/>
      <c r="G38" s="150"/>
      <c r="H38" s="107"/>
      <c r="I38" s="150"/>
      <c r="J38" s="107"/>
      <c r="K38" s="150"/>
      <c r="L38" s="84"/>
    </row>
    <row r="39" spans="1:12" s="54" customFormat="1" ht="20.5">
      <c r="A39" s="67"/>
      <c r="B39" s="67"/>
      <c r="C39" s="91"/>
      <c r="D39" s="91"/>
      <c r="E39" s="150"/>
      <c r="F39" s="107"/>
      <c r="G39" s="150"/>
      <c r="H39" s="107"/>
      <c r="I39" s="150"/>
      <c r="J39" s="107"/>
      <c r="K39" s="150"/>
      <c r="L39" s="84"/>
    </row>
    <row r="40" spans="1:12" s="54" customFormat="1" ht="20.5">
      <c r="A40" s="67"/>
      <c r="B40" s="67"/>
      <c r="C40" s="91"/>
      <c r="D40" s="91"/>
      <c r="E40" s="150"/>
      <c r="F40" s="107"/>
      <c r="G40" s="150"/>
      <c r="H40" s="107"/>
      <c r="I40" s="150"/>
      <c r="J40" s="107"/>
      <c r="K40" s="150"/>
      <c r="L40" s="84"/>
    </row>
    <row r="41" spans="1:12" s="54" customFormat="1" ht="20.5">
      <c r="A41" s="67"/>
      <c r="B41" s="67"/>
      <c r="C41" s="91"/>
      <c r="D41" s="91"/>
      <c r="E41" s="150"/>
      <c r="F41" s="107"/>
      <c r="G41" s="150"/>
      <c r="H41" s="107"/>
      <c r="I41" s="150"/>
      <c r="J41" s="107"/>
      <c r="K41" s="150"/>
      <c r="L41" s="84"/>
    </row>
    <row r="42" spans="1:12" s="54" customFormat="1" ht="20.5">
      <c r="A42" s="67"/>
      <c r="B42" s="67"/>
      <c r="C42" s="91"/>
      <c r="D42" s="91"/>
      <c r="E42" s="150"/>
      <c r="F42" s="107"/>
      <c r="G42" s="150"/>
      <c r="H42" s="107"/>
      <c r="I42" s="150"/>
      <c r="J42" s="107"/>
      <c r="K42" s="150"/>
      <c r="L42" s="84"/>
    </row>
    <row r="43" spans="1:12" s="54" customFormat="1" ht="20.5">
      <c r="A43" s="67"/>
      <c r="B43" s="67"/>
      <c r="C43" s="91"/>
      <c r="D43" s="91"/>
      <c r="E43" s="150"/>
      <c r="F43" s="107"/>
      <c r="G43" s="150"/>
      <c r="H43" s="107"/>
      <c r="I43" s="150"/>
      <c r="J43" s="107"/>
      <c r="K43" s="150"/>
      <c r="L43" s="84"/>
    </row>
    <row r="44" spans="1:12" s="54" customFormat="1" ht="20.5">
      <c r="A44" s="67"/>
      <c r="B44" s="67"/>
      <c r="C44" s="91"/>
      <c r="D44" s="91"/>
      <c r="E44" s="150"/>
      <c r="F44" s="107"/>
      <c r="G44" s="150"/>
      <c r="H44" s="107"/>
      <c r="I44" s="150"/>
      <c r="J44" s="107"/>
      <c r="K44" s="150"/>
      <c r="L44" s="84"/>
    </row>
    <row r="45" spans="1:12" s="54" customFormat="1" ht="20.5">
      <c r="A45" s="67"/>
      <c r="B45" s="67"/>
      <c r="C45" s="91"/>
      <c r="D45" s="91"/>
      <c r="E45" s="150"/>
      <c r="F45" s="107"/>
      <c r="G45" s="150"/>
      <c r="H45" s="107"/>
      <c r="I45" s="150"/>
      <c r="J45" s="107"/>
      <c r="K45" s="150"/>
      <c r="L45" s="84"/>
    </row>
    <row r="46" spans="1:12" s="54" customFormat="1" ht="20.5">
      <c r="A46" s="67"/>
      <c r="B46" s="67"/>
      <c r="C46" s="91"/>
      <c r="D46" s="91"/>
      <c r="E46" s="150"/>
      <c r="F46" s="107"/>
      <c r="G46" s="150"/>
      <c r="H46" s="107"/>
      <c r="I46" s="150"/>
      <c r="J46" s="107"/>
      <c r="K46" s="150"/>
      <c r="L46" s="84"/>
    </row>
    <row r="47" spans="1:12" s="54" customFormat="1" ht="20.5">
      <c r="A47" s="67"/>
      <c r="B47" s="67"/>
      <c r="C47" s="91"/>
      <c r="D47" s="91"/>
      <c r="E47" s="150"/>
      <c r="F47" s="107"/>
      <c r="G47" s="150"/>
      <c r="H47" s="107"/>
      <c r="I47" s="150"/>
      <c r="J47" s="107"/>
      <c r="K47" s="150"/>
      <c r="L47" s="84"/>
    </row>
    <row r="48" spans="1:12" s="54" customFormat="1" ht="20.5">
      <c r="A48" s="67"/>
      <c r="B48" s="67"/>
      <c r="C48" s="91"/>
      <c r="D48" s="91"/>
      <c r="E48" s="150"/>
      <c r="F48" s="107"/>
      <c r="G48" s="150"/>
      <c r="H48" s="107"/>
      <c r="I48" s="150"/>
      <c r="J48" s="107"/>
      <c r="K48" s="150"/>
      <c r="L48" s="84"/>
    </row>
    <row r="49" spans="1:12" s="54" customFormat="1" ht="18" customHeight="1">
      <c r="A49" s="67"/>
      <c r="B49" s="67"/>
      <c r="C49" s="91"/>
      <c r="D49" s="91"/>
      <c r="E49" s="9"/>
      <c r="F49" s="107"/>
      <c r="G49" s="9"/>
      <c r="H49" s="107"/>
      <c r="I49" s="9"/>
      <c r="J49" s="107"/>
      <c r="K49" s="9"/>
      <c r="L49" s="84"/>
    </row>
    <row r="50" spans="1:12" ht="21" customHeight="1">
      <c r="A50" s="221" t="s">
        <v>90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107"/>
    </row>
    <row r="51" spans="1:12" ht="9.75" customHeight="1">
      <c r="A51" s="35"/>
      <c r="B51" s="67"/>
      <c r="E51" s="108"/>
      <c r="F51" s="107"/>
      <c r="G51" s="107"/>
      <c r="H51" s="107"/>
      <c r="I51" s="84"/>
      <c r="J51" s="107"/>
      <c r="K51" s="107"/>
      <c r="L51" s="107"/>
    </row>
    <row r="52" spans="1:12" ht="21" customHeight="1"/>
    <row r="53" spans="1:12" ht="21" customHeight="1"/>
  </sheetData>
  <sheetProtection selectLockedCells="1" selectUnlockedCells="1"/>
  <mergeCells count="7">
    <mergeCell ref="A50:K50"/>
    <mergeCell ref="A1:K1"/>
    <mergeCell ref="A2:K2"/>
    <mergeCell ref="A3:K3"/>
    <mergeCell ref="E6:H6"/>
    <mergeCell ref="I6:K6"/>
    <mergeCell ref="B6:D6"/>
  </mergeCells>
  <dataValidations count="10">
    <dataValidation type="textLength" errorStyle="information" allowBlank="1" showInputMessage="1" showErrorMessage="1" error="XLBVal:6=-2936948.6_x000d__x000a_" sqref="E7:E8 E10 I10 I7:I8" xr:uid="{B70FBF5D-CD9A-4334-A979-8709E4E78A78}">
      <formula1>0</formula1>
      <formula2>300</formula2>
    </dataValidation>
    <dataValidation type="textLength" errorStyle="information" allowBlank="1" showInputMessage="1" showErrorMessage="1" error="XLBVal:6=-3364332.98_x000d__x000a_" sqref="G7:G8 K7:K8" xr:uid="{E7195C5D-2EB6-4DF3-82A9-F7C25923D16F}">
      <formula1>0</formula1>
      <formula2>300</formula2>
    </dataValidation>
    <dataValidation type="textLength" errorStyle="information" allowBlank="1" showInputMessage="1" showErrorMessage="1" error="XLBVal:6=-3230823.37_x000d__x000a_" sqref="H50 F50" xr:uid="{4E2AF7B4-E6C9-47CA-8049-3BABAEE8D7E8}">
      <formula1>0</formula1>
      <formula2>300</formula2>
    </dataValidation>
    <dataValidation type="textLength" errorStyle="information" allowBlank="1" showInputMessage="1" showErrorMessage="1" error="XLBVal:6=-4504962.17_x000d__x000a_" sqref="I50" xr:uid="{2ACEDB50-D203-43C7-AAFD-33FD73FEA291}">
      <formula1>0</formula1>
      <formula2>300</formula2>
    </dataValidation>
    <dataValidation type="textLength" errorStyle="information" allowBlank="1" showInputMessage="1" showErrorMessage="1" error="XLBVal:6=-14265459.48_x000d__x000a_" sqref="C50:D50" xr:uid="{F86A0174-86D1-4C88-8FC2-ACA8A836E989}">
      <formula1>0</formula1>
      <formula2>300</formula2>
    </dataValidation>
    <dataValidation type="textLength" errorStyle="information" allowBlank="1" showInputMessage="1" showErrorMessage="1" error="XLBVal:6=-3535158.15_x000d__x000a_" sqref="G50 E50" xr:uid="{E2EB5C75-ACEC-42EC-A004-0B600FA2525D}">
      <formula1>0</formula1>
      <formula2>300</formula2>
    </dataValidation>
    <dataValidation type="textLength" errorStyle="information" allowBlank="1" showInputMessage="1" showErrorMessage="1" error="XLBVal:6=262884.69_x000d__x000a_" sqref="E50 G50" xr:uid="{3CE3CEE1-766B-4C8D-BDBF-FC61FCC2418D}">
      <formula1>0</formula1>
      <formula2>300</formula2>
    </dataValidation>
    <dataValidation type="textLength" errorStyle="information" allowBlank="1" showInputMessage="1" showErrorMessage="1" error="XLBVal:6=104033.68_x000d__x000a_" sqref="I50" xr:uid="{F4E96F2D-5607-439B-A7CB-D1EE2E6B7139}">
      <formula1>0</formula1>
      <formula2>300</formula2>
    </dataValidation>
    <dataValidation type="textLength" errorStyle="information" allowBlank="1" showInputMessage="1" showErrorMessage="1" error="XLBVal:6=217425.12_x000d__x000a_" sqref="F50 H50" xr:uid="{3BDF903F-E5A7-4B77-BC90-9D946A53751B}">
      <formula1>0</formula1>
      <formula2>300</formula2>
    </dataValidation>
    <dataValidation type="textLength" errorStyle="information" allowBlank="1" showInputMessage="1" showErrorMessage="1" error="XLBVal:6=294539.73_x000d__x000a_" sqref="C50:D50" xr:uid="{2D608F9C-D1D2-46B3-8C27-53C0FAB3CE98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51"/>
  <sheetViews>
    <sheetView view="pageBreakPreview" zoomScale="85" zoomScaleNormal="10" zoomScaleSheetLayoutView="85" workbookViewId="0">
      <selection activeCell="K26" sqref="K26"/>
    </sheetView>
  </sheetViews>
  <sheetFormatPr defaultColWidth="8.1796875" defaultRowHeight="20"/>
  <cols>
    <col min="1" max="1" width="58.36328125" style="109" customWidth="1"/>
    <col min="2" max="2" width="0.81640625" style="109" customWidth="1"/>
    <col min="3" max="3" width="5.54296875" style="91" customWidth="1"/>
    <col min="4" max="4" width="0.81640625" style="91" customWidth="1"/>
    <col min="5" max="5" width="13.1796875" style="80" customWidth="1"/>
    <col min="6" max="6" width="1.54296875" style="80" customWidth="1"/>
    <col min="7" max="7" width="13.1796875" style="80" customWidth="1"/>
    <col min="8" max="8" width="1.54296875" style="80" customWidth="1"/>
    <col min="9" max="9" width="13.1796875" style="71" customWidth="1"/>
    <col min="10" max="10" width="1.54296875" style="80" customWidth="1"/>
    <col min="11" max="11" width="13.81640625" style="80" customWidth="1"/>
    <col min="12" max="12" width="8.1796875" style="88"/>
    <col min="13" max="13" width="12.81640625" style="88" bestFit="1" customWidth="1"/>
    <col min="14" max="16384" width="8.1796875" style="88"/>
  </cols>
  <sheetData>
    <row r="1" spans="1:15" ht="26.15" customHeight="1">
      <c r="A1" s="222" t="s">
        <v>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5" ht="26.15" customHeight="1">
      <c r="A2" s="222" t="s">
        <v>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5" s="54" customFormat="1" ht="26.15" customHeight="1">
      <c r="A3" s="222" t="s">
        <v>136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5" s="54" customFormat="1" ht="20.5">
      <c r="A4" s="89"/>
      <c r="B4" s="89"/>
      <c r="C4" s="89"/>
      <c r="D4" s="89"/>
      <c r="E4" s="89"/>
      <c r="F4" s="89"/>
      <c r="G4" s="89"/>
      <c r="H4" s="89"/>
      <c r="I4" s="90"/>
      <c r="J4" s="89"/>
      <c r="K4" s="58" t="s">
        <v>1</v>
      </c>
    </row>
    <row r="5" spans="1:15" s="54" customFormat="1" ht="6" customHeight="1">
      <c r="A5" s="36"/>
      <c r="B5" s="36"/>
      <c r="C5" s="91"/>
      <c r="D5" s="91"/>
      <c r="E5" s="80"/>
      <c r="F5" s="80"/>
      <c r="G5" s="80"/>
      <c r="H5" s="80"/>
      <c r="I5" s="71"/>
      <c r="J5" s="80"/>
      <c r="K5" s="80"/>
    </row>
    <row r="6" spans="1:15" s="54" customFormat="1" ht="20.5">
      <c r="A6" s="35"/>
      <c r="B6" s="223" t="s">
        <v>4</v>
      </c>
      <c r="C6" s="223"/>
      <c r="D6" s="223"/>
      <c r="E6" s="223" t="s">
        <v>2</v>
      </c>
      <c r="F6" s="223"/>
      <c r="G6" s="223"/>
      <c r="H6" s="223"/>
      <c r="I6" s="223" t="s">
        <v>3</v>
      </c>
      <c r="J6" s="223"/>
      <c r="K6" s="223"/>
    </row>
    <row r="7" spans="1:15" s="54" customFormat="1" ht="20.5">
      <c r="A7" s="35"/>
      <c r="B7" s="35"/>
      <c r="C7" s="93"/>
      <c r="D7" s="93"/>
      <c r="E7" s="94" t="s">
        <v>85</v>
      </c>
      <c r="F7" s="94"/>
      <c r="G7" s="94" t="s">
        <v>85</v>
      </c>
      <c r="H7" s="110"/>
      <c r="I7" s="94" t="s">
        <v>85</v>
      </c>
      <c r="J7" s="94"/>
      <c r="K7" s="94" t="s">
        <v>85</v>
      </c>
    </row>
    <row r="8" spans="1:15" s="54" customFormat="1" ht="20.5">
      <c r="A8" s="35"/>
      <c r="B8" s="35"/>
      <c r="C8" s="93"/>
      <c r="D8" s="93"/>
      <c r="E8" s="94" t="s">
        <v>135</v>
      </c>
      <c r="F8" s="94"/>
      <c r="G8" s="94" t="s">
        <v>86</v>
      </c>
      <c r="H8" s="110"/>
      <c r="I8" s="94" t="s">
        <v>135</v>
      </c>
      <c r="J8" s="94"/>
      <c r="K8" s="94" t="s">
        <v>86</v>
      </c>
    </row>
    <row r="9" spans="1:15" s="95" customFormat="1" ht="20.5">
      <c r="E9" s="94">
        <v>2565</v>
      </c>
      <c r="F9" s="94"/>
      <c r="G9" s="94">
        <v>2564</v>
      </c>
      <c r="H9" s="110"/>
      <c r="I9" s="94">
        <v>2565</v>
      </c>
      <c r="J9" s="94"/>
      <c r="K9" s="94">
        <v>2564</v>
      </c>
    </row>
    <row r="10" spans="1:15" s="95" customFormat="1" ht="20.5">
      <c r="B10" s="92"/>
      <c r="C10" s="92"/>
      <c r="D10" s="92"/>
      <c r="E10" s="97" t="s">
        <v>87</v>
      </c>
      <c r="F10" s="94"/>
      <c r="G10" s="94"/>
      <c r="H10" s="110"/>
      <c r="I10" s="111" t="s">
        <v>87</v>
      </c>
      <c r="J10" s="94"/>
      <c r="K10" s="94"/>
    </row>
    <row r="11" spans="1:15" s="54" customFormat="1" ht="20.5">
      <c r="A11" s="63" t="s">
        <v>23</v>
      </c>
      <c r="B11" s="63"/>
      <c r="E11" s="112"/>
      <c r="F11" s="112"/>
      <c r="G11" s="112"/>
      <c r="H11" s="112"/>
      <c r="I11" s="113"/>
      <c r="J11" s="112"/>
      <c r="K11" s="112"/>
    </row>
    <row r="12" spans="1:15" ht="20.5">
      <c r="A12" s="44" t="s">
        <v>24</v>
      </c>
      <c r="B12" s="33"/>
      <c r="C12" s="114"/>
      <c r="D12" s="114"/>
      <c r="E12" s="86"/>
      <c r="F12" s="71"/>
      <c r="G12" s="71"/>
      <c r="H12" s="71"/>
      <c r="J12" s="71"/>
      <c r="K12" s="71"/>
    </row>
    <row r="13" spans="1:15">
      <c r="A13" s="45" t="s">
        <v>25</v>
      </c>
      <c r="B13" s="45"/>
      <c r="C13" s="82">
        <v>15</v>
      </c>
      <c r="D13" s="82"/>
      <c r="E13" s="80">
        <v>125013769</v>
      </c>
      <c r="F13" s="71"/>
      <c r="G13" s="71">
        <v>117848592</v>
      </c>
      <c r="H13" s="71"/>
      <c r="I13" s="71">
        <v>2241235</v>
      </c>
      <c r="J13" s="2"/>
      <c r="K13" s="2">
        <v>3277764</v>
      </c>
      <c r="M13" s="207"/>
      <c r="O13" s="208"/>
    </row>
    <row r="14" spans="1:15">
      <c r="A14" s="45" t="s">
        <v>149</v>
      </c>
      <c r="B14" s="105"/>
      <c r="C14" s="82">
        <v>16</v>
      </c>
      <c r="D14" s="82"/>
      <c r="E14" s="167">
        <v>0</v>
      </c>
      <c r="F14" s="3"/>
      <c r="G14" s="71">
        <v>3934557</v>
      </c>
      <c r="H14" s="3"/>
      <c r="I14" s="167">
        <v>0</v>
      </c>
      <c r="J14" s="2"/>
      <c r="K14" s="167">
        <v>0</v>
      </c>
    </row>
    <row r="15" spans="1:15">
      <c r="A15" s="45" t="s">
        <v>26</v>
      </c>
      <c r="B15" s="115"/>
      <c r="C15" s="82"/>
      <c r="D15" s="82"/>
      <c r="E15" s="80">
        <v>17182409</v>
      </c>
      <c r="F15" s="3"/>
      <c r="G15" s="71">
        <v>12372438</v>
      </c>
      <c r="H15" s="3"/>
      <c r="I15" s="71">
        <v>842310</v>
      </c>
      <c r="J15" s="2"/>
      <c r="K15" s="2">
        <v>824093</v>
      </c>
    </row>
    <row r="16" spans="1:15">
      <c r="A16" s="45" t="s">
        <v>109</v>
      </c>
      <c r="B16" s="75"/>
      <c r="C16" s="82">
        <v>5</v>
      </c>
      <c r="D16" s="82"/>
      <c r="E16" s="167">
        <v>0</v>
      </c>
      <c r="F16" s="6"/>
      <c r="G16" s="167">
        <v>0</v>
      </c>
      <c r="H16" s="6"/>
      <c r="I16" s="167">
        <v>0</v>
      </c>
      <c r="J16" s="2"/>
      <c r="K16" s="2">
        <v>5284092</v>
      </c>
    </row>
    <row r="17" spans="1:11">
      <c r="A17" s="75" t="s">
        <v>27</v>
      </c>
      <c r="B17" s="75"/>
      <c r="C17" s="82"/>
      <c r="D17" s="82"/>
      <c r="E17" s="80">
        <v>10799228</v>
      </c>
      <c r="F17" s="3"/>
      <c r="G17" s="71">
        <v>8903732</v>
      </c>
      <c r="H17" s="3"/>
      <c r="I17" s="167">
        <v>0</v>
      </c>
      <c r="J17" s="2"/>
      <c r="K17" s="167">
        <v>0</v>
      </c>
    </row>
    <row r="18" spans="1:11">
      <c r="A18" s="45" t="s">
        <v>28</v>
      </c>
      <c r="B18" s="45"/>
      <c r="C18" s="82"/>
      <c r="D18" s="82"/>
      <c r="E18" s="80">
        <v>1342020</v>
      </c>
      <c r="F18" s="2"/>
      <c r="G18" s="71">
        <v>1414374</v>
      </c>
      <c r="H18" s="2"/>
      <c r="I18" s="71">
        <v>272429</v>
      </c>
      <c r="J18" s="2"/>
      <c r="K18" s="2">
        <v>796173</v>
      </c>
    </row>
    <row r="19" spans="1:11" ht="20.5">
      <c r="A19" s="105" t="s">
        <v>29</v>
      </c>
      <c r="B19" s="116"/>
      <c r="C19" s="82"/>
      <c r="D19" s="82"/>
      <c r="E19" s="189">
        <f>SUM(E13:E18)</f>
        <v>154337426</v>
      </c>
      <c r="F19" s="9"/>
      <c r="G19" s="41">
        <f>SUM(G13:G18)</f>
        <v>144473693</v>
      </c>
      <c r="H19" s="9"/>
      <c r="I19" s="189">
        <f>SUM(I13:I18)</f>
        <v>3355974</v>
      </c>
      <c r="J19" s="10"/>
      <c r="K19" s="41">
        <f>SUM(K13:K18)</f>
        <v>10182122</v>
      </c>
    </row>
    <row r="20" spans="1:11" s="54" customFormat="1">
      <c r="A20" s="35"/>
      <c r="B20" s="35"/>
      <c r="C20" s="82"/>
      <c r="D20" s="82"/>
      <c r="E20" s="11"/>
      <c r="F20" s="3"/>
      <c r="G20" s="11"/>
      <c r="H20" s="3"/>
      <c r="I20" s="3"/>
      <c r="J20" s="3"/>
      <c r="K20" s="3"/>
    </row>
    <row r="21" spans="1:11" ht="20.5">
      <c r="A21" s="44" t="s">
        <v>30</v>
      </c>
      <c r="B21" s="33"/>
      <c r="C21" s="82"/>
      <c r="D21" s="82"/>
      <c r="E21" s="86"/>
      <c r="F21" s="3"/>
      <c r="G21" s="86"/>
      <c r="H21" s="3"/>
      <c r="I21" s="2"/>
      <c r="J21" s="2"/>
      <c r="K21" s="2"/>
    </row>
    <row r="22" spans="1:11">
      <c r="A22" s="45" t="s">
        <v>112</v>
      </c>
      <c r="B22" s="45"/>
      <c r="C22" s="82">
        <v>16</v>
      </c>
      <c r="D22" s="82"/>
      <c r="E22" s="167">
        <v>0</v>
      </c>
      <c r="F22" s="3"/>
      <c r="G22" s="71">
        <v>307981</v>
      </c>
      <c r="H22" s="3"/>
      <c r="I22" s="167">
        <v>0</v>
      </c>
      <c r="J22" s="2"/>
      <c r="K22" s="167">
        <v>0</v>
      </c>
    </row>
    <row r="23" spans="1:11">
      <c r="A23" s="45" t="s">
        <v>31</v>
      </c>
      <c r="B23" s="45"/>
      <c r="C23" s="82"/>
      <c r="D23" s="82"/>
      <c r="E23" s="38">
        <v>118567620</v>
      </c>
      <c r="F23" s="3"/>
      <c r="G23" s="38">
        <v>101413737</v>
      </c>
      <c r="H23" s="3"/>
      <c r="I23" s="38">
        <v>9814491</v>
      </c>
      <c r="J23" s="2"/>
      <c r="K23" s="38">
        <v>10240250</v>
      </c>
    </row>
    <row r="24" spans="1:11">
      <c r="A24" s="45" t="s">
        <v>145</v>
      </c>
      <c r="B24" s="45"/>
      <c r="C24" s="82"/>
      <c r="D24" s="82"/>
      <c r="E24" s="38">
        <v>4398073</v>
      </c>
      <c r="F24" s="3"/>
      <c r="G24" s="167">
        <v>0</v>
      </c>
      <c r="H24" s="3"/>
      <c r="I24" s="38">
        <v>616291</v>
      </c>
      <c r="J24" s="2"/>
      <c r="K24" s="167">
        <v>0</v>
      </c>
    </row>
    <row r="25" spans="1:11">
      <c r="A25" s="45" t="s">
        <v>32</v>
      </c>
      <c r="B25" s="45"/>
      <c r="C25" s="82"/>
      <c r="D25" s="82"/>
      <c r="E25" s="190">
        <v>5510181</v>
      </c>
      <c r="F25" s="3"/>
      <c r="G25" s="43">
        <v>4959469</v>
      </c>
      <c r="H25" s="3"/>
      <c r="I25" s="190">
        <v>1964191</v>
      </c>
      <c r="J25" s="2"/>
      <c r="K25" s="2">
        <v>1705583</v>
      </c>
    </row>
    <row r="26" spans="1:11">
      <c r="A26" s="45" t="s">
        <v>33</v>
      </c>
      <c r="B26" s="45"/>
      <c r="C26" s="82"/>
      <c r="D26" s="82"/>
      <c r="E26" s="190">
        <v>1318500</v>
      </c>
      <c r="F26" s="3"/>
      <c r="G26" s="71">
        <v>1258500</v>
      </c>
      <c r="H26" s="3"/>
      <c r="I26" s="190">
        <v>6500</v>
      </c>
      <c r="J26" s="2"/>
      <c r="K26" s="2">
        <v>2000</v>
      </c>
    </row>
    <row r="27" spans="1:11" ht="20.5">
      <c r="A27" s="105" t="s">
        <v>34</v>
      </c>
      <c r="B27" s="116"/>
      <c r="C27" s="114"/>
      <c r="D27" s="114"/>
      <c r="E27" s="41">
        <f>SUM(E22:E26)</f>
        <v>129794374</v>
      </c>
      <c r="F27" s="9"/>
      <c r="G27" s="41">
        <f>SUM(G22:G26)</f>
        <v>107939687</v>
      </c>
      <c r="H27" s="9"/>
      <c r="I27" s="41">
        <f>SUM(I22:I26)</f>
        <v>12401473</v>
      </c>
      <c r="J27" s="9"/>
      <c r="K27" s="41">
        <f>SUM(K22:K26)</f>
        <v>11947833</v>
      </c>
    </row>
    <row r="28" spans="1:11" ht="21" customHeight="1">
      <c r="A28" s="44" t="s">
        <v>35</v>
      </c>
      <c r="B28" s="33"/>
      <c r="C28" s="117"/>
      <c r="D28" s="117"/>
      <c r="E28" s="41">
        <f>E19+E27</f>
        <v>284131800</v>
      </c>
      <c r="F28" s="9"/>
      <c r="G28" s="41">
        <f>G19+G27</f>
        <v>252413380</v>
      </c>
      <c r="H28" s="9"/>
      <c r="I28" s="41">
        <f>I19+I27</f>
        <v>15757447</v>
      </c>
      <c r="J28" s="10"/>
      <c r="K28" s="41">
        <f>K19+K27</f>
        <v>22129955</v>
      </c>
    </row>
    <row r="29" spans="1:11" ht="21" customHeight="1">
      <c r="A29" s="44"/>
      <c r="B29" s="33"/>
      <c r="C29" s="117"/>
      <c r="D29" s="117"/>
      <c r="E29" s="18"/>
      <c r="F29" s="9"/>
      <c r="G29" s="18"/>
      <c r="H29" s="9"/>
      <c r="I29" s="18"/>
      <c r="J29" s="10"/>
      <c r="K29" s="18"/>
    </row>
    <row r="30" spans="1:11" s="34" customFormat="1" ht="20.5">
      <c r="A30" s="101" t="s">
        <v>36</v>
      </c>
      <c r="B30" s="106"/>
      <c r="C30" s="77"/>
      <c r="D30" s="77"/>
      <c r="I30" s="79"/>
    </row>
    <row r="31" spans="1:11" s="54" customFormat="1">
      <c r="A31" s="34" t="s">
        <v>37</v>
      </c>
      <c r="B31" s="34"/>
      <c r="C31" s="118" t="s">
        <v>131</v>
      </c>
      <c r="D31" s="77"/>
      <c r="E31" s="119"/>
      <c r="F31" s="119"/>
      <c r="G31" s="119"/>
      <c r="H31" s="119"/>
      <c r="I31" s="120"/>
      <c r="J31" s="119"/>
      <c r="K31" s="119"/>
    </row>
    <row r="32" spans="1:11" s="54" customFormat="1">
      <c r="A32" s="121" t="s">
        <v>38</v>
      </c>
      <c r="B32" s="121"/>
      <c r="D32" s="77"/>
      <c r="E32" s="119"/>
      <c r="F32" s="119"/>
      <c r="G32" s="119"/>
      <c r="H32" s="119"/>
      <c r="I32" s="120"/>
      <c r="J32" s="119"/>
      <c r="K32" s="119"/>
    </row>
    <row r="33" spans="1:11" s="54" customFormat="1" ht="20.5" thickBot="1">
      <c r="A33" s="122" t="s">
        <v>91</v>
      </c>
      <c r="B33" s="34"/>
      <c r="C33" s="34"/>
      <c r="D33" s="34"/>
      <c r="E33" s="16">
        <v>136000000</v>
      </c>
      <c r="F33" s="119"/>
      <c r="G33" s="16">
        <v>136000000</v>
      </c>
      <c r="H33" s="119"/>
      <c r="I33" s="16">
        <v>136000000</v>
      </c>
      <c r="J33" s="119"/>
      <c r="K33" s="16">
        <v>136000000</v>
      </c>
    </row>
    <row r="34" spans="1:11" s="54" customFormat="1" ht="20.5" thickTop="1">
      <c r="A34" s="121" t="s">
        <v>39</v>
      </c>
      <c r="B34" s="121"/>
      <c r="C34" s="77"/>
      <c r="D34" s="77"/>
      <c r="F34" s="123"/>
      <c r="H34" s="123"/>
      <c r="J34" s="123"/>
    </row>
    <row r="35" spans="1:11" s="54" customFormat="1">
      <c r="A35" s="122" t="s">
        <v>92</v>
      </c>
      <c r="B35" s="121"/>
      <c r="C35" s="77"/>
      <c r="D35" s="77"/>
      <c r="E35" s="17">
        <v>136000000</v>
      </c>
      <c r="F35" s="123"/>
      <c r="G35" s="104">
        <v>136000000</v>
      </c>
      <c r="H35" s="123"/>
      <c r="I35" s="17">
        <v>136000000</v>
      </c>
      <c r="J35" s="123"/>
      <c r="K35" s="38">
        <v>136000000</v>
      </c>
    </row>
    <row r="36" spans="1:11" s="54" customFormat="1">
      <c r="A36" s="124" t="s">
        <v>93</v>
      </c>
      <c r="B36" s="121"/>
      <c r="C36" s="81">
        <v>17</v>
      </c>
      <c r="D36" s="77"/>
      <c r="E36" s="104">
        <v>647639270</v>
      </c>
      <c r="F36" s="123"/>
      <c r="G36" s="104">
        <v>647639270</v>
      </c>
      <c r="H36" s="123"/>
      <c r="I36" s="17">
        <v>647639270</v>
      </c>
      <c r="J36" s="123"/>
      <c r="K36" s="38">
        <v>647639270</v>
      </c>
    </row>
    <row r="37" spans="1:11" s="127" customFormat="1" ht="20.25" customHeight="1">
      <c r="A37" s="70" t="s">
        <v>94</v>
      </c>
      <c r="B37" s="125"/>
      <c r="C37" s="81"/>
      <c r="D37" s="126"/>
      <c r="E37" s="71">
        <v>22151112</v>
      </c>
      <c r="G37" s="71">
        <v>22151112</v>
      </c>
      <c r="I37" s="167">
        <v>0</v>
      </c>
      <c r="J37" s="6"/>
      <c r="K37" s="167">
        <v>0</v>
      </c>
    </row>
    <row r="38" spans="1:11" s="34" customFormat="1" ht="19.5" customHeight="1">
      <c r="A38" s="34" t="s">
        <v>40</v>
      </c>
      <c r="C38" s="77"/>
      <c r="D38" s="93"/>
      <c r="E38" s="4"/>
      <c r="G38" s="4"/>
      <c r="I38" s="2"/>
      <c r="J38" s="2"/>
      <c r="K38" s="2"/>
    </row>
    <row r="39" spans="1:11" s="34" customFormat="1" ht="19.5" customHeight="1">
      <c r="A39" s="75" t="s">
        <v>41</v>
      </c>
      <c r="B39" s="125"/>
      <c r="C39" s="77"/>
      <c r="D39" s="93"/>
      <c r="E39" s="4"/>
      <c r="G39" s="4"/>
      <c r="I39" s="2"/>
      <c r="J39" s="2"/>
      <c r="K39" s="2"/>
    </row>
    <row r="40" spans="1:11" s="34" customFormat="1" ht="20.25" customHeight="1">
      <c r="A40" s="122" t="s">
        <v>42</v>
      </c>
      <c r="B40" s="125"/>
      <c r="C40" s="77">
        <v>18</v>
      </c>
      <c r="D40" s="93"/>
      <c r="E40" s="71">
        <v>14439741</v>
      </c>
      <c r="G40" s="71">
        <v>14439741</v>
      </c>
      <c r="I40" s="71">
        <v>7939742</v>
      </c>
      <c r="J40" s="2"/>
      <c r="K40" s="71">
        <v>7939742</v>
      </c>
    </row>
    <row r="41" spans="1:11" s="34" customFormat="1">
      <c r="A41" s="75" t="s">
        <v>43</v>
      </c>
      <c r="B41" s="125"/>
      <c r="C41" s="77"/>
      <c r="D41" s="93"/>
      <c r="E41" s="212">
        <v>55144719</v>
      </c>
      <c r="F41" s="129"/>
      <c r="G41" s="128">
        <v>45659285</v>
      </c>
      <c r="H41" s="129"/>
      <c r="I41" s="7">
        <v>61645051</v>
      </c>
      <c r="J41" s="3"/>
      <c r="K41" s="3">
        <v>52159617</v>
      </c>
    </row>
    <row r="42" spans="1:11" s="34" customFormat="1" ht="20.5">
      <c r="A42" s="45" t="s">
        <v>44</v>
      </c>
      <c r="B42" s="67"/>
      <c r="C42" s="93"/>
      <c r="D42" s="93"/>
      <c r="E42" s="40">
        <f>SUM(E35:E41)</f>
        <v>875374842</v>
      </c>
      <c r="F42" s="67"/>
      <c r="G42" s="41">
        <f>SUM(G35:G41)</f>
        <v>865889408</v>
      </c>
      <c r="H42" s="67"/>
      <c r="I42" s="40">
        <f>SUM(I35:I41)</f>
        <v>853224063</v>
      </c>
      <c r="J42" s="67"/>
      <c r="K42" s="41">
        <f>SUM(K35:K41)</f>
        <v>843738629</v>
      </c>
    </row>
    <row r="43" spans="1:11" s="34" customFormat="1" ht="21" thickBot="1">
      <c r="A43" s="107" t="s">
        <v>45</v>
      </c>
      <c r="B43" s="107"/>
      <c r="C43" s="93"/>
      <c r="D43" s="93"/>
      <c r="E43" s="37">
        <f>E28+E42</f>
        <v>1159506642</v>
      </c>
      <c r="F43" s="67"/>
      <c r="G43" s="37">
        <f>G28+G42</f>
        <v>1118302788</v>
      </c>
      <c r="H43" s="67"/>
      <c r="I43" s="37">
        <f>I28+I42</f>
        <v>868981510</v>
      </c>
      <c r="J43" s="67"/>
      <c r="K43" s="37">
        <f>K28+K42</f>
        <v>865868584</v>
      </c>
    </row>
    <row r="44" spans="1:11" s="34" customFormat="1" ht="21" thickTop="1">
      <c r="A44" s="107"/>
      <c r="B44" s="107"/>
      <c r="C44" s="93"/>
      <c r="D44" s="93"/>
      <c r="E44" s="150"/>
      <c r="F44" s="67"/>
      <c r="G44" s="150"/>
      <c r="H44" s="67"/>
      <c r="I44" s="150"/>
      <c r="J44" s="67"/>
      <c r="K44" s="150"/>
    </row>
    <row r="45" spans="1:11" s="34" customFormat="1" ht="20.5">
      <c r="A45" s="107"/>
      <c r="B45" s="107"/>
      <c r="C45" s="93"/>
      <c r="D45" s="93"/>
      <c r="E45" s="150"/>
      <c r="F45" s="67"/>
      <c r="G45" s="150"/>
      <c r="H45" s="67"/>
      <c r="I45" s="150"/>
      <c r="J45" s="67"/>
      <c r="K45" s="150"/>
    </row>
    <row r="46" spans="1:11" s="34" customFormat="1" ht="20.5">
      <c r="A46" s="107"/>
      <c r="B46" s="107"/>
      <c r="C46" s="93"/>
      <c r="D46" s="93"/>
      <c r="E46" s="150"/>
      <c r="F46" s="67"/>
      <c r="G46" s="150"/>
      <c r="H46" s="67"/>
      <c r="I46" s="150"/>
      <c r="J46" s="67"/>
      <c r="K46" s="150"/>
    </row>
    <row r="47" spans="1:11" s="34" customFormat="1" ht="20.5">
      <c r="A47" s="107"/>
      <c r="B47" s="107"/>
      <c r="C47" s="93"/>
      <c r="D47" s="93"/>
      <c r="E47" s="150"/>
      <c r="F47" s="67"/>
      <c r="G47" s="150"/>
      <c r="H47" s="67"/>
      <c r="I47" s="150"/>
      <c r="J47" s="67"/>
      <c r="K47" s="150"/>
    </row>
    <row r="48" spans="1:11" s="34" customFormat="1" ht="20.5">
      <c r="A48" s="107"/>
      <c r="B48" s="107"/>
      <c r="C48" s="93"/>
      <c r="D48" s="93"/>
      <c r="E48" s="150"/>
      <c r="F48" s="67"/>
      <c r="G48" s="150"/>
      <c r="H48" s="67"/>
      <c r="I48" s="150"/>
      <c r="J48" s="67"/>
      <c r="K48" s="150"/>
    </row>
    <row r="49" spans="1:11" s="34" customFormat="1" ht="20.5">
      <c r="A49" s="107"/>
      <c r="B49" s="107"/>
      <c r="C49" s="93"/>
      <c r="D49" s="93"/>
      <c r="E49" s="150"/>
      <c r="F49" s="67"/>
      <c r="G49" s="150"/>
      <c r="H49" s="67"/>
      <c r="I49" s="150"/>
      <c r="J49" s="67"/>
      <c r="K49" s="150"/>
    </row>
    <row r="50" spans="1:11" s="34" customFormat="1" ht="20.5">
      <c r="A50" s="107"/>
      <c r="B50" s="107"/>
      <c r="C50" s="93"/>
      <c r="D50" s="93"/>
      <c r="E50" s="150"/>
      <c r="F50" s="67"/>
      <c r="G50" s="150"/>
      <c r="H50" s="67"/>
      <c r="I50" s="150"/>
      <c r="J50" s="67"/>
      <c r="K50" s="150"/>
    </row>
    <row r="51" spans="1:11" s="34" customFormat="1" ht="20.5">
      <c r="A51" s="123" t="s">
        <v>90</v>
      </c>
      <c r="B51" s="107"/>
      <c r="C51" s="93"/>
      <c r="D51" s="93"/>
      <c r="E51" s="150"/>
      <c r="F51" s="67"/>
      <c r="G51" s="150"/>
      <c r="H51" s="67"/>
      <c r="I51" s="150"/>
      <c r="J51" s="67"/>
      <c r="K51" s="150"/>
    </row>
  </sheetData>
  <sheetProtection selectLockedCells="1" selectUnlockedCells="1"/>
  <mergeCells count="6">
    <mergeCell ref="A1:K1"/>
    <mergeCell ref="A2:K2"/>
    <mergeCell ref="A3:K3"/>
    <mergeCell ref="E6:H6"/>
    <mergeCell ref="I6:K6"/>
    <mergeCell ref="B6:D6"/>
  </mergeCells>
  <dataValidations count="11">
    <dataValidation type="textLength" errorStyle="information" allowBlank="1" showInputMessage="1" showErrorMessage="1" error="XLBVal:6=-2936948.6_x000d__x000a_" sqref="K9 E7:F10 G9 J9:J10 I8:I10" xr:uid="{483890F3-A8E0-4972-B0A3-E1B90ED7E9BC}">
      <formula1>0</formula1>
      <formula2>300</formula2>
    </dataValidation>
    <dataValidation type="textLength" errorStyle="information" allowBlank="1" showInputMessage="1" showErrorMessage="1" error="XLBVal:6=-3364332.98_x000d__x000a_" sqref="G10 I7 G7:G8 K7:K8 K10" xr:uid="{406E8269-2877-4420-824E-E7A8CD62456B}">
      <formula1>0</formula1>
      <formula2>300</formula2>
    </dataValidation>
    <dataValidation type="textLength" errorStyle="information" allowBlank="1" showInputMessage="1" showErrorMessage="1" error="XLBVal:6=-3442239.33_x000d__x000a_" sqref="J7:J8 H7:H10" xr:uid="{8DFC73BD-E836-452F-A2A0-8EE8B08307BC}">
      <formula1>0</formula1>
      <formula2>300</formula2>
    </dataValidation>
    <dataValidation type="textLength" errorStyle="information" allowBlank="1" showInputMessage="1" showErrorMessage="1" error="XLBVal:6=294539.73_x000d__x000a_" sqref="C51:D51" xr:uid="{89A3F327-7330-41FB-9EC1-888FBFBC6371}">
      <formula1>0</formula1>
      <formula2>300</formula2>
    </dataValidation>
    <dataValidation type="textLength" errorStyle="information" allowBlank="1" showInputMessage="1" showErrorMessage="1" error="XLBVal:6=217425.12_x000d__x000a_" sqref="F51 H51" xr:uid="{4E23DA92-047D-4EFE-90F4-FC3018CB88F6}">
      <formula1>0</formula1>
      <formula2>300</formula2>
    </dataValidation>
    <dataValidation type="textLength" errorStyle="information" allowBlank="1" showInputMessage="1" showErrorMessage="1" error="XLBVal:6=104033.68_x000d__x000a_" sqref="I51" xr:uid="{D155A9CC-1F09-4688-B863-87F096788CEF}">
      <formula1>0</formula1>
      <formula2>300</formula2>
    </dataValidation>
    <dataValidation type="textLength" errorStyle="information" allowBlank="1" showInputMessage="1" showErrorMessage="1" error="XLBVal:6=262884.69_x000d__x000a_" sqref="E51 G51" xr:uid="{88A2A64F-FEAB-45ED-A9D5-B1BF80847E6E}">
      <formula1>0</formula1>
      <formula2>300</formula2>
    </dataValidation>
    <dataValidation type="textLength" errorStyle="information" allowBlank="1" showInputMessage="1" showErrorMessage="1" error="XLBVal:6=-3535158.15_x000d__x000a_" sqref="G51 E51" xr:uid="{32A38FBD-9867-42A5-A26D-E401738BD62C}">
      <formula1>0</formula1>
      <formula2>300</formula2>
    </dataValidation>
    <dataValidation type="textLength" errorStyle="information" allowBlank="1" showInputMessage="1" showErrorMessage="1" error="XLBVal:6=-14265459.48_x000d__x000a_" sqref="C51:D51" xr:uid="{EEEC00BB-774B-4D95-9ACD-A4CFCAE3345A}">
      <formula1>0</formula1>
      <formula2>300</formula2>
    </dataValidation>
    <dataValidation type="textLength" errorStyle="information" allowBlank="1" showInputMessage="1" showErrorMessage="1" error="XLBVal:6=-4504962.17_x000d__x000a_" sqref="I51" xr:uid="{0F25EA31-79CB-444D-815E-C284AEB194FF}">
      <formula1>0</formula1>
      <formula2>300</formula2>
    </dataValidation>
    <dataValidation type="textLength" errorStyle="information" allowBlank="1" showInputMessage="1" showErrorMessage="1" error="XLBVal:6=-3230823.37_x000d__x000a_" sqref="H51 F51" xr:uid="{DA19B12C-46E5-4B15-89B1-4D46213156B9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92"/>
  <sheetViews>
    <sheetView view="pageBreakPreview" topLeftCell="A19" zoomScale="84" zoomScaleNormal="64" zoomScaleSheetLayoutView="85" workbookViewId="0">
      <selection activeCell="K26" sqref="K26"/>
    </sheetView>
  </sheetViews>
  <sheetFormatPr defaultColWidth="8.1796875" defaultRowHeight="20"/>
  <cols>
    <col min="1" max="1" width="59.453125" style="109" customWidth="1"/>
    <col min="2" max="2" width="8.81640625" style="91" customWidth="1"/>
    <col min="3" max="3" width="12.81640625" style="80" customWidth="1"/>
    <col min="4" max="4" width="1.54296875" style="80" customWidth="1"/>
    <col min="5" max="5" width="12.81640625" style="4" customWidth="1"/>
    <col min="6" max="6" width="1.54296875" style="80" customWidth="1"/>
    <col min="7" max="7" width="12.81640625" style="80" customWidth="1"/>
    <col min="8" max="8" width="1.54296875" style="80" customWidth="1"/>
    <col min="9" max="9" width="12.81640625" style="80" customWidth="1"/>
    <col min="10" max="10" width="8.453125" style="88" customWidth="1"/>
    <col min="11" max="12" width="8.1796875" style="88"/>
    <col min="13" max="13" width="10.08984375" style="88" bestFit="1" customWidth="1"/>
    <col min="14" max="16384" width="8.1796875" style="88"/>
  </cols>
  <sheetData>
    <row r="1" spans="1:13" s="130" customFormat="1" ht="26.15" customHeight="1">
      <c r="A1" s="222" t="s">
        <v>84</v>
      </c>
      <c r="B1" s="222"/>
      <c r="C1" s="222"/>
      <c r="D1" s="222"/>
      <c r="E1" s="222"/>
      <c r="F1" s="222"/>
      <c r="G1" s="222"/>
      <c r="H1" s="222"/>
      <c r="I1" s="222"/>
    </row>
    <row r="2" spans="1:13" s="130" customFormat="1" ht="26.15" customHeight="1">
      <c r="A2" s="222" t="s">
        <v>46</v>
      </c>
      <c r="B2" s="222"/>
      <c r="C2" s="222"/>
      <c r="D2" s="222"/>
      <c r="E2" s="222"/>
      <c r="F2" s="222"/>
      <c r="G2" s="222"/>
      <c r="H2" s="222"/>
      <c r="I2" s="222"/>
    </row>
    <row r="3" spans="1:13" s="130" customFormat="1" ht="26.15" customHeight="1">
      <c r="A3" s="222" t="s">
        <v>137</v>
      </c>
      <c r="B3" s="222"/>
      <c r="C3" s="222"/>
      <c r="D3" s="222"/>
      <c r="E3" s="222"/>
      <c r="F3" s="222"/>
      <c r="G3" s="222"/>
      <c r="H3" s="222"/>
      <c r="I3" s="222"/>
    </row>
    <row r="4" spans="1:13" s="130" customFormat="1" ht="26.15" customHeight="1">
      <c r="A4" s="222" t="s">
        <v>87</v>
      </c>
      <c r="B4" s="222"/>
      <c r="C4" s="222"/>
      <c r="D4" s="222"/>
      <c r="E4" s="222"/>
      <c r="F4" s="222"/>
      <c r="G4" s="222"/>
      <c r="H4" s="222"/>
      <c r="I4" s="222"/>
    </row>
    <row r="5" spans="1:13" s="54" customFormat="1" ht="20.5">
      <c r="A5" s="89"/>
      <c r="B5" s="89"/>
      <c r="C5" s="89"/>
      <c r="D5" s="89"/>
      <c r="E5" s="89"/>
      <c r="F5" s="89"/>
      <c r="G5" s="89"/>
      <c r="H5" s="89"/>
      <c r="I5" s="58" t="s">
        <v>1</v>
      </c>
    </row>
    <row r="6" spans="1:13" s="54" customFormat="1" ht="6" customHeight="1">
      <c r="A6" s="36"/>
      <c r="B6" s="91"/>
      <c r="C6" s="91"/>
      <c r="D6" s="80"/>
      <c r="E6" s="80"/>
      <c r="F6" s="15"/>
      <c r="G6" s="15"/>
      <c r="H6" s="15"/>
      <c r="I6" s="80"/>
      <c r="J6" s="80"/>
      <c r="K6" s="80"/>
    </row>
    <row r="7" spans="1:13" ht="20.5">
      <c r="A7" s="33"/>
      <c r="B7" s="131" t="s">
        <v>4</v>
      </c>
      <c r="C7" s="224" t="s">
        <v>2</v>
      </c>
      <c r="D7" s="224"/>
      <c r="E7" s="224"/>
      <c r="F7" s="64"/>
      <c r="G7" s="224" t="s">
        <v>3</v>
      </c>
      <c r="H7" s="224"/>
      <c r="I7" s="224"/>
    </row>
    <row r="8" spans="1:13" ht="20.5">
      <c r="A8" s="33"/>
      <c r="C8" s="65" t="s">
        <v>88</v>
      </c>
      <c r="D8" s="65"/>
      <c r="E8" s="65" t="s">
        <v>89</v>
      </c>
      <c r="F8" s="65"/>
      <c r="G8" s="65" t="s">
        <v>88</v>
      </c>
      <c r="H8" s="65"/>
      <c r="I8" s="65" t="s">
        <v>89</v>
      </c>
    </row>
    <row r="9" spans="1:13">
      <c r="A9" s="132" t="s">
        <v>47</v>
      </c>
      <c r="B9" s="133"/>
      <c r="C9" s="71"/>
      <c r="D9" s="71"/>
      <c r="F9" s="71"/>
      <c r="G9" s="71"/>
      <c r="H9" s="71"/>
    </row>
    <row r="10" spans="1:13">
      <c r="A10" s="45" t="s">
        <v>119</v>
      </c>
      <c r="B10" s="134"/>
      <c r="C10" s="2">
        <v>361797780</v>
      </c>
      <c r="D10" s="3"/>
      <c r="E10" s="2">
        <v>294674865</v>
      </c>
      <c r="F10" s="2"/>
      <c r="G10" s="167">
        <v>0</v>
      </c>
      <c r="H10" s="167"/>
      <c r="I10" s="167">
        <v>0</v>
      </c>
    </row>
    <row r="11" spans="1:13">
      <c r="A11" s="45" t="s">
        <v>118</v>
      </c>
      <c r="B11" s="134"/>
      <c r="C11" s="167">
        <v>0</v>
      </c>
      <c r="D11" s="167"/>
      <c r="E11" s="167">
        <v>0</v>
      </c>
      <c r="F11" s="2"/>
      <c r="G11" s="13">
        <v>9598891</v>
      </c>
      <c r="H11" s="2"/>
      <c r="I11" s="13">
        <v>7841203</v>
      </c>
    </row>
    <row r="12" spans="1:13">
      <c r="A12" s="45" t="s">
        <v>48</v>
      </c>
      <c r="B12" s="82"/>
      <c r="C12" s="7">
        <v>3692858</v>
      </c>
      <c r="D12" s="3"/>
      <c r="E12" s="7">
        <v>3358737</v>
      </c>
      <c r="F12" s="3"/>
      <c r="G12" s="19">
        <v>58638</v>
      </c>
      <c r="H12" s="3"/>
      <c r="I12" s="19">
        <v>39622</v>
      </c>
      <c r="J12" s="71"/>
      <c r="K12" s="71"/>
      <c r="L12" s="71"/>
      <c r="M12" s="71"/>
    </row>
    <row r="13" spans="1:13" ht="20.5">
      <c r="A13" s="105" t="s">
        <v>49</v>
      </c>
      <c r="B13" s="82"/>
      <c r="C13" s="40">
        <f>SUM(C10:C12)</f>
        <v>365490638</v>
      </c>
      <c r="D13" s="9"/>
      <c r="E13" s="40">
        <f>SUM(E10:E12)</f>
        <v>298033602</v>
      </c>
      <c r="F13" s="9"/>
      <c r="G13" s="40">
        <f>SUM(G10:G12)</f>
        <v>9657529</v>
      </c>
      <c r="H13" s="9"/>
      <c r="I13" s="40">
        <f>SUM(I10:I12)</f>
        <v>7880825</v>
      </c>
    </row>
    <row r="14" spans="1:13" ht="9.75" customHeight="1">
      <c r="B14" s="82"/>
      <c r="C14" s="3"/>
      <c r="D14" s="3"/>
      <c r="E14" s="3"/>
      <c r="F14" s="3"/>
      <c r="G14" s="3"/>
      <c r="H14" s="3"/>
      <c r="I14" s="3"/>
    </row>
    <row r="15" spans="1:13">
      <c r="A15" s="132" t="s">
        <v>50</v>
      </c>
      <c r="B15" s="133"/>
      <c r="C15" s="2"/>
      <c r="D15" s="3"/>
      <c r="E15" s="2"/>
      <c r="F15" s="2"/>
      <c r="G15" s="2"/>
      <c r="H15" s="2"/>
      <c r="I15" s="2"/>
    </row>
    <row r="16" spans="1:13">
      <c r="A16" s="45" t="s">
        <v>120</v>
      </c>
      <c r="B16" s="134"/>
      <c r="C16" s="2">
        <v>-276616212</v>
      </c>
      <c r="D16" s="3"/>
      <c r="E16" s="4">
        <v>-229068013</v>
      </c>
      <c r="F16" s="3"/>
      <c r="G16" s="167">
        <v>0</v>
      </c>
      <c r="H16" s="167"/>
      <c r="I16" s="167">
        <v>0</v>
      </c>
    </row>
    <row r="17" spans="1:13">
      <c r="A17" s="45" t="s">
        <v>51</v>
      </c>
      <c r="B17" s="82"/>
      <c r="C17" s="2">
        <v>-39344317</v>
      </c>
      <c r="D17" s="3"/>
      <c r="E17" s="4">
        <v>-29189714</v>
      </c>
      <c r="F17" s="3"/>
      <c r="G17" s="167">
        <v>0</v>
      </c>
      <c r="H17" s="167"/>
      <c r="I17" s="167">
        <v>0</v>
      </c>
      <c r="M17" s="210"/>
    </row>
    <row r="18" spans="1:13">
      <c r="A18" s="45" t="s">
        <v>52</v>
      </c>
      <c r="B18" s="82"/>
      <c r="C18" s="3">
        <v>-21603175</v>
      </c>
      <c r="D18" s="3"/>
      <c r="E18" s="4">
        <v>-16357446</v>
      </c>
      <c r="F18" s="15"/>
      <c r="G18" s="211">
        <v>-9677319</v>
      </c>
      <c r="H18" s="15"/>
      <c r="I18" s="4">
        <v>-6772576</v>
      </c>
    </row>
    <row r="19" spans="1:13">
      <c r="A19" s="45" t="s">
        <v>132</v>
      </c>
      <c r="B19" s="134"/>
      <c r="C19" s="2">
        <v>59761</v>
      </c>
      <c r="D19" s="167"/>
      <c r="E19" s="167">
        <v>0</v>
      </c>
      <c r="F19" s="2"/>
      <c r="G19" s="2">
        <v>59761</v>
      </c>
      <c r="H19" s="2"/>
      <c r="I19" s="167">
        <v>0</v>
      </c>
    </row>
    <row r="20" spans="1:13" ht="20.5">
      <c r="A20" s="105" t="s">
        <v>53</v>
      </c>
      <c r="B20" s="82"/>
      <c r="C20" s="41">
        <f>SUM(C16:C19)</f>
        <v>-337503943</v>
      </c>
      <c r="D20" s="9"/>
      <c r="E20" s="41">
        <f>SUM(E16:E19)</f>
        <v>-274615173</v>
      </c>
      <c r="F20" s="10"/>
      <c r="G20" s="41">
        <f>SUM(G16:G19)</f>
        <v>-9617558</v>
      </c>
      <c r="H20" s="10"/>
      <c r="I20" s="41">
        <f>SUM(I16:I19)</f>
        <v>-6772576</v>
      </c>
    </row>
    <row r="21" spans="1:13" ht="20.5">
      <c r="A21" s="33" t="s">
        <v>99</v>
      </c>
      <c r="B21" s="82"/>
      <c r="C21" s="40">
        <f>C13+C20</f>
        <v>27986695</v>
      </c>
      <c r="D21" s="9"/>
      <c r="E21" s="40">
        <f>E13+E20</f>
        <v>23418429</v>
      </c>
      <c r="F21" s="10"/>
      <c r="G21" s="40">
        <f>G13+G20</f>
        <v>39971</v>
      </c>
      <c r="H21" s="10"/>
      <c r="I21" s="40">
        <f>I13+I20</f>
        <v>1108249</v>
      </c>
    </row>
    <row r="22" spans="1:13" ht="20.5">
      <c r="A22" s="44"/>
      <c r="B22" s="82"/>
      <c r="C22" s="18"/>
      <c r="D22" s="9"/>
      <c r="E22" s="18"/>
      <c r="F22" s="10"/>
      <c r="G22" s="18"/>
      <c r="H22" s="10"/>
      <c r="I22" s="18"/>
    </row>
    <row r="23" spans="1:13" ht="20.5">
      <c r="A23" s="44" t="s">
        <v>54</v>
      </c>
      <c r="B23" s="82"/>
      <c r="C23" s="150">
        <v>116059</v>
      </c>
      <c r="D23" s="9"/>
      <c r="E23" s="150">
        <v>4285</v>
      </c>
      <c r="F23" s="10"/>
      <c r="G23" s="150">
        <v>111457</v>
      </c>
      <c r="H23" s="10"/>
      <c r="I23" s="150">
        <v>657</v>
      </c>
    </row>
    <row r="24" spans="1:13">
      <c r="A24" s="44" t="s">
        <v>55</v>
      </c>
      <c r="B24" s="82"/>
      <c r="C24" s="160">
        <v>-1413719</v>
      </c>
      <c r="D24" s="160"/>
      <c r="E24" s="160">
        <v>-1264693</v>
      </c>
      <c r="F24" s="160"/>
      <c r="G24" s="160">
        <v>-118215</v>
      </c>
      <c r="H24" s="160"/>
      <c r="I24" s="160">
        <v>-130319</v>
      </c>
    </row>
    <row r="25" spans="1:13">
      <c r="A25" s="44" t="s">
        <v>98</v>
      </c>
      <c r="B25" s="82"/>
      <c r="C25" s="167">
        <v>0</v>
      </c>
      <c r="D25" s="167"/>
      <c r="E25" s="167">
        <v>0</v>
      </c>
      <c r="F25" s="3"/>
      <c r="G25" s="40">
        <v>22133491</v>
      </c>
      <c r="H25" s="3"/>
      <c r="I25" s="4">
        <v>16898913</v>
      </c>
    </row>
    <row r="26" spans="1:13" ht="20.5">
      <c r="A26" s="135" t="s">
        <v>100</v>
      </c>
      <c r="B26" s="82"/>
      <c r="C26" s="42">
        <f>SUM(C21:C25)</f>
        <v>26689035</v>
      </c>
      <c r="D26" s="4"/>
      <c r="E26" s="42">
        <f>SUM(E21:E25)</f>
        <v>22158021</v>
      </c>
      <c r="F26" s="4"/>
      <c r="G26" s="42">
        <f>SUM(G21:G25)</f>
        <v>22166704</v>
      </c>
      <c r="H26" s="4"/>
      <c r="I26" s="42">
        <f>SUM(I21:I25)</f>
        <v>17877500</v>
      </c>
    </row>
    <row r="27" spans="1:13">
      <c r="A27" s="44" t="s">
        <v>124</v>
      </c>
      <c r="B27" s="82"/>
      <c r="C27" s="7">
        <v>-3873852</v>
      </c>
      <c r="D27" s="3"/>
      <c r="E27" s="7">
        <v>-4256955</v>
      </c>
      <c r="F27" s="3"/>
      <c r="G27" s="19">
        <v>648479</v>
      </c>
      <c r="H27" s="3"/>
      <c r="I27" s="19">
        <v>23566</v>
      </c>
    </row>
    <row r="28" spans="1:13" ht="20.5">
      <c r="A28" s="135" t="s">
        <v>101</v>
      </c>
      <c r="B28" s="102"/>
      <c r="C28" s="40">
        <f>C26+C27</f>
        <v>22815183</v>
      </c>
      <c r="D28" s="21"/>
      <c r="E28" s="40">
        <f>E26+E27</f>
        <v>17901066</v>
      </c>
      <c r="F28" s="21"/>
      <c r="G28" s="40">
        <f>G26+G27</f>
        <v>22815183</v>
      </c>
      <c r="H28" s="21"/>
      <c r="I28" s="40">
        <f>I26+I27</f>
        <v>17901066</v>
      </c>
    </row>
    <row r="29" spans="1:13" ht="21" thickBot="1">
      <c r="A29" s="33" t="s">
        <v>102</v>
      </c>
      <c r="B29" s="114"/>
      <c r="C29" s="37">
        <f>C28</f>
        <v>22815183</v>
      </c>
      <c r="D29" s="22"/>
      <c r="E29" s="37">
        <f>E28</f>
        <v>17901066</v>
      </c>
      <c r="F29" s="22"/>
      <c r="G29" s="37">
        <f>G28</f>
        <v>22815183</v>
      </c>
      <c r="H29" s="22"/>
      <c r="I29" s="37">
        <f>I28</f>
        <v>17901066</v>
      </c>
    </row>
    <row r="30" spans="1:13" ht="13.5" customHeight="1" thickTop="1">
      <c r="A30" s="33"/>
      <c r="B30" s="114"/>
      <c r="C30" s="23"/>
      <c r="D30" s="23"/>
      <c r="E30" s="23"/>
      <c r="F30" s="23"/>
      <c r="G30" s="23"/>
      <c r="H30" s="23"/>
      <c r="I30" s="23"/>
    </row>
    <row r="31" spans="1:13" ht="20.5">
      <c r="A31" s="33" t="s">
        <v>103</v>
      </c>
      <c r="B31" s="114"/>
      <c r="C31" s="23"/>
      <c r="D31" s="23"/>
      <c r="E31" s="23"/>
      <c r="F31" s="23"/>
      <c r="G31" s="23"/>
      <c r="H31" s="23"/>
      <c r="I31" s="23"/>
    </row>
    <row r="32" spans="1:13">
      <c r="A32" s="45" t="s">
        <v>56</v>
      </c>
      <c r="B32" s="114"/>
      <c r="C32" s="23">
        <f>C28</f>
        <v>22815183</v>
      </c>
      <c r="D32" s="23"/>
      <c r="E32" s="2">
        <f>E28</f>
        <v>17901066</v>
      </c>
      <c r="F32" s="23"/>
      <c r="G32" s="23">
        <f>G28</f>
        <v>22815183</v>
      </c>
      <c r="H32" s="23"/>
      <c r="I32" s="2">
        <f>I28</f>
        <v>17901066</v>
      </c>
    </row>
    <row r="33" spans="1:9" ht="21" thickBot="1">
      <c r="A33" s="33" t="s">
        <v>101</v>
      </c>
      <c r="B33" s="114"/>
      <c r="C33" s="37">
        <f>SUM(C32:C32)</f>
        <v>22815183</v>
      </c>
      <c r="D33" s="22"/>
      <c r="E33" s="37">
        <f>SUM(E32:E32)</f>
        <v>17901066</v>
      </c>
      <c r="F33" s="22"/>
      <c r="G33" s="37">
        <f>SUM(G32:G32)</f>
        <v>22815183</v>
      </c>
      <c r="H33" s="22"/>
      <c r="I33" s="37">
        <f>SUM(I32:I32)</f>
        <v>17901066</v>
      </c>
    </row>
    <row r="34" spans="1:9" ht="12.75" customHeight="1" thickTop="1">
      <c r="A34" s="33"/>
      <c r="B34" s="114"/>
      <c r="C34" s="23"/>
      <c r="D34" s="23"/>
      <c r="E34" s="23"/>
      <c r="F34" s="23"/>
      <c r="G34" s="23"/>
      <c r="H34" s="23"/>
      <c r="I34" s="23"/>
    </row>
    <row r="35" spans="1:9" ht="20.5">
      <c r="A35" s="33" t="s">
        <v>104</v>
      </c>
      <c r="B35" s="114"/>
      <c r="C35" s="23"/>
      <c r="D35" s="23"/>
      <c r="E35" s="23"/>
      <c r="F35" s="23"/>
      <c r="G35" s="23"/>
      <c r="H35" s="23"/>
      <c r="I35" s="23"/>
    </row>
    <row r="36" spans="1:9">
      <c r="A36" s="45" t="s">
        <v>56</v>
      </c>
      <c r="B36" s="114"/>
      <c r="C36" s="14">
        <f>C29</f>
        <v>22815183</v>
      </c>
      <c r="D36" s="23"/>
      <c r="E36" s="14">
        <f>E29</f>
        <v>17901066</v>
      </c>
      <c r="F36" s="23"/>
      <c r="G36" s="14">
        <f>G29</f>
        <v>22815183</v>
      </c>
      <c r="H36" s="23"/>
      <c r="I36" s="14">
        <f>I29</f>
        <v>17901066</v>
      </c>
    </row>
    <row r="37" spans="1:9" ht="21" thickBot="1">
      <c r="A37" s="33" t="s">
        <v>102</v>
      </c>
      <c r="B37" s="114"/>
      <c r="C37" s="37">
        <f>SUM(C36:C36)</f>
        <v>22815183</v>
      </c>
      <c r="D37" s="22"/>
      <c r="E37" s="37">
        <f>SUM(E36:E36)</f>
        <v>17901066</v>
      </c>
      <c r="F37" s="22"/>
      <c r="G37" s="37">
        <f>SUM(G36:G36)</f>
        <v>22815183</v>
      </c>
      <c r="H37" s="22"/>
      <c r="I37" s="37">
        <f>SUM(I36:I36)</f>
        <v>17901066</v>
      </c>
    </row>
    <row r="38" spans="1:9" ht="12" customHeight="1" thickTop="1">
      <c r="A38" s="46"/>
      <c r="B38" s="82"/>
      <c r="C38" s="20"/>
      <c r="D38" s="20"/>
      <c r="E38" s="20"/>
      <c r="F38" s="20"/>
      <c r="G38" s="20"/>
      <c r="H38" s="20"/>
      <c r="I38" s="20"/>
    </row>
    <row r="39" spans="1:9" ht="20.5">
      <c r="A39" s="46" t="s">
        <v>105</v>
      </c>
      <c r="B39" s="77"/>
      <c r="E39" s="136"/>
    </row>
    <row r="40" spans="1:9" ht="21" thickBot="1">
      <c r="A40" s="137" t="s">
        <v>106</v>
      </c>
      <c r="B40" s="82">
        <v>19</v>
      </c>
      <c r="C40" s="51">
        <f>C33/272000000</f>
        <v>8.3879349264705888E-2</v>
      </c>
      <c r="D40" s="138"/>
      <c r="E40" s="51">
        <v>0.09</v>
      </c>
      <c r="F40" s="139"/>
      <c r="G40" s="140">
        <f>G33/272000000</f>
        <v>8.3879349264705888E-2</v>
      </c>
      <c r="H40" s="139"/>
      <c r="I40" s="51">
        <v>0.09</v>
      </c>
    </row>
    <row r="41" spans="1:9" ht="13.5" customHeight="1" thickTop="1">
      <c r="A41" s="135"/>
      <c r="B41" s="82"/>
      <c r="C41" s="138"/>
      <c r="D41" s="138"/>
      <c r="E41" s="138"/>
      <c r="F41" s="138"/>
      <c r="G41" s="138"/>
      <c r="H41" s="138"/>
      <c r="I41" s="138"/>
    </row>
    <row r="42" spans="1:9" ht="13.5" customHeight="1">
      <c r="A42" s="135"/>
      <c r="B42" s="82"/>
      <c r="C42" s="138"/>
      <c r="D42" s="138"/>
      <c r="E42" s="138"/>
      <c r="F42" s="138"/>
      <c r="G42" s="138"/>
      <c r="H42" s="138"/>
      <c r="I42" s="138"/>
    </row>
    <row r="43" spans="1:9" ht="13.5" customHeight="1">
      <c r="A43" s="135"/>
      <c r="B43" s="82"/>
      <c r="C43" s="138"/>
      <c r="D43" s="138"/>
      <c r="E43" s="138"/>
      <c r="F43" s="138"/>
      <c r="G43" s="138"/>
      <c r="H43" s="138"/>
      <c r="I43" s="138"/>
    </row>
    <row r="44" spans="1:9" ht="13.5" customHeight="1">
      <c r="A44" s="135"/>
      <c r="B44" s="82"/>
      <c r="C44" s="138"/>
      <c r="D44" s="138"/>
      <c r="E44" s="138"/>
      <c r="F44" s="138"/>
      <c r="G44" s="138"/>
      <c r="H44" s="138"/>
      <c r="I44" s="138"/>
    </row>
    <row r="45" spans="1:9" ht="13.5" customHeight="1">
      <c r="A45" s="135"/>
      <c r="B45" s="82"/>
      <c r="C45" s="138"/>
      <c r="D45" s="138"/>
      <c r="E45" s="138"/>
      <c r="F45" s="138"/>
      <c r="G45" s="138"/>
      <c r="H45" s="138"/>
      <c r="I45" s="138"/>
    </row>
    <row r="46" spans="1:9" ht="13.5" customHeight="1">
      <c r="A46" s="135"/>
      <c r="B46" s="82"/>
      <c r="C46" s="138"/>
      <c r="D46" s="138"/>
      <c r="E46" s="138"/>
      <c r="F46" s="138"/>
      <c r="G46" s="138"/>
      <c r="H46" s="138"/>
      <c r="I46" s="138"/>
    </row>
    <row r="47" spans="1:9" ht="13.5" customHeight="1">
      <c r="A47" s="135"/>
      <c r="B47" s="82"/>
      <c r="C47" s="138"/>
      <c r="D47" s="138"/>
      <c r="E47" s="138"/>
      <c r="F47" s="138"/>
      <c r="G47" s="138"/>
      <c r="H47" s="138"/>
      <c r="I47" s="138"/>
    </row>
    <row r="48" spans="1:9" ht="13.5" customHeight="1">
      <c r="A48" s="135"/>
      <c r="B48" s="82"/>
      <c r="C48" s="138"/>
      <c r="D48" s="138"/>
      <c r="E48" s="138"/>
      <c r="F48" s="138"/>
      <c r="G48" s="138"/>
      <c r="H48" s="138"/>
      <c r="I48" s="138"/>
    </row>
    <row r="49" spans="1:9" ht="13.5" customHeight="1">
      <c r="A49" s="135"/>
      <c r="B49" s="82"/>
      <c r="C49" s="138"/>
      <c r="D49" s="138"/>
      <c r="E49" s="138"/>
      <c r="F49" s="138"/>
      <c r="G49" s="138"/>
      <c r="H49" s="138"/>
      <c r="I49" s="138"/>
    </row>
    <row r="50" spans="1:9" ht="13.5" customHeight="1">
      <c r="A50" s="135"/>
      <c r="B50" s="82"/>
      <c r="C50" s="138"/>
      <c r="D50" s="138"/>
      <c r="E50" s="138"/>
      <c r="F50" s="138"/>
      <c r="G50" s="138"/>
      <c r="H50" s="138"/>
      <c r="I50" s="138"/>
    </row>
    <row r="51" spans="1:9" ht="13.5" customHeight="1">
      <c r="A51" s="135"/>
      <c r="B51" s="82"/>
      <c r="C51" s="138"/>
      <c r="D51" s="138"/>
      <c r="E51" s="138"/>
      <c r="F51" s="138"/>
      <c r="G51" s="138"/>
      <c r="H51" s="138"/>
      <c r="I51" s="138"/>
    </row>
    <row r="52" spans="1:9" ht="13.5" customHeight="1">
      <c r="A52" s="135"/>
      <c r="B52" s="82"/>
      <c r="C52" s="138"/>
      <c r="D52" s="138"/>
      <c r="E52" s="138"/>
      <c r="F52" s="138"/>
      <c r="G52" s="138"/>
      <c r="H52" s="138"/>
      <c r="I52" s="138"/>
    </row>
    <row r="53" spans="1:9" ht="13.5" customHeight="1">
      <c r="A53" s="135"/>
      <c r="B53" s="82"/>
      <c r="C53" s="138"/>
      <c r="D53" s="138"/>
      <c r="E53" s="138"/>
      <c r="F53" s="138"/>
      <c r="G53" s="138"/>
      <c r="H53" s="138"/>
      <c r="I53" s="138"/>
    </row>
    <row r="54" spans="1:9" ht="13.5" customHeight="1">
      <c r="A54" s="135"/>
      <c r="B54" s="82"/>
      <c r="C54" s="138"/>
      <c r="D54" s="138"/>
      <c r="E54" s="138"/>
      <c r="F54" s="138"/>
      <c r="G54" s="138"/>
      <c r="H54" s="138"/>
      <c r="I54" s="138"/>
    </row>
    <row r="55" spans="1:9" ht="13.5" customHeight="1">
      <c r="A55" s="135"/>
      <c r="B55" s="82"/>
      <c r="C55" s="138"/>
      <c r="D55" s="138"/>
      <c r="E55" s="138"/>
      <c r="F55" s="138"/>
      <c r="G55" s="138"/>
      <c r="H55" s="138"/>
      <c r="I55" s="138"/>
    </row>
    <row r="56" spans="1:9" ht="13.5" customHeight="1">
      <c r="A56" s="135"/>
      <c r="B56" s="82"/>
      <c r="C56" s="138"/>
      <c r="D56" s="138"/>
      <c r="E56" s="138"/>
      <c r="F56" s="138"/>
      <c r="G56" s="138"/>
      <c r="H56" s="138"/>
      <c r="I56" s="138"/>
    </row>
    <row r="57" spans="1:9" ht="13.5" customHeight="1">
      <c r="A57" s="135"/>
      <c r="B57" s="82"/>
      <c r="C57" s="138"/>
      <c r="D57" s="138"/>
      <c r="E57" s="138"/>
      <c r="F57" s="138"/>
      <c r="G57" s="138"/>
      <c r="H57" s="138"/>
      <c r="I57" s="138"/>
    </row>
    <row r="58" spans="1:9" ht="24" customHeight="1">
      <c r="A58" s="35" t="s">
        <v>90</v>
      </c>
      <c r="B58" s="141"/>
    </row>
    <row r="70" spans="5:10">
      <c r="E70" s="80"/>
    </row>
    <row r="71" spans="5:10">
      <c r="E71" s="80"/>
      <c r="G71" s="4"/>
      <c r="J71" s="109"/>
    </row>
    <row r="72" spans="5:10">
      <c r="E72" s="80"/>
      <c r="G72" s="4"/>
      <c r="J72" s="109"/>
    </row>
    <row r="73" spans="5:10">
      <c r="E73" s="80"/>
      <c r="G73" s="4"/>
      <c r="J73" s="109"/>
    </row>
    <row r="74" spans="5:10">
      <c r="E74" s="80"/>
      <c r="G74" s="4"/>
      <c r="J74" s="109"/>
    </row>
    <row r="75" spans="5:10">
      <c r="E75" s="80"/>
      <c r="G75" s="4"/>
      <c r="J75" s="109"/>
    </row>
    <row r="76" spans="5:10">
      <c r="E76" s="80"/>
      <c r="G76" s="4"/>
      <c r="J76" s="109"/>
    </row>
    <row r="77" spans="5:10">
      <c r="E77" s="80"/>
      <c r="G77" s="4"/>
      <c r="J77" s="109"/>
    </row>
    <row r="78" spans="5:10">
      <c r="E78" s="80"/>
      <c r="G78" s="4"/>
      <c r="J78" s="109"/>
    </row>
    <row r="79" spans="5:10">
      <c r="E79" s="80"/>
      <c r="G79" s="4"/>
      <c r="J79" s="109"/>
    </row>
    <row r="80" spans="5:10">
      <c r="E80" s="80"/>
      <c r="G80" s="4"/>
      <c r="J80" s="109"/>
    </row>
    <row r="81" spans="5:10">
      <c r="E81" s="80"/>
      <c r="G81" s="4"/>
      <c r="J81" s="109"/>
    </row>
    <row r="82" spans="5:10">
      <c r="E82" s="80"/>
      <c r="G82" s="4"/>
      <c r="J82" s="109"/>
    </row>
    <row r="83" spans="5:10">
      <c r="E83" s="80"/>
      <c r="G83" s="4"/>
      <c r="J83" s="109"/>
    </row>
    <row r="84" spans="5:10">
      <c r="E84" s="80"/>
      <c r="G84" s="4"/>
      <c r="J84" s="109"/>
    </row>
    <row r="85" spans="5:10">
      <c r="E85" s="80"/>
      <c r="G85" s="4"/>
      <c r="J85" s="109"/>
    </row>
    <row r="86" spans="5:10">
      <c r="E86" s="80"/>
      <c r="G86" s="4"/>
      <c r="J86" s="109"/>
    </row>
    <row r="87" spans="5:10">
      <c r="E87" s="80"/>
      <c r="G87" s="4"/>
      <c r="J87" s="109"/>
    </row>
    <row r="88" spans="5:10">
      <c r="E88" s="80"/>
      <c r="G88" s="4"/>
      <c r="J88" s="109"/>
    </row>
    <row r="89" spans="5:10">
      <c r="E89" s="80"/>
      <c r="G89" s="4"/>
      <c r="J89" s="109"/>
    </row>
    <row r="90" spans="5:10">
      <c r="E90" s="80"/>
      <c r="G90" s="4"/>
      <c r="J90" s="109"/>
    </row>
    <row r="91" spans="5:10">
      <c r="E91" s="80"/>
      <c r="G91" s="4"/>
      <c r="J91" s="109"/>
    </row>
    <row r="92" spans="5:10">
      <c r="E92" s="80"/>
      <c r="G92" s="4"/>
      <c r="J92" s="109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M92"/>
  <sheetViews>
    <sheetView topLeftCell="A22" zoomScale="79" workbookViewId="0">
      <selection activeCell="K26" sqref="K26"/>
    </sheetView>
  </sheetViews>
  <sheetFormatPr defaultColWidth="8.1796875" defaultRowHeight="20"/>
  <cols>
    <col min="1" max="1" width="59.453125" style="109" customWidth="1"/>
    <col min="2" max="2" width="8.81640625" style="91" customWidth="1"/>
    <col min="3" max="3" width="12.81640625" style="80" customWidth="1"/>
    <col min="4" max="4" width="1.54296875" style="80" customWidth="1"/>
    <col min="5" max="5" width="12.81640625" style="4" customWidth="1"/>
    <col min="6" max="6" width="1.54296875" style="80" customWidth="1"/>
    <col min="7" max="7" width="12.81640625" style="80" customWidth="1"/>
    <col min="8" max="8" width="1.54296875" style="80" customWidth="1"/>
    <col min="9" max="9" width="12.81640625" style="80" customWidth="1"/>
    <col min="10" max="10" width="8.453125" style="88" customWidth="1"/>
    <col min="11" max="12" width="8.1796875" style="88"/>
    <col min="13" max="13" width="10.08984375" style="88" bestFit="1" customWidth="1"/>
    <col min="14" max="16384" width="8.1796875" style="88"/>
  </cols>
  <sheetData>
    <row r="1" spans="1:13" s="130" customFormat="1" ht="26.15" customHeight="1">
      <c r="A1" s="222" t="s">
        <v>84</v>
      </c>
      <c r="B1" s="222"/>
      <c r="C1" s="222"/>
      <c r="D1" s="222"/>
      <c r="E1" s="222"/>
      <c r="F1" s="222"/>
      <c r="G1" s="222"/>
      <c r="H1" s="222"/>
      <c r="I1" s="222"/>
    </row>
    <row r="2" spans="1:13" s="130" customFormat="1" ht="26.15" customHeight="1">
      <c r="A2" s="222" t="s">
        <v>46</v>
      </c>
      <c r="B2" s="222"/>
      <c r="C2" s="222"/>
      <c r="D2" s="222"/>
      <c r="E2" s="222"/>
      <c r="F2" s="222"/>
      <c r="G2" s="222"/>
      <c r="H2" s="222"/>
      <c r="I2" s="222"/>
    </row>
    <row r="3" spans="1:13" s="130" customFormat="1" ht="26.15" customHeight="1">
      <c r="A3" s="222" t="s">
        <v>138</v>
      </c>
      <c r="B3" s="222"/>
      <c r="C3" s="222"/>
      <c r="D3" s="222"/>
      <c r="E3" s="222"/>
      <c r="F3" s="222"/>
      <c r="G3" s="222"/>
      <c r="H3" s="222"/>
      <c r="I3" s="222"/>
    </row>
    <row r="4" spans="1:13" s="130" customFormat="1" ht="26.15" customHeight="1">
      <c r="A4" s="222" t="s">
        <v>87</v>
      </c>
      <c r="B4" s="222"/>
      <c r="C4" s="222"/>
      <c r="D4" s="222"/>
      <c r="E4" s="222"/>
      <c r="F4" s="222"/>
      <c r="G4" s="222"/>
      <c r="H4" s="222"/>
      <c r="I4" s="222"/>
    </row>
    <row r="5" spans="1:13" s="54" customFormat="1" ht="20.5">
      <c r="A5" s="89"/>
      <c r="B5" s="89"/>
      <c r="C5" s="89"/>
      <c r="D5" s="89"/>
      <c r="E5" s="89"/>
      <c r="F5" s="89"/>
      <c r="G5" s="89"/>
      <c r="H5" s="89"/>
      <c r="I5" s="58" t="s">
        <v>1</v>
      </c>
    </row>
    <row r="6" spans="1:13" s="54" customFormat="1" ht="6" customHeight="1">
      <c r="A6" s="36"/>
      <c r="B6" s="91"/>
      <c r="C6" s="91"/>
      <c r="D6" s="80"/>
      <c r="E6" s="80"/>
      <c r="F6" s="15"/>
      <c r="G6" s="15"/>
      <c r="H6" s="15"/>
      <c r="I6" s="80"/>
      <c r="J6" s="80"/>
      <c r="K6" s="80"/>
    </row>
    <row r="7" spans="1:13" ht="20.5">
      <c r="A7" s="33"/>
      <c r="B7" s="131" t="s">
        <v>4</v>
      </c>
      <c r="C7" s="224" t="s">
        <v>2</v>
      </c>
      <c r="D7" s="224"/>
      <c r="E7" s="224"/>
      <c r="F7" s="64"/>
      <c r="G7" s="224" t="s">
        <v>3</v>
      </c>
      <c r="H7" s="224"/>
      <c r="I7" s="224"/>
    </row>
    <row r="8" spans="1:13" ht="20.5">
      <c r="A8" s="33"/>
      <c r="C8" s="65" t="s">
        <v>88</v>
      </c>
      <c r="D8" s="65"/>
      <c r="E8" s="65" t="s">
        <v>89</v>
      </c>
      <c r="F8" s="65"/>
      <c r="G8" s="65" t="s">
        <v>88</v>
      </c>
      <c r="H8" s="65"/>
      <c r="I8" s="65" t="s">
        <v>89</v>
      </c>
    </row>
    <row r="9" spans="1:13">
      <c r="A9" s="132" t="s">
        <v>47</v>
      </c>
      <c r="B9" s="133"/>
      <c r="C9" s="71"/>
      <c r="D9" s="71"/>
      <c r="F9" s="71"/>
      <c r="G9" s="71"/>
      <c r="H9" s="71"/>
    </row>
    <row r="10" spans="1:13">
      <c r="A10" s="45" t="s">
        <v>119</v>
      </c>
      <c r="B10" s="134"/>
      <c r="C10" s="2">
        <v>733197837</v>
      </c>
      <c r="D10" s="3"/>
      <c r="E10" s="2">
        <v>550455506</v>
      </c>
      <c r="F10" s="2"/>
      <c r="G10" s="167">
        <v>0</v>
      </c>
      <c r="H10" s="167"/>
      <c r="I10" s="167">
        <v>0</v>
      </c>
    </row>
    <row r="11" spans="1:13">
      <c r="A11" s="45" t="s">
        <v>118</v>
      </c>
      <c r="B11" s="134"/>
      <c r="C11" s="167">
        <v>0</v>
      </c>
      <c r="D11" s="167"/>
      <c r="E11" s="167">
        <v>0</v>
      </c>
      <c r="F11" s="2"/>
      <c r="G11" s="13">
        <v>19593022</v>
      </c>
      <c r="H11" s="2"/>
      <c r="I11" s="13">
        <v>14774679</v>
      </c>
    </row>
    <row r="12" spans="1:13">
      <c r="A12" s="45" t="s">
        <v>48</v>
      </c>
      <c r="B12" s="82"/>
      <c r="C12" s="7">
        <v>7002235</v>
      </c>
      <c r="D12" s="3"/>
      <c r="E12" s="7">
        <v>6302978</v>
      </c>
      <c r="F12" s="3"/>
      <c r="G12" s="19">
        <v>201138</v>
      </c>
      <c r="H12" s="3"/>
      <c r="I12" s="19">
        <v>82459</v>
      </c>
      <c r="J12" s="71"/>
      <c r="K12" s="71"/>
      <c r="L12" s="71"/>
      <c r="M12" s="71"/>
    </row>
    <row r="13" spans="1:13" ht="20.5">
      <c r="A13" s="105" t="s">
        <v>49</v>
      </c>
      <c r="B13" s="82"/>
      <c r="C13" s="40">
        <f>SUM(C10:C12)</f>
        <v>740200072</v>
      </c>
      <c r="D13" s="9"/>
      <c r="E13" s="40">
        <f>SUM(E10:E12)</f>
        <v>556758484</v>
      </c>
      <c r="F13" s="9"/>
      <c r="G13" s="40">
        <f>SUM(G10:G12)</f>
        <v>19794160</v>
      </c>
      <c r="H13" s="9"/>
      <c r="I13" s="40">
        <f>SUM(I10:I12)</f>
        <v>14857138</v>
      </c>
    </row>
    <row r="14" spans="1:13" ht="9.75" customHeight="1">
      <c r="B14" s="82"/>
      <c r="C14" s="3"/>
      <c r="D14" s="3"/>
      <c r="E14" s="3"/>
      <c r="F14" s="3"/>
      <c r="G14" s="3"/>
      <c r="H14" s="3"/>
      <c r="I14" s="3"/>
    </row>
    <row r="15" spans="1:13">
      <c r="A15" s="132" t="s">
        <v>50</v>
      </c>
      <c r="B15" s="133"/>
      <c r="C15" s="2"/>
      <c r="D15" s="3"/>
      <c r="E15" s="2"/>
      <c r="F15" s="2"/>
      <c r="G15" s="2"/>
      <c r="H15" s="2"/>
      <c r="I15" s="2"/>
    </row>
    <row r="16" spans="1:13">
      <c r="A16" s="45" t="s">
        <v>120</v>
      </c>
      <c r="B16" s="134"/>
      <c r="C16" s="2">
        <v>-559183516</v>
      </c>
      <c r="D16" s="3"/>
      <c r="E16" s="4">
        <v>-427880301</v>
      </c>
      <c r="F16" s="3"/>
      <c r="G16" s="167">
        <v>0</v>
      </c>
      <c r="H16" s="167"/>
      <c r="I16" s="167">
        <v>0</v>
      </c>
    </row>
    <row r="17" spans="1:13">
      <c r="A17" s="45" t="s">
        <v>51</v>
      </c>
      <c r="B17" s="82"/>
      <c r="C17" s="2">
        <v>-75453553</v>
      </c>
      <c r="D17" s="3"/>
      <c r="E17" s="4">
        <v>-56320528</v>
      </c>
      <c r="F17" s="3"/>
      <c r="G17" s="167">
        <v>0</v>
      </c>
      <c r="H17" s="167"/>
      <c r="I17" s="167">
        <v>0</v>
      </c>
      <c r="M17" s="210"/>
    </row>
    <row r="18" spans="1:13">
      <c r="A18" s="45" t="s">
        <v>52</v>
      </c>
      <c r="B18" s="82"/>
      <c r="C18" s="3">
        <v>-39476174</v>
      </c>
      <c r="D18" s="3"/>
      <c r="E18" s="4">
        <v>-30195795</v>
      </c>
      <c r="F18" s="15"/>
      <c r="G18" s="211">
        <v>-17198873</v>
      </c>
      <c r="H18" s="15"/>
      <c r="I18" s="4">
        <v>-12294314</v>
      </c>
    </row>
    <row r="19" spans="1:13">
      <c r="A19" s="45" t="s">
        <v>132</v>
      </c>
      <c r="B19" s="134"/>
      <c r="C19" s="2">
        <v>350848</v>
      </c>
      <c r="D19" s="167"/>
      <c r="E19" s="167">
        <v>0</v>
      </c>
      <c r="F19" s="2"/>
      <c r="G19" s="2">
        <v>350848</v>
      </c>
      <c r="H19" s="2"/>
      <c r="I19" s="167">
        <v>0</v>
      </c>
    </row>
    <row r="20" spans="1:13" ht="20.5">
      <c r="A20" s="105" t="s">
        <v>53</v>
      </c>
      <c r="B20" s="82"/>
      <c r="C20" s="41">
        <f>SUM(C16:C19)</f>
        <v>-673762395</v>
      </c>
      <c r="D20" s="9"/>
      <c r="E20" s="41">
        <f>SUM(E16:E19)</f>
        <v>-514396624</v>
      </c>
      <c r="F20" s="10"/>
      <c r="G20" s="41">
        <f>SUM(G16:G19)</f>
        <v>-16848025</v>
      </c>
      <c r="H20" s="10"/>
      <c r="I20" s="41">
        <f>SUM(I16:I19)</f>
        <v>-12294314</v>
      </c>
    </row>
    <row r="21" spans="1:13" ht="20.5">
      <c r="A21" s="33" t="s">
        <v>99</v>
      </c>
      <c r="B21" s="82"/>
      <c r="C21" s="40">
        <f>C13+C20</f>
        <v>66437677</v>
      </c>
      <c r="D21" s="9"/>
      <c r="E21" s="40">
        <f>E13+E20</f>
        <v>42361860</v>
      </c>
      <c r="F21" s="10"/>
      <c r="G21" s="40">
        <f>G13+G20</f>
        <v>2946135</v>
      </c>
      <c r="H21" s="10"/>
      <c r="I21" s="40">
        <f>I13+I20</f>
        <v>2562824</v>
      </c>
    </row>
    <row r="22" spans="1:13" ht="20.5">
      <c r="A22" s="44"/>
      <c r="B22" s="82"/>
      <c r="C22" s="18"/>
      <c r="D22" s="9"/>
      <c r="E22" s="18"/>
      <c r="F22" s="10"/>
      <c r="G22" s="18"/>
      <c r="H22" s="10"/>
      <c r="I22" s="18"/>
    </row>
    <row r="23" spans="1:13" ht="20.5">
      <c r="A23" s="44" t="s">
        <v>54</v>
      </c>
      <c r="B23" s="82"/>
      <c r="C23" s="150">
        <v>116059</v>
      </c>
      <c r="D23" s="9"/>
      <c r="E23" s="150">
        <v>4285</v>
      </c>
      <c r="F23" s="10"/>
      <c r="G23" s="150">
        <v>389111</v>
      </c>
      <c r="H23" s="10"/>
      <c r="I23" s="150">
        <v>657</v>
      </c>
    </row>
    <row r="24" spans="1:13">
      <c r="A24" s="44" t="s">
        <v>55</v>
      </c>
      <c r="B24" s="82"/>
      <c r="C24" s="160">
        <v>-2792198</v>
      </c>
      <c r="D24" s="160"/>
      <c r="E24" s="160">
        <v>-2732077</v>
      </c>
      <c r="F24" s="160"/>
      <c r="G24" s="160">
        <v>-270850</v>
      </c>
      <c r="H24" s="160"/>
      <c r="I24" s="160">
        <v>-253088</v>
      </c>
    </row>
    <row r="25" spans="1:13">
      <c r="A25" s="44" t="s">
        <v>98</v>
      </c>
      <c r="B25" s="82">
        <v>12</v>
      </c>
      <c r="C25" s="167">
        <v>0</v>
      </c>
      <c r="D25" s="167"/>
      <c r="E25" s="167">
        <v>0</v>
      </c>
      <c r="F25" s="3"/>
      <c r="G25" s="40">
        <v>49959485</v>
      </c>
      <c r="H25" s="3"/>
      <c r="I25" s="4">
        <v>29930550</v>
      </c>
    </row>
    <row r="26" spans="1:13" ht="20.5">
      <c r="A26" s="135" t="s">
        <v>100</v>
      </c>
      <c r="B26" s="82"/>
      <c r="C26" s="42">
        <f>SUM(C21:C25)</f>
        <v>63761538</v>
      </c>
      <c r="D26" s="4"/>
      <c r="E26" s="42">
        <f>SUM(E21:E25)</f>
        <v>39634068</v>
      </c>
      <c r="F26" s="4"/>
      <c r="G26" s="42">
        <f>SUM(G21:G25)</f>
        <v>53023881</v>
      </c>
      <c r="H26" s="4"/>
      <c r="I26" s="42">
        <f>SUM(I21:I25)</f>
        <v>32240943</v>
      </c>
    </row>
    <row r="27" spans="1:13">
      <c r="A27" s="44" t="s">
        <v>124</v>
      </c>
      <c r="B27" s="82"/>
      <c r="C27" s="7">
        <v>-10756104</v>
      </c>
      <c r="D27" s="3"/>
      <c r="E27" s="7">
        <v>-7345993</v>
      </c>
      <c r="F27" s="3"/>
      <c r="G27" s="19">
        <v>-18447</v>
      </c>
      <c r="H27" s="3"/>
      <c r="I27" s="19">
        <v>47132</v>
      </c>
    </row>
    <row r="28" spans="1:13" ht="20.5">
      <c r="A28" s="135" t="s">
        <v>101</v>
      </c>
      <c r="B28" s="102"/>
      <c r="C28" s="40">
        <f>C26+C27</f>
        <v>53005434</v>
      </c>
      <c r="D28" s="21"/>
      <c r="E28" s="40">
        <f>E26+E27</f>
        <v>32288075</v>
      </c>
      <c r="F28" s="21"/>
      <c r="G28" s="40">
        <f>G26+G27</f>
        <v>53005434</v>
      </c>
      <c r="H28" s="21"/>
      <c r="I28" s="40">
        <f>I26+I27</f>
        <v>32288075</v>
      </c>
    </row>
    <row r="29" spans="1:13" ht="21" thickBot="1">
      <c r="A29" s="33" t="s">
        <v>102</v>
      </c>
      <c r="B29" s="114"/>
      <c r="C29" s="37">
        <f>C28</f>
        <v>53005434</v>
      </c>
      <c r="D29" s="22"/>
      <c r="E29" s="37">
        <f>E28</f>
        <v>32288075</v>
      </c>
      <c r="F29" s="22"/>
      <c r="G29" s="37">
        <f>G28</f>
        <v>53005434</v>
      </c>
      <c r="H29" s="22"/>
      <c r="I29" s="37">
        <f>I28</f>
        <v>32288075</v>
      </c>
    </row>
    <row r="30" spans="1:13" ht="13.5" customHeight="1" thickTop="1">
      <c r="A30" s="33"/>
      <c r="B30" s="114"/>
      <c r="C30" s="23"/>
      <c r="D30" s="23"/>
      <c r="E30" s="23"/>
      <c r="F30" s="23"/>
      <c r="G30" s="23"/>
      <c r="H30" s="23"/>
      <c r="I30" s="23"/>
    </row>
    <row r="31" spans="1:13" ht="20.5">
      <c r="A31" s="33" t="s">
        <v>103</v>
      </c>
      <c r="B31" s="114"/>
      <c r="C31" s="23"/>
      <c r="D31" s="23"/>
      <c r="E31" s="23"/>
      <c r="F31" s="23"/>
      <c r="G31" s="23"/>
      <c r="H31" s="23"/>
      <c r="I31" s="23"/>
    </row>
    <row r="32" spans="1:13">
      <c r="A32" s="45" t="s">
        <v>56</v>
      </c>
      <c r="B32" s="114"/>
      <c r="C32" s="23">
        <f>C28</f>
        <v>53005434</v>
      </c>
      <c r="D32" s="23"/>
      <c r="E32" s="2">
        <f>E28</f>
        <v>32288075</v>
      </c>
      <c r="F32" s="23"/>
      <c r="G32" s="23">
        <f>G28</f>
        <v>53005434</v>
      </c>
      <c r="H32" s="23"/>
      <c r="I32" s="2">
        <f>I28</f>
        <v>32288075</v>
      </c>
    </row>
    <row r="33" spans="1:9" ht="21" thickBot="1">
      <c r="A33" s="33" t="s">
        <v>101</v>
      </c>
      <c r="B33" s="114"/>
      <c r="C33" s="37">
        <f>SUM(C32:C32)</f>
        <v>53005434</v>
      </c>
      <c r="D33" s="22"/>
      <c r="E33" s="37">
        <f>SUM(E32:E32)</f>
        <v>32288075</v>
      </c>
      <c r="F33" s="22"/>
      <c r="G33" s="37">
        <f>SUM(G32:G32)</f>
        <v>53005434</v>
      </c>
      <c r="H33" s="22"/>
      <c r="I33" s="37">
        <f>SUM(I32:I32)</f>
        <v>32288075</v>
      </c>
    </row>
    <row r="34" spans="1:9" ht="12.75" customHeight="1" thickTop="1">
      <c r="A34" s="33"/>
      <c r="B34" s="114"/>
      <c r="C34" s="23"/>
      <c r="D34" s="23"/>
      <c r="E34" s="23"/>
      <c r="F34" s="23"/>
      <c r="G34" s="23"/>
      <c r="H34" s="23"/>
      <c r="I34" s="23"/>
    </row>
    <row r="35" spans="1:9" ht="20.5">
      <c r="A35" s="33" t="s">
        <v>104</v>
      </c>
      <c r="B35" s="114"/>
      <c r="C35" s="23"/>
      <c r="D35" s="23"/>
      <c r="E35" s="23"/>
      <c r="F35" s="23"/>
      <c r="G35" s="23"/>
      <c r="H35" s="23"/>
      <c r="I35" s="23"/>
    </row>
    <row r="36" spans="1:9">
      <c r="A36" s="45" t="s">
        <v>56</v>
      </c>
      <c r="B36" s="114"/>
      <c r="C36" s="14">
        <f>C29</f>
        <v>53005434</v>
      </c>
      <c r="D36" s="23"/>
      <c r="E36" s="14">
        <f>E29</f>
        <v>32288075</v>
      </c>
      <c r="F36" s="23"/>
      <c r="G36" s="14">
        <f>G29</f>
        <v>53005434</v>
      </c>
      <c r="H36" s="23"/>
      <c r="I36" s="14">
        <f>I29</f>
        <v>32288075</v>
      </c>
    </row>
    <row r="37" spans="1:9" ht="21" thickBot="1">
      <c r="A37" s="33" t="s">
        <v>102</v>
      </c>
      <c r="B37" s="114"/>
      <c r="C37" s="37">
        <f>SUM(C36:C36)</f>
        <v>53005434</v>
      </c>
      <c r="D37" s="22"/>
      <c r="E37" s="37">
        <f>SUM(E36:E36)</f>
        <v>32288075</v>
      </c>
      <c r="F37" s="22"/>
      <c r="G37" s="37">
        <f>SUM(G36:G36)</f>
        <v>53005434</v>
      </c>
      <c r="H37" s="22"/>
      <c r="I37" s="37">
        <f>SUM(I36:I36)</f>
        <v>32288075</v>
      </c>
    </row>
    <row r="38" spans="1:9" ht="12" customHeight="1" thickTop="1">
      <c r="A38" s="46"/>
      <c r="B38" s="82"/>
      <c r="C38" s="20"/>
      <c r="D38" s="20"/>
      <c r="E38" s="20"/>
      <c r="F38" s="20"/>
      <c r="G38" s="20"/>
      <c r="H38" s="20"/>
      <c r="I38" s="20"/>
    </row>
    <row r="39" spans="1:9" ht="20.5">
      <c r="A39" s="46" t="s">
        <v>105</v>
      </c>
      <c r="B39" s="77"/>
      <c r="E39" s="136"/>
    </row>
    <row r="40" spans="1:9" ht="21" thickBot="1">
      <c r="A40" s="137" t="s">
        <v>106</v>
      </c>
      <c r="B40" s="82">
        <v>19</v>
      </c>
      <c r="C40" s="51">
        <f>C33/272000000</f>
        <v>0.19487291911764706</v>
      </c>
      <c r="D40" s="138"/>
      <c r="E40" s="51">
        <v>0.16</v>
      </c>
      <c r="F40" s="139"/>
      <c r="G40" s="140">
        <f>G33/272000000</f>
        <v>0.19487291911764706</v>
      </c>
      <c r="H40" s="139"/>
      <c r="I40" s="51">
        <v>0.16</v>
      </c>
    </row>
    <row r="41" spans="1:9" ht="13.5" customHeight="1" thickTop="1">
      <c r="A41" s="135"/>
      <c r="B41" s="82"/>
      <c r="C41" s="138"/>
      <c r="D41" s="138"/>
      <c r="E41" s="138"/>
      <c r="F41" s="138"/>
      <c r="G41" s="138"/>
      <c r="H41" s="138"/>
      <c r="I41" s="138"/>
    </row>
    <row r="42" spans="1:9" ht="13.5" customHeight="1">
      <c r="A42" s="135"/>
      <c r="B42" s="82"/>
      <c r="C42" s="138"/>
      <c r="D42" s="138"/>
      <c r="E42" s="138"/>
      <c r="F42" s="138"/>
      <c r="G42" s="138"/>
      <c r="H42" s="138"/>
      <c r="I42" s="138"/>
    </row>
    <row r="43" spans="1:9" ht="13.5" customHeight="1">
      <c r="A43" s="135"/>
      <c r="B43" s="82"/>
      <c r="C43" s="138"/>
      <c r="D43" s="138"/>
      <c r="E43" s="138"/>
      <c r="F43" s="138"/>
      <c r="G43" s="138"/>
      <c r="H43" s="138"/>
      <c r="I43" s="138"/>
    </row>
    <row r="44" spans="1:9" ht="13.5" customHeight="1">
      <c r="A44" s="135"/>
      <c r="B44" s="82"/>
      <c r="C44" s="138"/>
      <c r="D44" s="138"/>
      <c r="E44" s="138"/>
      <c r="F44" s="138"/>
      <c r="G44" s="138"/>
      <c r="H44" s="138"/>
      <c r="I44" s="138"/>
    </row>
    <row r="45" spans="1:9" ht="13.5" customHeight="1">
      <c r="A45" s="135"/>
      <c r="B45" s="82"/>
      <c r="C45" s="138"/>
      <c r="D45" s="138"/>
      <c r="E45" s="138"/>
      <c r="F45" s="138"/>
      <c r="G45" s="138"/>
      <c r="H45" s="138"/>
      <c r="I45" s="138"/>
    </row>
    <row r="46" spans="1:9" ht="13.5" customHeight="1">
      <c r="A46" s="135"/>
      <c r="B46" s="82"/>
      <c r="C46" s="138"/>
      <c r="D46" s="138"/>
      <c r="E46" s="138"/>
      <c r="F46" s="138"/>
      <c r="G46" s="138"/>
      <c r="H46" s="138"/>
      <c r="I46" s="138"/>
    </row>
    <row r="47" spans="1:9" ht="13.5" customHeight="1">
      <c r="A47" s="135"/>
      <c r="B47" s="82"/>
      <c r="C47" s="138"/>
      <c r="D47" s="138"/>
      <c r="E47" s="138"/>
      <c r="F47" s="138"/>
      <c r="G47" s="138"/>
      <c r="H47" s="138"/>
      <c r="I47" s="138"/>
    </row>
    <row r="48" spans="1:9" ht="13.5" customHeight="1">
      <c r="A48" s="135"/>
      <c r="B48" s="82"/>
      <c r="C48" s="138"/>
      <c r="D48" s="138"/>
      <c r="E48" s="138"/>
      <c r="F48" s="138"/>
      <c r="G48" s="138"/>
      <c r="H48" s="138"/>
      <c r="I48" s="138"/>
    </row>
    <row r="49" spans="1:9" ht="13.5" customHeight="1">
      <c r="A49" s="135"/>
      <c r="B49" s="82"/>
      <c r="C49" s="138"/>
      <c r="D49" s="138"/>
      <c r="E49" s="138"/>
      <c r="F49" s="138"/>
      <c r="G49" s="138"/>
      <c r="H49" s="138"/>
      <c r="I49" s="138"/>
    </row>
    <row r="50" spans="1:9" ht="13.5" customHeight="1">
      <c r="A50" s="135"/>
      <c r="B50" s="82"/>
      <c r="C50" s="138"/>
      <c r="D50" s="138"/>
      <c r="E50" s="138"/>
      <c r="F50" s="138"/>
      <c r="G50" s="138"/>
      <c r="H50" s="138"/>
      <c r="I50" s="138"/>
    </row>
    <row r="51" spans="1:9" ht="13.5" customHeight="1">
      <c r="A51" s="135"/>
      <c r="B51" s="82"/>
      <c r="C51" s="138"/>
      <c r="D51" s="138"/>
      <c r="E51" s="138"/>
      <c r="F51" s="138"/>
      <c r="G51" s="138"/>
      <c r="H51" s="138"/>
      <c r="I51" s="138"/>
    </row>
    <row r="52" spans="1:9" ht="13.5" customHeight="1">
      <c r="A52" s="135"/>
      <c r="B52" s="82"/>
      <c r="C52" s="138"/>
      <c r="D52" s="138"/>
      <c r="E52" s="138"/>
      <c r="F52" s="138"/>
      <c r="G52" s="138"/>
      <c r="H52" s="138"/>
      <c r="I52" s="138"/>
    </row>
    <row r="53" spans="1:9" ht="13.5" customHeight="1">
      <c r="A53" s="135"/>
      <c r="B53" s="82"/>
      <c r="C53" s="138"/>
      <c r="D53" s="138"/>
      <c r="E53" s="138"/>
      <c r="F53" s="138"/>
      <c r="G53" s="138"/>
      <c r="H53" s="138"/>
      <c r="I53" s="138"/>
    </row>
    <row r="54" spans="1:9" ht="13.5" customHeight="1">
      <c r="A54" s="135"/>
      <c r="B54" s="82"/>
      <c r="C54" s="138"/>
      <c r="D54" s="138"/>
      <c r="E54" s="138"/>
      <c r="F54" s="138"/>
      <c r="G54" s="138"/>
      <c r="H54" s="138"/>
      <c r="I54" s="138"/>
    </row>
    <row r="55" spans="1:9" ht="13.5" customHeight="1">
      <c r="A55" s="135"/>
      <c r="B55" s="82"/>
      <c r="C55" s="138"/>
      <c r="D55" s="138"/>
      <c r="E55" s="138"/>
      <c r="F55" s="138"/>
      <c r="G55" s="138"/>
      <c r="H55" s="138"/>
      <c r="I55" s="138"/>
    </row>
    <row r="56" spans="1:9" ht="13.5" customHeight="1">
      <c r="A56" s="135"/>
      <c r="B56" s="82"/>
      <c r="C56" s="138"/>
      <c r="D56" s="138"/>
      <c r="E56" s="138"/>
      <c r="F56" s="138"/>
      <c r="G56" s="138"/>
      <c r="H56" s="138"/>
      <c r="I56" s="138"/>
    </row>
    <row r="57" spans="1:9" ht="13.5" customHeight="1">
      <c r="A57" s="135"/>
      <c r="B57" s="82"/>
      <c r="C57" s="138"/>
      <c r="D57" s="138"/>
      <c r="E57" s="138"/>
      <c r="F57" s="138"/>
      <c r="G57" s="138"/>
      <c r="H57" s="138"/>
      <c r="I57" s="138"/>
    </row>
    <row r="58" spans="1:9" ht="24" customHeight="1">
      <c r="A58" s="35" t="s">
        <v>90</v>
      </c>
      <c r="B58" s="141"/>
    </row>
    <row r="70" spans="5:10">
      <c r="E70" s="80"/>
    </row>
    <row r="71" spans="5:10">
      <c r="E71" s="80"/>
      <c r="G71" s="4"/>
      <c r="J71" s="109"/>
    </row>
    <row r="72" spans="5:10">
      <c r="E72" s="80"/>
      <c r="G72" s="4"/>
      <c r="J72" s="109"/>
    </row>
    <row r="73" spans="5:10">
      <c r="E73" s="80"/>
      <c r="G73" s="4"/>
      <c r="J73" s="109"/>
    </row>
    <row r="74" spans="5:10">
      <c r="E74" s="80"/>
      <c r="G74" s="4"/>
      <c r="J74" s="109"/>
    </row>
    <row r="75" spans="5:10">
      <c r="E75" s="80"/>
      <c r="G75" s="4"/>
      <c r="J75" s="109"/>
    </row>
    <row r="76" spans="5:10">
      <c r="E76" s="80"/>
      <c r="G76" s="4"/>
      <c r="J76" s="109"/>
    </row>
    <row r="77" spans="5:10">
      <c r="E77" s="80"/>
      <c r="G77" s="4"/>
      <c r="J77" s="109"/>
    </row>
    <row r="78" spans="5:10">
      <c r="E78" s="80"/>
      <c r="G78" s="4"/>
      <c r="J78" s="109"/>
    </row>
    <row r="79" spans="5:10">
      <c r="E79" s="80"/>
      <c r="G79" s="4"/>
      <c r="J79" s="109"/>
    </row>
    <row r="80" spans="5:10">
      <c r="E80" s="80"/>
      <c r="G80" s="4"/>
      <c r="J80" s="109"/>
    </row>
    <row r="81" spans="5:10">
      <c r="E81" s="80"/>
      <c r="G81" s="4"/>
      <c r="J81" s="109"/>
    </row>
    <row r="82" spans="5:10">
      <c r="E82" s="80"/>
      <c r="G82" s="4"/>
      <c r="J82" s="109"/>
    </row>
    <row r="83" spans="5:10">
      <c r="E83" s="80"/>
      <c r="G83" s="4"/>
      <c r="J83" s="109"/>
    </row>
    <row r="84" spans="5:10">
      <c r="E84" s="80"/>
      <c r="G84" s="4"/>
      <c r="J84" s="109"/>
    </row>
    <row r="85" spans="5:10">
      <c r="E85" s="80"/>
      <c r="G85" s="4"/>
      <c r="J85" s="109"/>
    </row>
    <row r="86" spans="5:10">
      <c r="E86" s="80"/>
      <c r="G86" s="4"/>
      <c r="J86" s="109"/>
    </row>
    <row r="87" spans="5:10">
      <c r="E87" s="80"/>
      <c r="G87" s="4"/>
      <c r="J87" s="109"/>
    </row>
    <row r="88" spans="5:10">
      <c r="E88" s="80"/>
      <c r="G88" s="4"/>
      <c r="J88" s="109"/>
    </row>
    <row r="89" spans="5:10">
      <c r="E89" s="80"/>
      <c r="G89" s="4"/>
      <c r="J89" s="109"/>
    </row>
    <row r="90" spans="5:10">
      <c r="E90" s="80"/>
      <c r="G90" s="4"/>
      <c r="J90" s="109"/>
    </row>
    <row r="91" spans="5:10">
      <c r="E91" s="80"/>
      <c r="G91" s="4"/>
      <c r="J91" s="109"/>
    </row>
    <row r="92" spans="5:10">
      <c r="E92" s="80"/>
      <c r="G92" s="4"/>
      <c r="J92" s="109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7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6"/>
  <sheetViews>
    <sheetView view="pageBreakPreview" topLeftCell="A10" zoomScale="85" zoomScaleNormal="70" zoomScaleSheetLayoutView="85" workbookViewId="0">
      <selection activeCell="N16" sqref="N16"/>
    </sheetView>
  </sheetViews>
  <sheetFormatPr defaultColWidth="8.1796875" defaultRowHeight="24" customHeight="1"/>
  <cols>
    <col min="1" max="1" width="1.81640625" style="143" customWidth="1"/>
    <col min="2" max="2" width="45.1796875" style="54" customWidth="1"/>
    <col min="3" max="3" width="9.6328125" style="147" customWidth="1"/>
    <col min="4" max="4" width="19.81640625" style="54" customWidth="1"/>
    <col min="5" max="5" width="1.36328125" style="54" customWidth="1"/>
    <col min="6" max="6" width="19.81640625" style="54" customWidth="1"/>
    <col min="7" max="7" width="1.36328125" style="54" customWidth="1"/>
    <col min="8" max="8" width="20.1796875" style="54" customWidth="1"/>
    <col min="9" max="9" width="1.36328125" style="54" customWidth="1"/>
    <col min="10" max="10" width="19.81640625" style="54" customWidth="1"/>
    <col min="11" max="11" width="1.36328125" style="54" customWidth="1"/>
    <col min="12" max="12" width="19.81640625" style="54" customWidth="1"/>
    <col min="13" max="13" width="1.36328125" style="54" customWidth="1"/>
    <col min="14" max="14" width="19.81640625" style="54" customWidth="1"/>
    <col min="15" max="15" width="10.81640625" style="143" customWidth="1"/>
    <col min="16" max="16384" width="8.1796875" style="143"/>
  </cols>
  <sheetData>
    <row r="1" spans="1:16" ht="25.4" customHeight="1">
      <c r="A1" s="226" t="s">
        <v>84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142"/>
    </row>
    <row r="2" spans="1:16" ht="25.4" customHeight="1">
      <c r="A2" s="226" t="s">
        <v>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42"/>
    </row>
    <row r="3" spans="1:16" ht="25.4" customHeight="1">
      <c r="A3" s="226" t="s">
        <v>138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142"/>
    </row>
    <row r="4" spans="1:16" ht="25.4" customHeight="1">
      <c r="A4" s="228" t="s">
        <v>87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142"/>
    </row>
    <row r="5" spans="1:16" ht="15" customHeight="1">
      <c r="A5" s="144"/>
      <c r="B5" s="89"/>
      <c r="C5" s="89"/>
      <c r="D5" s="89"/>
      <c r="E5" s="89"/>
      <c r="F5" s="89"/>
      <c r="G5" s="89"/>
      <c r="H5" s="89"/>
      <c r="I5" s="89"/>
      <c r="J5" s="178"/>
      <c r="K5" s="178"/>
      <c r="L5" s="178"/>
      <c r="M5" s="178"/>
      <c r="N5" s="58" t="s">
        <v>1</v>
      </c>
      <c r="O5" s="145"/>
    </row>
    <row r="6" spans="1:16" ht="3.75" customHeight="1">
      <c r="A6" s="146"/>
      <c r="B6" s="91"/>
      <c r="C6" s="91"/>
      <c r="D6" s="80"/>
      <c r="E6" s="80"/>
      <c r="F6" s="80"/>
      <c r="G6" s="80"/>
      <c r="H6" s="15"/>
      <c r="I6" s="15"/>
    </row>
    <row r="7" spans="1:16" s="47" customFormat="1" ht="16.5" customHeight="1">
      <c r="B7" s="96"/>
      <c r="C7" s="96" t="s">
        <v>4</v>
      </c>
      <c r="D7" s="227" t="s">
        <v>2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6" s="47" customFormat="1" ht="18.649999999999999" customHeight="1">
      <c r="B8" s="96"/>
      <c r="C8" s="179"/>
      <c r="D8" s="96"/>
      <c r="E8" s="96"/>
      <c r="F8" s="96"/>
      <c r="G8" s="96"/>
      <c r="H8" s="96" t="s">
        <v>95</v>
      </c>
      <c r="I8" s="96"/>
      <c r="J8" s="225" t="s">
        <v>40</v>
      </c>
      <c r="K8" s="225"/>
      <c r="L8" s="225"/>
      <c r="M8" s="96"/>
      <c r="N8" s="96"/>
    </row>
    <row r="9" spans="1:16" s="146" customFormat="1" ht="20.399999999999999" customHeight="1">
      <c r="B9" s="36"/>
      <c r="C9" s="199"/>
      <c r="D9" s="196"/>
      <c r="E9" s="196"/>
      <c r="F9" s="36"/>
      <c r="G9" s="196"/>
      <c r="H9" s="197" t="s">
        <v>59</v>
      </c>
      <c r="I9" s="36"/>
      <c r="J9" s="204" t="s">
        <v>41</v>
      </c>
      <c r="K9" s="36"/>
      <c r="L9" s="197"/>
      <c r="M9" s="197"/>
      <c r="N9" s="197" t="s">
        <v>58</v>
      </c>
      <c r="O9" s="198"/>
      <c r="P9" s="198"/>
    </row>
    <row r="10" spans="1:16" s="201" customFormat="1" ht="22.25" customHeight="1">
      <c r="B10" s="202"/>
      <c r="C10" s="180"/>
      <c r="D10" s="155" t="s">
        <v>39</v>
      </c>
      <c r="E10" s="151"/>
      <c r="F10" s="155" t="s">
        <v>93</v>
      </c>
      <c r="G10" s="151"/>
      <c r="H10" s="155" t="s">
        <v>134</v>
      </c>
      <c r="I10" s="151"/>
      <c r="J10" s="214" t="s">
        <v>42</v>
      </c>
      <c r="K10" s="195"/>
      <c r="L10" s="213" t="s">
        <v>43</v>
      </c>
      <c r="M10" s="195"/>
      <c r="N10" s="155" t="s">
        <v>36</v>
      </c>
      <c r="O10" s="47"/>
      <c r="P10" s="47"/>
    </row>
    <row r="11" spans="1:16" s="49" customFormat="1" ht="7.5" customHeight="1">
      <c r="B11" s="95"/>
      <c r="C11" s="96"/>
      <c r="D11" s="151"/>
      <c r="E11" s="151"/>
      <c r="F11" s="151"/>
      <c r="G11" s="151"/>
      <c r="H11" s="151"/>
      <c r="I11" s="151"/>
      <c r="J11" s="96"/>
      <c r="K11" s="151"/>
      <c r="L11" s="151"/>
      <c r="M11" s="151"/>
      <c r="N11" s="151"/>
      <c r="O11" s="50"/>
    </row>
    <row r="12" spans="1:16" s="26" customFormat="1" ht="19.399999999999999" customHeight="1">
      <c r="A12" s="186" t="s">
        <v>144</v>
      </c>
      <c r="B12" s="181"/>
      <c r="C12" s="182"/>
      <c r="D12" s="17">
        <v>100000000</v>
      </c>
      <c r="E12" s="17"/>
      <c r="F12" s="167">
        <v>0</v>
      </c>
      <c r="G12" s="17"/>
      <c r="H12" s="17">
        <v>6533829</v>
      </c>
      <c r="I12" s="17"/>
      <c r="J12" s="17">
        <v>8754847</v>
      </c>
      <c r="K12" s="17"/>
      <c r="L12" s="17">
        <v>9680317</v>
      </c>
      <c r="M12" s="17"/>
      <c r="N12" s="160">
        <f>SUM(D12:L12)</f>
        <v>124968993</v>
      </c>
    </row>
    <row r="13" spans="1:16" s="25" customFormat="1" ht="19.399999999999999" customHeight="1">
      <c r="A13" s="187"/>
      <c r="B13" s="5" t="s">
        <v>142</v>
      </c>
      <c r="C13" s="215">
        <v>4</v>
      </c>
      <c r="D13" s="167">
        <v>0</v>
      </c>
      <c r="E13" s="5"/>
      <c r="F13" s="167">
        <v>0</v>
      </c>
      <c r="G13" s="5"/>
      <c r="H13" s="216">
        <v>15617283</v>
      </c>
      <c r="I13" s="23"/>
      <c r="J13" s="167">
        <v>0</v>
      </c>
      <c r="K13" s="5"/>
      <c r="L13" s="167">
        <v>0</v>
      </c>
      <c r="M13" s="167"/>
      <c r="N13" s="160">
        <f>SUM(D13:L13)</f>
        <v>15617283</v>
      </c>
      <c r="O13" s="26"/>
    </row>
    <row r="14" spans="1:16" s="26" customFormat="1" ht="19.399999999999999" customHeight="1">
      <c r="A14" s="186" t="s">
        <v>143</v>
      </c>
      <c r="B14" s="181"/>
      <c r="C14" s="182"/>
      <c r="D14" s="217">
        <f>SUM(D12:D13)</f>
        <v>100000000</v>
      </c>
      <c r="E14" s="17"/>
      <c r="F14" s="218">
        <v>0</v>
      </c>
      <c r="G14" s="17"/>
      <c r="H14" s="217">
        <f>SUM(H12:H13)</f>
        <v>22151112</v>
      </c>
      <c r="I14" s="17"/>
      <c r="J14" s="217">
        <f>SUM(J12:J13)</f>
        <v>8754847</v>
      </c>
      <c r="K14" s="17"/>
      <c r="L14" s="217">
        <f>SUM(L12:L13)</f>
        <v>9680317</v>
      </c>
      <c r="M14" s="17"/>
      <c r="N14" s="217">
        <f>SUM(N12:N13)</f>
        <v>140586276</v>
      </c>
    </row>
    <row r="15" spans="1:16" s="25" customFormat="1" ht="19.399999999999999" customHeight="1">
      <c r="A15" s="187" t="s">
        <v>60</v>
      </c>
      <c r="B15" s="181"/>
      <c r="C15" s="182"/>
      <c r="D15" s="17"/>
      <c r="E15" s="17"/>
      <c r="F15" s="17"/>
      <c r="G15" s="17"/>
      <c r="H15" s="23"/>
      <c r="I15" s="23"/>
      <c r="J15" s="17"/>
      <c r="K15" s="17"/>
      <c r="L15" s="17"/>
      <c r="M15" s="17"/>
      <c r="N15" s="17"/>
      <c r="O15" s="26"/>
    </row>
    <row r="16" spans="1:16" s="28" customFormat="1" ht="19.399999999999999" customHeight="1">
      <c r="A16" s="5"/>
      <c r="B16" s="184" t="s">
        <v>117</v>
      </c>
      <c r="C16" s="185"/>
      <c r="D16" s="167">
        <v>0</v>
      </c>
      <c r="E16" s="167"/>
      <c r="F16" s="167">
        <v>0</v>
      </c>
      <c r="G16" s="167"/>
      <c r="H16" s="167">
        <v>0</v>
      </c>
      <c r="I16" s="167"/>
      <c r="J16" s="17">
        <v>1701695</v>
      </c>
      <c r="K16" s="5"/>
      <c r="L16" s="5">
        <v>-1701695</v>
      </c>
      <c r="M16" s="5"/>
      <c r="N16" s="220">
        <f>SUM(D16:L16)</f>
        <v>0</v>
      </c>
      <c r="O16" s="27"/>
    </row>
    <row r="17" spans="1:15" s="28" customFormat="1" ht="19.399999999999999" customHeight="1">
      <c r="A17" s="5"/>
      <c r="B17" s="184" t="s">
        <v>71</v>
      </c>
      <c r="C17" s="215">
        <v>21</v>
      </c>
      <c r="D17" s="167">
        <v>0</v>
      </c>
      <c r="E17" s="167"/>
      <c r="F17" s="167">
        <v>0</v>
      </c>
      <c r="G17" s="167"/>
      <c r="H17" s="167">
        <v>0</v>
      </c>
      <c r="I17" s="167"/>
      <c r="J17" s="167">
        <v>0</v>
      </c>
      <c r="K17" s="5"/>
      <c r="L17" s="5">
        <v>-14000043</v>
      </c>
      <c r="M17" s="5"/>
      <c r="N17" s="160">
        <f>SUM(D17:L17)</f>
        <v>-14000043</v>
      </c>
      <c r="O17" s="27"/>
    </row>
    <row r="18" spans="1:15" s="28" customFormat="1" ht="19.399999999999999" customHeight="1">
      <c r="A18" s="5"/>
      <c r="B18" s="184" t="s">
        <v>102</v>
      </c>
      <c r="C18" s="185"/>
      <c r="D18" s="167">
        <v>0</v>
      </c>
      <c r="E18" s="167"/>
      <c r="F18" s="167">
        <v>0</v>
      </c>
      <c r="G18" s="167"/>
      <c r="H18" s="167">
        <v>0</v>
      </c>
      <c r="I18" s="167"/>
      <c r="J18" s="167">
        <v>0</v>
      </c>
      <c r="K18" s="5"/>
      <c r="L18" s="5">
        <v>32288075.030000001</v>
      </c>
      <c r="M18" s="5"/>
      <c r="N18" s="160">
        <f>SUM(D18:L18)</f>
        <v>32288075.030000001</v>
      </c>
      <c r="O18" s="27"/>
    </row>
    <row r="19" spans="1:15" s="28" customFormat="1" ht="19.399999999999999" customHeight="1" thickBot="1">
      <c r="A19" s="186" t="s">
        <v>140</v>
      </c>
      <c r="B19" s="5"/>
      <c r="C19" s="183"/>
      <c r="D19" s="194">
        <f>SUM(D14:D18)</f>
        <v>100000000</v>
      </c>
      <c r="E19" s="17"/>
      <c r="F19" s="206">
        <f>SUM(F14:F18)</f>
        <v>0</v>
      </c>
      <c r="G19" s="17"/>
      <c r="H19" s="194">
        <f>SUM(H14:H18)</f>
        <v>22151112</v>
      </c>
      <c r="I19" s="17"/>
      <c r="J19" s="194">
        <f>SUM(J14:J18)</f>
        <v>10456542</v>
      </c>
      <c r="K19" s="5"/>
      <c r="L19" s="194">
        <f>SUM(L14:L18)</f>
        <v>26266654.030000001</v>
      </c>
      <c r="M19" s="167"/>
      <c r="N19" s="194">
        <f>SUM(N14:N18)</f>
        <v>158874308.03</v>
      </c>
      <c r="O19" s="26"/>
    </row>
    <row r="20" spans="1:15" s="28" customFormat="1" ht="19.399999999999999" customHeight="1" thickTop="1">
      <c r="A20" s="24"/>
      <c r="B20" s="5"/>
      <c r="C20" s="183"/>
      <c r="D20" s="160"/>
      <c r="E20" s="17"/>
      <c r="F20" s="160"/>
      <c r="G20" s="17"/>
      <c r="H20" s="160"/>
      <c r="I20" s="17"/>
      <c r="J20" s="160"/>
      <c r="K20" s="5"/>
      <c r="L20" s="160"/>
      <c r="M20" s="167"/>
      <c r="N20" s="160"/>
      <c r="O20" s="26"/>
    </row>
    <row r="21" spans="1:15" s="26" customFormat="1" ht="19.399999999999999" customHeight="1">
      <c r="A21" s="186" t="s">
        <v>96</v>
      </c>
      <c r="B21" s="181"/>
      <c r="C21" s="182"/>
      <c r="D21" s="17">
        <v>136000000</v>
      </c>
      <c r="E21" s="17"/>
      <c r="F21" s="17">
        <v>647639270</v>
      </c>
      <c r="G21" s="17"/>
      <c r="H21" s="17">
        <v>22151112</v>
      </c>
      <c r="I21" s="17"/>
      <c r="J21" s="17">
        <v>14439741</v>
      </c>
      <c r="K21" s="17"/>
      <c r="L21" s="17">
        <v>45659285</v>
      </c>
      <c r="M21" s="17"/>
      <c r="N21" s="160">
        <f>SUM(D21:L21)</f>
        <v>865889408</v>
      </c>
    </row>
    <row r="22" spans="1:15" s="25" customFormat="1" ht="19.399999999999999" customHeight="1">
      <c r="A22" s="187" t="s">
        <v>60</v>
      </c>
      <c r="B22" s="181"/>
      <c r="C22" s="182"/>
      <c r="D22" s="17"/>
      <c r="E22" s="17"/>
      <c r="F22" s="17"/>
      <c r="G22" s="17"/>
      <c r="H22" s="23"/>
      <c r="I22" s="23"/>
      <c r="J22" s="17"/>
      <c r="K22" s="17"/>
      <c r="L22" s="17"/>
      <c r="M22" s="17"/>
      <c r="N22" s="17"/>
      <c r="O22" s="26"/>
    </row>
    <row r="23" spans="1:15" s="28" customFormat="1" ht="19.399999999999999" customHeight="1">
      <c r="A23" s="5"/>
      <c r="B23" s="184" t="s">
        <v>71</v>
      </c>
      <c r="C23" s="215">
        <v>21</v>
      </c>
      <c r="D23" s="167">
        <v>0</v>
      </c>
      <c r="E23" s="167"/>
      <c r="F23" s="167">
        <v>0</v>
      </c>
      <c r="G23" s="167"/>
      <c r="H23" s="167">
        <v>0</v>
      </c>
      <c r="I23" s="167"/>
      <c r="J23" s="167">
        <v>0</v>
      </c>
      <c r="K23" s="5"/>
      <c r="L23" s="5">
        <v>-43520000</v>
      </c>
      <c r="M23" s="5"/>
      <c r="N23" s="160">
        <f>SUM(D23:L23)</f>
        <v>-43520000</v>
      </c>
      <c r="O23" s="27"/>
    </row>
    <row r="24" spans="1:15" s="28" customFormat="1" ht="19.399999999999999" customHeight="1">
      <c r="A24" s="5"/>
      <c r="B24" s="184" t="s">
        <v>102</v>
      </c>
      <c r="C24" s="185"/>
      <c r="D24" s="167">
        <v>0</v>
      </c>
      <c r="E24" s="167"/>
      <c r="F24" s="167">
        <v>0</v>
      </c>
      <c r="G24" s="167"/>
      <c r="H24" s="167">
        <v>0</v>
      </c>
      <c r="I24" s="167"/>
      <c r="J24" s="167">
        <v>0</v>
      </c>
      <c r="K24" s="5"/>
      <c r="L24" s="5">
        <v>53005434</v>
      </c>
      <c r="M24" s="5"/>
      <c r="N24" s="160">
        <f>SUM(D24:L24)</f>
        <v>53005434</v>
      </c>
      <c r="O24" s="27"/>
    </row>
    <row r="25" spans="1:15" s="28" customFormat="1" ht="19.399999999999999" customHeight="1" thickBot="1">
      <c r="A25" s="186" t="s">
        <v>139</v>
      </c>
      <c r="B25" s="5"/>
      <c r="C25" s="183"/>
      <c r="D25" s="194">
        <f>SUM(D21:D24)</f>
        <v>136000000</v>
      </c>
      <c r="E25" s="17"/>
      <c r="F25" s="194">
        <f>SUM(F21:F24)</f>
        <v>647639270</v>
      </c>
      <c r="G25" s="17"/>
      <c r="H25" s="194">
        <f>SUM(H21:H24)</f>
        <v>22151112</v>
      </c>
      <c r="I25" s="17"/>
      <c r="J25" s="194">
        <f>SUM(J21:J24)</f>
        <v>14439741</v>
      </c>
      <c r="K25" s="5"/>
      <c r="L25" s="194">
        <f>SUM(L21:L24)</f>
        <v>55144719</v>
      </c>
      <c r="M25" s="167"/>
      <c r="N25" s="194">
        <f>SUM(N21:N24)</f>
        <v>875374842</v>
      </c>
      <c r="O25" s="26"/>
    </row>
    <row r="26" spans="1:15" s="28" customFormat="1" ht="19.399999999999999" customHeight="1" thickTop="1">
      <c r="A26" s="186"/>
      <c r="B26" s="5"/>
      <c r="C26" s="183"/>
      <c r="D26" s="160"/>
      <c r="E26" s="17"/>
      <c r="F26" s="160"/>
      <c r="G26" s="17"/>
      <c r="H26" s="160"/>
      <c r="I26" s="17"/>
      <c r="J26" s="160"/>
      <c r="K26" s="5"/>
      <c r="L26" s="160"/>
      <c r="M26" s="167"/>
      <c r="N26" s="160"/>
      <c r="O26" s="26"/>
    </row>
    <row r="27" spans="1:15" s="28" customFormat="1" ht="19.399999999999999" customHeight="1">
      <c r="A27" s="186"/>
      <c r="B27" s="5"/>
      <c r="C27" s="183"/>
      <c r="D27" s="160"/>
      <c r="E27" s="17"/>
      <c r="F27" s="160"/>
      <c r="G27" s="17"/>
      <c r="H27" s="160"/>
      <c r="I27" s="17"/>
      <c r="J27" s="160"/>
      <c r="K27" s="5"/>
      <c r="L27" s="160"/>
      <c r="M27" s="167"/>
      <c r="N27" s="160"/>
      <c r="O27" s="26"/>
    </row>
    <row r="28" spans="1:15" s="28" customFormat="1" ht="19.399999999999999" customHeight="1">
      <c r="A28" s="186"/>
      <c r="B28" s="5"/>
      <c r="C28" s="183"/>
      <c r="D28" s="160"/>
      <c r="E28" s="17"/>
      <c r="F28" s="160"/>
      <c r="G28" s="17"/>
      <c r="H28" s="160"/>
      <c r="I28" s="17"/>
      <c r="J28" s="160"/>
      <c r="K28" s="5"/>
      <c r="L28" s="160"/>
      <c r="M28" s="167"/>
      <c r="N28" s="160"/>
      <c r="O28" s="26"/>
    </row>
    <row r="29" spans="1:15" s="28" customFormat="1" ht="19.399999999999999" customHeight="1">
      <c r="A29" s="186"/>
      <c r="B29" s="5"/>
      <c r="C29" s="183"/>
      <c r="D29" s="160"/>
      <c r="E29" s="17"/>
      <c r="F29" s="160"/>
      <c r="G29" s="17"/>
      <c r="H29" s="160"/>
      <c r="I29" s="17"/>
      <c r="J29" s="160"/>
      <c r="K29" s="5"/>
      <c r="L29" s="160"/>
      <c r="M29" s="167"/>
      <c r="N29" s="160"/>
      <c r="O29" s="26"/>
    </row>
    <row r="30" spans="1:15" s="28" customFormat="1" ht="19.399999999999999" customHeight="1">
      <c r="A30" s="186"/>
      <c r="B30" s="5"/>
      <c r="C30" s="183"/>
      <c r="D30" s="160"/>
      <c r="E30" s="17"/>
      <c r="F30" s="160"/>
      <c r="G30" s="17"/>
      <c r="H30" s="160"/>
      <c r="I30" s="17"/>
      <c r="J30" s="160"/>
      <c r="K30" s="5"/>
      <c r="L30" s="160"/>
      <c r="M30" s="167"/>
      <c r="N30" s="160"/>
      <c r="O30" s="26"/>
    </row>
    <row r="31" spans="1:15" s="28" customFormat="1" ht="19.399999999999999" customHeight="1">
      <c r="A31" s="186"/>
      <c r="B31" s="5"/>
      <c r="C31" s="183"/>
      <c r="D31" s="160"/>
      <c r="E31" s="17"/>
      <c r="F31" s="160"/>
      <c r="G31" s="17"/>
      <c r="H31" s="160"/>
      <c r="I31" s="17"/>
      <c r="J31" s="160"/>
      <c r="K31" s="5"/>
      <c r="L31" s="160"/>
      <c r="M31" s="167"/>
      <c r="N31" s="160"/>
      <c r="O31" s="26"/>
    </row>
    <row r="32" spans="1:15" s="28" customFormat="1" ht="19.399999999999999" customHeight="1">
      <c r="A32" s="186"/>
      <c r="B32" s="5"/>
      <c r="C32" s="183"/>
      <c r="D32" s="160"/>
      <c r="E32" s="17"/>
      <c r="F32" s="160"/>
      <c r="G32" s="17"/>
      <c r="H32" s="160"/>
      <c r="I32" s="17"/>
      <c r="J32" s="160"/>
      <c r="K32" s="5"/>
      <c r="L32" s="160"/>
      <c r="M32" s="167"/>
      <c r="N32" s="160"/>
      <c r="O32" s="26"/>
    </row>
    <row r="33" spans="1:15" s="28" customFormat="1" ht="19.399999999999999" customHeight="1">
      <c r="A33" s="186"/>
      <c r="B33" s="5"/>
      <c r="C33" s="183"/>
      <c r="D33" s="160"/>
      <c r="E33" s="17"/>
      <c r="F33" s="160"/>
      <c r="G33" s="17"/>
      <c r="H33" s="160"/>
      <c r="I33" s="17"/>
      <c r="J33" s="160"/>
      <c r="K33" s="5"/>
      <c r="L33" s="160"/>
      <c r="M33" s="167"/>
      <c r="N33" s="160"/>
      <c r="O33" s="26"/>
    </row>
    <row r="34" spans="1:15" s="28" customFormat="1" ht="19.399999999999999" customHeight="1">
      <c r="A34" s="186"/>
      <c r="B34" s="5"/>
      <c r="C34" s="183"/>
      <c r="D34" s="160"/>
      <c r="E34" s="17"/>
      <c r="F34" s="160"/>
      <c r="G34" s="17"/>
      <c r="H34" s="160"/>
      <c r="I34" s="17"/>
      <c r="J34" s="160"/>
      <c r="K34" s="5"/>
      <c r="L34" s="160"/>
      <c r="M34" s="167"/>
      <c r="N34" s="160"/>
      <c r="O34" s="26"/>
    </row>
    <row r="35" spans="1:15" s="28" customFormat="1" ht="19.399999999999999" customHeight="1">
      <c r="A35" s="186"/>
      <c r="B35" s="5"/>
      <c r="C35" s="183"/>
      <c r="D35" s="160"/>
      <c r="E35" s="17"/>
      <c r="F35" s="160"/>
      <c r="G35" s="17"/>
      <c r="H35" s="160"/>
      <c r="I35" s="17"/>
      <c r="J35" s="160"/>
      <c r="K35" s="5"/>
      <c r="L35" s="160"/>
      <c r="M35" s="167"/>
      <c r="N35" s="160"/>
      <c r="O35" s="26"/>
    </row>
    <row r="36" spans="1:15" ht="24" customHeight="1">
      <c r="A36" s="177" t="s">
        <v>90</v>
      </c>
    </row>
  </sheetData>
  <mergeCells count="6">
    <mergeCell ref="J8:L8"/>
    <mergeCell ref="A1:N1"/>
    <mergeCell ref="A2:N2"/>
    <mergeCell ref="A3:N3"/>
    <mergeCell ref="D7:N7"/>
    <mergeCell ref="A4:N4"/>
  </mergeCells>
  <pageMargins left="1" right="0.4" top="1" bottom="0.5" header="0.5" footer="0.5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40"/>
  <sheetViews>
    <sheetView zoomScale="80" zoomScaleNormal="80" zoomScaleSheetLayoutView="85" workbookViewId="0">
      <selection activeCell="N16" sqref="N16"/>
    </sheetView>
  </sheetViews>
  <sheetFormatPr defaultColWidth="8.1796875" defaultRowHeight="17.5"/>
  <cols>
    <col min="1" max="1" width="39.81640625" style="143" customWidth="1"/>
    <col min="2" max="2" width="12.453125" style="143" customWidth="1"/>
    <col min="3" max="3" width="1.1796875" style="143" customWidth="1"/>
    <col min="4" max="4" width="25.36328125" style="143" customWidth="1"/>
    <col min="5" max="5" width="1.6328125" style="143" customWidth="1"/>
    <col min="6" max="6" width="22.90625" style="143" customWidth="1"/>
    <col min="7" max="7" width="1.6328125" style="143" customWidth="1"/>
    <col min="8" max="8" width="22.6328125" style="143" customWidth="1"/>
    <col min="9" max="9" width="1.6328125" style="143" customWidth="1"/>
    <col min="10" max="10" width="23.453125" style="143" customWidth="1"/>
    <col min="11" max="11" width="1.6328125" style="143" customWidth="1"/>
    <col min="12" max="12" width="26.453125" style="143" customWidth="1"/>
    <col min="13" max="13" width="0.81640625" style="143" customWidth="1"/>
    <col min="14" max="16384" width="8.1796875" style="143"/>
  </cols>
  <sheetData>
    <row r="1" spans="1:12" ht="26.15" customHeight="1">
      <c r="A1" s="226" t="s">
        <v>84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ht="26.15" customHeight="1">
      <c r="A2" s="226" t="s">
        <v>61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 ht="26.15" customHeight="1">
      <c r="A3" s="226" t="s">
        <v>138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26.15" customHeight="1">
      <c r="A4" s="228" t="s">
        <v>87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s="47" customFormat="1" ht="20.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58" t="s">
        <v>1</v>
      </c>
    </row>
    <row r="6" spans="1:12" s="47" customFormat="1" ht="6" customHeight="1">
      <c r="L6" s="145"/>
    </row>
    <row r="7" spans="1:12" s="96" customFormat="1" ht="20.5">
      <c r="B7" s="151" t="s">
        <v>4</v>
      </c>
      <c r="D7" s="229" t="s">
        <v>3</v>
      </c>
      <c r="E7" s="229"/>
      <c r="F7" s="229"/>
      <c r="G7" s="229"/>
      <c r="H7" s="229"/>
      <c r="I7" s="229"/>
      <c r="J7" s="229"/>
      <c r="K7" s="229"/>
      <c r="L7" s="229"/>
    </row>
    <row r="8" spans="1:12" s="96" customFormat="1" ht="20.5">
      <c r="B8" s="151"/>
      <c r="C8" s="151"/>
      <c r="G8" s="151"/>
      <c r="H8" s="225" t="s">
        <v>40</v>
      </c>
      <c r="I8" s="225"/>
      <c r="J8" s="225"/>
    </row>
    <row r="9" spans="1:12" s="96" customFormat="1" ht="20.5">
      <c r="B9" s="151"/>
      <c r="C9" s="151"/>
      <c r="G9" s="153"/>
      <c r="H9" s="205" t="s">
        <v>41</v>
      </c>
      <c r="I9" s="154"/>
      <c r="L9" s="96" t="s">
        <v>58</v>
      </c>
    </row>
    <row r="10" spans="1:12" s="96" customFormat="1" ht="20.5">
      <c r="B10" s="151"/>
      <c r="C10" s="153"/>
      <c r="D10" s="155" t="s">
        <v>39</v>
      </c>
      <c r="E10" s="151"/>
      <c r="F10" s="155" t="s">
        <v>93</v>
      </c>
      <c r="H10" s="203" t="s">
        <v>42</v>
      </c>
      <c r="J10" s="152" t="s">
        <v>43</v>
      </c>
      <c r="L10" s="152" t="s">
        <v>36</v>
      </c>
    </row>
    <row r="11" spans="1:12" s="96" customFormat="1" ht="20.5">
      <c r="B11" s="151"/>
      <c r="C11" s="153"/>
      <c r="D11" s="156"/>
      <c r="E11" s="156"/>
      <c r="F11" s="156"/>
    </row>
    <row r="12" spans="1:12" s="54" customFormat="1" ht="10.4" customHeight="1">
      <c r="B12" s="98"/>
      <c r="C12" s="147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95" customFormat="1" ht="20.5">
      <c r="A13" s="157" t="s">
        <v>97</v>
      </c>
      <c r="B13" s="158"/>
      <c r="C13" s="158"/>
      <c r="D13" s="5">
        <v>100000000</v>
      </c>
      <c r="E13" s="5"/>
      <c r="F13" s="167">
        <v>0</v>
      </c>
      <c r="G13" s="5"/>
      <c r="H13" s="5">
        <v>3034773</v>
      </c>
      <c r="I13" s="5"/>
      <c r="J13" s="5">
        <v>15400606</v>
      </c>
      <c r="K13" s="5"/>
      <c r="L13" s="160">
        <f>SUM(D13:J13)</f>
        <v>118435379</v>
      </c>
    </row>
    <row r="14" spans="1:12" s="95" customFormat="1" ht="20.5">
      <c r="A14" s="157" t="s">
        <v>60</v>
      </c>
      <c r="B14" s="165"/>
      <c r="C14" s="158"/>
      <c r="D14" s="159"/>
      <c r="E14" s="159"/>
      <c r="F14" s="159"/>
      <c r="G14" s="162"/>
      <c r="H14" s="159"/>
      <c r="I14" s="162"/>
      <c r="J14" s="159"/>
      <c r="K14" s="159"/>
      <c r="L14" s="160"/>
    </row>
    <row r="15" spans="1:12" s="95" customFormat="1" ht="20.5">
      <c r="A15" s="166" t="s">
        <v>117</v>
      </c>
      <c r="B15" s="161"/>
      <c r="C15" s="158"/>
      <c r="D15" s="167">
        <v>0</v>
      </c>
      <c r="E15" s="5"/>
      <c r="F15" s="167">
        <v>0</v>
      </c>
      <c r="G15" s="17"/>
      <c r="H15" s="160">
        <v>921769</v>
      </c>
      <c r="I15" s="162"/>
      <c r="J15" s="160">
        <v>-921769</v>
      </c>
      <c r="K15" s="167"/>
      <c r="L15" s="167">
        <v>0</v>
      </c>
    </row>
    <row r="16" spans="1:12" s="95" customFormat="1" ht="20.5">
      <c r="A16" s="166" t="s">
        <v>71</v>
      </c>
      <c r="B16" s="168">
        <v>21</v>
      </c>
      <c r="C16" s="158"/>
      <c r="D16" s="167">
        <v>0</v>
      </c>
      <c r="E16" s="167"/>
      <c r="F16" s="167">
        <v>0</v>
      </c>
      <c r="G16" s="164"/>
      <c r="H16" s="167">
        <v>0</v>
      </c>
      <c r="I16" s="169"/>
      <c r="J16" s="23">
        <v>-14000000</v>
      </c>
      <c r="K16" s="23"/>
      <c r="L16" s="160">
        <f t="shared" ref="L16:L17" si="0">SUM(D16:J16)</f>
        <v>-14000000</v>
      </c>
    </row>
    <row r="17" spans="1:12" s="54" customFormat="1" ht="20.25" customHeight="1">
      <c r="A17" s="170" t="s">
        <v>102</v>
      </c>
      <c r="B17" s="168"/>
      <c r="C17" s="168"/>
      <c r="D17" s="167">
        <v>0</v>
      </c>
      <c r="E17" s="167"/>
      <c r="F17" s="167">
        <v>0</v>
      </c>
      <c r="G17" s="164"/>
      <c r="H17" s="167">
        <v>0</v>
      </c>
      <c r="I17" s="163"/>
      <c r="J17" s="23">
        <v>32288075.02</v>
      </c>
      <c r="K17" s="23"/>
      <c r="L17" s="160">
        <f t="shared" si="0"/>
        <v>32288075.02</v>
      </c>
    </row>
    <row r="18" spans="1:12" s="54" customFormat="1" ht="21" thickBot="1">
      <c r="A18" s="171" t="s">
        <v>140</v>
      </c>
      <c r="B18" s="172"/>
      <c r="C18" s="172"/>
      <c r="D18" s="194">
        <f>SUM(D13:D17)</f>
        <v>100000000</v>
      </c>
      <c r="E18" s="160"/>
      <c r="F18" s="206">
        <f>SUM(F13:F17)</f>
        <v>0</v>
      </c>
      <c r="G18" s="43"/>
      <c r="H18" s="194">
        <f>SUM(H13:H17)</f>
        <v>3956542</v>
      </c>
      <c r="I18" s="174"/>
      <c r="J18" s="194">
        <f>SUM(J13:J17)</f>
        <v>32766912.02</v>
      </c>
      <c r="K18" s="160"/>
      <c r="L18" s="194">
        <f>SUM(L13:L17)</f>
        <v>136723454.02000001</v>
      </c>
    </row>
    <row r="19" spans="1:12" s="54" customFormat="1" ht="18" customHeight="1" thickTop="1">
      <c r="A19" s="157"/>
      <c r="B19" s="172"/>
      <c r="C19" s="172"/>
      <c r="D19" s="79"/>
      <c r="E19" s="79"/>
      <c r="F19" s="79"/>
      <c r="G19" s="79"/>
      <c r="H19" s="79"/>
      <c r="I19" s="79"/>
      <c r="J19" s="79"/>
      <c r="K19" s="79"/>
      <c r="L19" s="79"/>
    </row>
    <row r="20" spans="1:12" s="95" customFormat="1" ht="20.5">
      <c r="A20" s="157" t="s">
        <v>96</v>
      </c>
      <c r="B20" s="158"/>
      <c r="C20" s="158"/>
      <c r="D20" s="5">
        <v>136000000</v>
      </c>
      <c r="E20" s="5"/>
      <c r="F20" s="160">
        <v>647639270</v>
      </c>
      <c r="G20" s="167"/>
      <c r="H20" s="5">
        <v>7939742</v>
      </c>
      <c r="I20" s="5"/>
      <c r="J20" s="5">
        <v>52159617</v>
      </c>
      <c r="K20" s="5"/>
      <c r="L20" s="160">
        <f>SUM(D20:J20)</f>
        <v>843738629</v>
      </c>
    </row>
    <row r="21" spans="1:12" s="95" customFormat="1" ht="20.5">
      <c r="A21" s="157" t="s">
        <v>60</v>
      </c>
      <c r="B21" s="165"/>
      <c r="C21" s="158"/>
      <c r="D21" s="159"/>
      <c r="E21" s="159"/>
      <c r="F21" s="159"/>
      <c r="G21" s="162"/>
      <c r="H21" s="159"/>
      <c r="I21" s="162"/>
      <c r="J21" s="159"/>
      <c r="K21" s="159"/>
      <c r="L21" s="167"/>
    </row>
    <row r="22" spans="1:12" s="95" customFormat="1" ht="20.5">
      <c r="A22" s="166" t="s">
        <v>71</v>
      </c>
      <c r="B22" s="168">
        <v>21</v>
      </c>
      <c r="C22" s="158"/>
      <c r="D22" s="167">
        <v>0</v>
      </c>
      <c r="E22" s="167"/>
      <c r="F22" s="167">
        <v>0</v>
      </c>
      <c r="G22" s="164"/>
      <c r="H22" s="167">
        <v>0</v>
      </c>
      <c r="I22" s="162"/>
      <c r="J22" s="159">
        <v>-43520000</v>
      </c>
      <c r="K22" s="159"/>
      <c r="L22" s="160">
        <f t="shared" ref="L22" si="1">SUM(D22:J22)</f>
        <v>-43520000</v>
      </c>
    </row>
    <row r="23" spans="1:12" s="54" customFormat="1" ht="20.25" customHeight="1">
      <c r="A23" s="170" t="s">
        <v>102</v>
      </c>
      <c r="B23" s="168"/>
      <c r="C23" s="168"/>
      <c r="D23" s="167">
        <v>0</v>
      </c>
      <c r="E23" s="167"/>
      <c r="F23" s="167">
        <v>0</v>
      </c>
      <c r="G23" s="164"/>
      <c r="H23" s="167">
        <v>0</v>
      </c>
      <c r="I23" s="163"/>
      <c r="J23" s="160">
        <v>53005434</v>
      </c>
      <c r="K23" s="23"/>
      <c r="L23" s="176">
        <f>SUM(D23:J23)</f>
        <v>53005434</v>
      </c>
    </row>
    <row r="24" spans="1:12" s="54" customFormat="1" ht="21" thickBot="1">
      <c r="A24" s="171" t="s">
        <v>139</v>
      </c>
      <c r="B24" s="172"/>
      <c r="C24" s="172"/>
      <c r="D24" s="194">
        <f>SUM(D20:D23)</f>
        <v>136000000</v>
      </c>
      <c r="E24" s="167"/>
      <c r="F24" s="194">
        <f>SUM(F20:F23)</f>
        <v>647639270</v>
      </c>
      <c r="G24" s="104"/>
      <c r="H24" s="194">
        <f>SUM(H20:H23)</f>
        <v>7939742</v>
      </c>
      <c r="I24" s="163"/>
      <c r="J24" s="194">
        <f>SUM(J20:J23)</f>
        <v>61645051</v>
      </c>
      <c r="K24" s="167"/>
      <c r="L24" s="175">
        <f>SUM(L20:L23)</f>
        <v>853224063</v>
      </c>
    </row>
    <row r="25" spans="1:12" s="54" customFormat="1" ht="18" customHeight="1" thickTop="1">
      <c r="A25" s="157"/>
      <c r="B25" s="172"/>
      <c r="C25" s="172"/>
      <c r="D25" s="79"/>
      <c r="E25" s="79"/>
      <c r="F25" s="79"/>
      <c r="G25" s="79"/>
      <c r="H25" s="79"/>
      <c r="I25" s="79"/>
      <c r="J25" s="79"/>
      <c r="K25" s="79"/>
      <c r="L25" s="79"/>
    </row>
    <row r="26" spans="1:12" s="54" customFormat="1" ht="18" customHeight="1">
      <c r="A26" s="157"/>
      <c r="B26" s="172"/>
      <c r="C26" s="172"/>
      <c r="D26" s="79"/>
      <c r="E26" s="79"/>
      <c r="F26" s="79"/>
      <c r="G26" s="79"/>
      <c r="H26" s="79"/>
      <c r="I26" s="79"/>
      <c r="J26" s="79"/>
      <c r="K26" s="79"/>
      <c r="L26" s="79"/>
    </row>
    <row r="27" spans="1:12" s="54" customFormat="1" ht="18" customHeight="1">
      <c r="A27" s="157"/>
      <c r="B27" s="172"/>
      <c r="C27" s="172"/>
      <c r="D27" s="79"/>
      <c r="E27" s="79"/>
      <c r="F27" s="79"/>
      <c r="G27" s="79"/>
      <c r="H27" s="79"/>
      <c r="I27" s="79"/>
      <c r="J27" s="79"/>
      <c r="K27" s="79"/>
      <c r="L27" s="79"/>
    </row>
    <row r="28" spans="1:12" s="54" customFormat="1" ht="18" customHeight="1">
      <c r="A28" s="157"/>
      <c r="B28" s="172"/>
      <c r="C28" s="172"/>
      <c r="D28" s="79"/>
      <c r="E28" s="79"/>
      <c r="F28" s="79"/>
      <c r="G28" s="79"/>
      <c r="H28" s="79"/>
      <c r="I28" s="79"/>
      <c r="J28" s="79"/>
      <c r="K28" s="79"/>
      <c r="L28" s="79"/>
    </row>
    <row r="29" spans="1:12" s="54" customFormat="1" ht="18" customHeight="1">
      <c r="A29" s="157"/>
      <c r="B29" s="172"/>
      <c r="C29" s="172"/>
      <c r="D29" s="79"/>
      <c r="E29" s="79"/>
      <c r="F29" s="79"/>
      <c r="G29" s="79"/>
      <c r="H29" s="79"/>
      <c r="I29" s="79"/>
      <c r="J29" s="79"/>
      <c r="K29" s="79"/>
      <c r="L29" s="79"/>
    </row>
    <row r="30" spans="1:12" s="54" customFormat="1" ht="18" customHeight="1">
      <c r="A30" s="157"/>
      <c r="B30" s="172"/>
      <c r="C30" s="172"/>
      <c r="D30" s="79"/>
      <c r="E30" s="79"/>
      <c r="F30" s="79"/>
      <c r="G30" s="79"/>
      <c r="H30" s="79"/>
      <c r="I30" s="79"/>
      <c r="J30" s="79"/>
      <c r="K30" s="79"/>
      <c r="L30" s="79"/>
    </row>
    <row r="31" spans="1:12" s="54" customFormat="1" ht="18" customHeight="1">
      <c r="A31" s="157"/>
      <c r="B31" s="172"/>
      <c r="C31" s="172"/>
      <c r="D31" s="79"/>
      <c r="E31" s="79"/>
      <c r="F31" s="79"/>
      <c r="G31" s="79"/>
      <c r="H31" s="79"/>
      <c r="I31" s="79"/>
      <c r="J31" s="79"/>
      <c r="K31" s="79"/>
      <c r="L31" s="79"/>
    </row>
    <row r="32" spans="1:12" s="54" customFormat="1" ht="18" customHeight="1">
      <c r="A32" s="157"/>
      <c r="B32" s="172"/>
      <c r="C32" s="172"/>
      <c r="D32" s="79"/>
      <c r="E32" s="79"/>
      <c r="F32" s="79"/>
      <c r="G32" s="79"/>
      <c r="H32" s="79"/>
      <c r="I32" s="79"/>
      <c r="J32" s="79"/>
      <c r="K32" s="79"/>
      <c r="L32" s="79"/>
    </row>
    <row r="33" spans="1:12" s="54" customFormat="1" ht="18" customHeight="1">
      <c r="A33" s="157"/>
      <c r="B33" s="172"/>
      <c r="C33" s="172"/>
      <c r="D33" s="79"/>
      <c r="E33" s="79"/>
      <c r="F33" s="79"/>
      <c r="G33" s="79"/>
      <c r="H33" s="79"/>
      <c r="I33" s="79"/>
      <c r="J33" s="79"/>
      <c r="K33" s="79"/>
      <c r="L33" s="79"/>
    </row>
    <row r="34" spans="1:12" s="54" customFormat="1" ht="18" customHeight="1">
      <c r="A34" s="157"/>
      <c r="B34" s="172"/>
      <c r="C34" s="172"/>
      <c r="D34" s="79"/>
      <c r="E34" s="79"/>
      <c r="F34" s="79"/>
      <c r="G34" s="79"/>
      <c r="H34" s="79"/>
      <c r="I34" s="79"/>
      <c r="J34" s="79"/>
      <c r="K34" s="79"/>
      <c r="L34" s="79"/>
    </row>
    <row r="35" spans="1:12" s="54" customFormat="1" ht="23">
      <c r="A35" s="177" t="s">
        <v>90</v>
      </c>
      <c r="B35" s="172"/>
      <c r="C35" s="172"/>
      <c r="L35" s="172"/>
    </row>
    <row r="36" spans="1:12">
      <c r="A36" s="148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>
      <c r="A37" s="148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26"/>
    </row>
    <row r="39" spans="1:12"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</sheetData>
  <mergeCells count="6">
    <mergeCell ref="H8:J8"/>
    <mergeCell ref="A4:L4"/>
    <mergeCell ref="A1:L1"/>
    <mergeCell ref="A2:L2"/>
    <mergeCell ref="A3:L3"/>
    <mergeCell ref="D7:L7"/>
  </mergeCells>
  <pageMargins left="1" right="0.4" top="1" bottom="0.5" header="0.5" footer="0.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L88"/>
  <sheetViews>
    <sheetView topLeftCell="A71" zoomScale="70" zoomScaleNormal="70" zoomScaleSheetLayoutView="76" workbookViewId="0">
      <selection activeCell="A87" sqref="A87"/>
    </sheetView>
  </sheetViews>
  <sheetFormatPr defaultColWidth="8.1796875" defaultRowHeight="24" customHeight="1"/>
  <cols>
    <col min="1" max="1" width="55.1796875" style="35" customWidth="1"/>
    <col min="2" max="2" width="7.1796875" style="35" customWidth="1"/>
    <col min="3" max="3" width="14.1796875" style="80" bestFit="1" customWidth="1"/>
    <col min="4" max="4" width="1" style="80" customWidth="1"/>
    <col min="5" max="5" width="14.6328125" style="71" bestFit="1" customWidth="1"/>
    <col min="6" max="6" width="1" style="80" customWidth="1"/>
    <col min="7" max="7" width="14.54296875" style="80" customWidth="1"/>
    <col min="8" max="8" width="1" style="80" customWidth="1"/>
    <col min="9" max="9" width="13.81640625" style="80" customWidth="1"/>
    <col min="10" max="10" width="11.90625" style="54" bestFit="1" customWidth="1"/>
    <col min="11" max="11" width="16.1796875" style="54" customWidth="1"/>
    <col min="12" max="12" width="8.54296875" style="54" customWidth="1"/>
    <col min="13" max="16384" width="8.1796875" style="54"/>
  </cols>
  <sheetData>
    <row r="1" spans="1:11" ht="23">
      <c r="A1" s="222" t="s">
        <v>84</v>
      </c>
      <c r="B1" s="222"/>
      <c r="C1" s="222"/>
      <c r="D1" s="222"/>
      <c r="E1" s="222"/>
      <c r="F1" s="222"/>
      <c r="G1" s="222"/>
      <c r="H1" s="222"/>
      <c r="I1" s="222"/>
    </row>
    <row r="2" spans="1:11" ht="23">
      <c r="A2" s="232" t="s">
        <v>62</v>
      </c>
      <c r="B2" s="232"/>
      <c r="C2" s="232"/>
      <c r="D2" s="232"/>
      <c r="E2" s="232"/>
      <c r="F2" s="232"/>
      <c r="G2" s="232"/>
      <c r="H2" s="232"/>
      <c r="I2" s="232"/>
    </row>
    <row r="3" spans="1:11" ht="23">
      <c r="A3" s="230" t="s">
        <v>138</v>
      </c>
      <c r="B3" s="231"/>
      <c r="C3" s="231"/>
      <c r="D3" s="231"/>
      <c r="E3" s="231"/>
      <c r="F3" s="231"/>
      <c r="G3" s="231"/>
      <c r="H3" s="231"/>
      <c r="I3" s="231"/>
    </row>
    <row r="4" spans="1:11" ht="23">
      <c r="A4" s="230" t="s">
        <v>87</v>
      </c>
      <c r="B4" s="231"/>
      <c r="C4" s="231"/>
      <c r="D4" s="231"/>
      <c r="E4" s="231"/>
      <c r="F4" s="231"/>
      <c r="G4" s="231"/>
      <c r="H4" s="231"/>
      <c r="I4" s="231"/>
    </row>
    <row r="5" spans="1:11" ht="20.5">
      <c r="A5" s="55"/>
      <c r="B5" s="55"/>
      <c r="C5" s="56"/>
      <c r="D5" s="56"/>
      <c r="E5" s="57"/>
      <c r="F5" s="56"/>
      <c r="G5" s="56"/>
      <c r="H5" s="56"/>
      <c r="I5" s="58" t="s">
        <v>1</v>
      </c>
    </row>
    <row r="6" spans="1:11" ht="6" customHeight="1">
      <c r="A6" s="59"/>
      <c r="B6" s="59"/>
      <c r="C6" s="60"/>
      <c r="D6" s="60"/>
      <c r="E6" s="61"/>
      <c r="F6" s="60"/>
      <c r="G6" s="60"/>
      <c r="H6" s="60"/>
      <c r="I6" s="62"/>
    </row>
    <row r="7" spans="1:11" ht="20.9" customHeight="1">
      <c r="A7" s="33"/>
      <c r="B7" s="63" t="s">
        <v>4</v>
      </c>
      <c r="C7" s="224" t="s">
        <v>2</v>
      </c>
      <c r="D7" s="224"/>
      <c r="E7" s="224"/>
      <c r="F7" s="64"/>
      <c r="G7" s="224" t="s">
        <v>3</v>
      </c>
      <c r="H7" s="224"/>
      <c r="I7" s="224"/>
    </row>
    <row r="8" spans="1:11" ht="20.9" customHeight="1">
      <c r="A8" s="33"/>
      <c r="C8" s="65" t="s">
        <v>88</v>
      </c>
      <c r="D8" s="66"/>
      <c r="E8" s="65" t="s">
        <v>89</v>
      </c>
      <c r="F8" s="66"/>
      <c r="G8" s="65" t="s">
        <v>88</v>
      </c>
      <c r="H8" s="66"/>
      <c r="I8" s="65" t="s">
        <v>89</v>
      </c>
    </row>
    <row r="9" spans="1:11" ht="20.9" customHeight="1">
      <c r="A9" s="67" t="s">
        <v>63</v>
      </c>
      <c r="B9" s="34"/>
      <c r="C9" s="66"/>
      <c r="D9" s="66"/>
      <c r="E9" s="68"/>
      <c r="F9" s="66"/>
      <c r="G9" s="66"/>
      <c r="H9" s="66"/>
      <c r="I9" s="66"/>
    </row>
    <row r="10" spans="1:11" ht="20.9" customHeight="1">
      <c r="A10" s="54" t="s">
        <v>101</v>
      </c>
      <c r="B10" s="54"/>
      <c r="C10" s="29">
        <v>53005434</v>
      </c>
      <c r="D10" s="69"/>
      <c r="E10" s="29">
        <v>32288075</v>
      </c>
      <c r="F10" s="69"/>
      <c r="G10" s="29">
        <v>53005434</v>
      </c>
      <c r="H10" s="69"/>
      <c r="I10" s="29">
        <v>32288075</v>
      </c>
      <c r="K10" s="5"/>
    </row>
    <row r="11" spans="1:11" ht="20.9" customHeight="1">
      <c r="A11" s="70" t="s">
        <v>64</v>
      </c>
      <c r="B11" s="70"/>
      <c r="C11" s="71"/>
      <c r="D11" s="69"/>
      <c r="E11" s="29"/>
      <c r="F11" s="69"/>
      <c r="G11" s="72"/>
      <c r="H11" s="69"/>
      <c r="I11" s="72"/>
      <c r="K11" s="5"/>
    </row>
    <row r="12" spans="1:11" ht="20.9" customHeight="1">
      <c r="A12" s="73" t="s">
        <v>65</v>
      </c>
      <c r="B12" s="70"/>
      <c r="C12" s="71">
        <v>10756104</v>
      </c>
      <c r="D12" s="69"/>
      <c r="E12" s="29">
        <v>7345993</v>
      </c>
      <c r="F12" s="69"/>
      <c r="G12" s="200">
        <v>18447</v>
      </c>
      <c r="H12" s="69"/>
      <c r="I12" s="72">
        <v>-47132</v>
      </c>
      <c r="K12" s="5"/>
    </row>
    <row r="13" spans="1:11" ht="20.9" customHeight="1">
      <c r="A13" s="73" t="s">
        <v>107</v>
      </c>
      <c r="B13" s="74"/>
      <c r="C13" s="29">
        <v>16131567</v>
      </c>
      <c r="D13" s="69"/>
      <c r="E13" s="29">
        <v>11512377</v>
      </c>
      <c r="F13" s="68"/>
      <c r="G13" s="29">
        <v>858400</v>
      </c>
      <c r="H13" s="69"/>
      <c r="I13" s="29">
        <v>760433</v>
      </c>
      <c r="K13" s="5"/>
    </row>
    <row r="14" spans="1:11" ht="20.9" customHeight="1">
      <c r="A14" s="75" t="s">
        <v>128</v>
      </c>
      <c r="B14" s="70"/>
      <c r="C14" s="167">
        <v>0</v>
      </c>
      <c r="D14" s="69"/>
      <c r="E14" s="29">
        <v>-39151</v>
      </c>
      <c r="F14" s="68"/>
      <c r="G14" s="167">
        <v>0</v>
      </c>
      <c r="H14" s="69"/>
      <c r="I14" s="167">
        <v>0</v>
      </c>
      <c r="K14" s="5"/>
    </row>
    <row r="15" spans="1:11" ht="20.9" customHeight="1">
      <c r="A15" s="75" t="s">
        <v>125</v>
      </c>
      <c r="B15" s="70"/>
      <c r="C15" s="29">
        <v>1008275</v>
      </c>
      <c r="D15" s="69"/>
      <c r="E15" s="29">
        <v>534218</v>
      </c>
      <c r="F15" s="68"/>
      <c r="G15" s="167">
        <v>0</v>
      </c>
      <c r="H15" s="6"/>
      <c r="I15" s="167">
        <v>0</v>
      </c>
      <c r="K15" s="5"/>
    </row>
    <row r="16" spans="1:11" ht="20.9" customHeight="1">
      <c r="A16" s="75" t="s">
        <v>146</v>
      </c>
      <c r="B16" s="70"/>
      <c r="C16" s="29">
        <v>342924</v>
      </c>
      <c r="D16" s="69"/>
      <c r="E16" s="167">
        <v>0</v>
      </c>
      <c r="F16" s="68"/>
      <c r="G16" s="29">
        <v>231579</v>
      </c>
      <c r="H16" s="69"/>
      <c r="I16" s="167">
        <v>0</v>
      </c>
      <c r="K16" s="5"/>
    </row>
    <row r="17" spans="1:12" ht="20.9" customHeight="1">
      <c r="A17" s="75" t="s">
        <v>126</v>
      </c>
      <c r="B17" s="70"/>
      <c r="C17" s="29">
        <v>550712</v>
      </c>
      <c r="D17" s="69"/>
      <c r="E17" s="29">
        <v>494404</v>
      </c>
      <c r="F17" s="68"/>
      <c r="G17" s="29">
        <v>258608</v>
      </c>
      <c r="H17" s="69"/>
      <c r="I17" s="29">
        <v>235657</v>
      </c>
      <c r="K17" s="5"/>
    </row>
    <row r="18" spans="1:12" ht="20.9" customHeight="1">
      <c r="A18" s="75" t="s">
        <v>133</v>
      </c>
      <c r="B18" s="70"/>
      <c r="C18" s="29">
        <v>-350848</v>
      </c>
      <c r="D18" s="69"/>
      <c r="E18" s="167">
        <v>0</v>
      </c>
      <c r="F18" s="68"/>
      <c r="G18" s="29">
        <v>-350848</v>
      </c>
      <c r="H18" s="69"/>
      <c r="I18" s="167">
        <v>0</v>
      </c>
      <c r="K18" s="5"/>
    </row>
    <row r="19" spans="1:12" ht="20.9" customHeight="1">
      <c r="A19" s="45" t="s">
        <v>127</v>
      </c>
      <c r="B19" s="74"/>
      <c r="C19" s="29">
        <v>5223</v>
      </c>
      <c r="D19" s="69"/>
      <c r="E19" s="29">
        <v>68069</v>
      </c>
      <c r="F19" s="68"/>
      <c r="G19" s="167">
        <v>0</v>
      </c>
      <c r="H19" s="69"/>
      <c r="I19" s="167">
        <v>0</v>
      </c>
      <c r="K19" s="5"/>
    </row>
    <row r="20" spans="1:12" ht="20.9" customHeight="1">
      <c r="A20" s="75" t="s">
        <v>108</v>
      </c>
      <c r="B20" s="70"/>
      <c r="C20" s="167">
        <v>0</v>
      </c>
      <c r="D20" s="69"/>
      <c r="E20" s="167">
        <v>0</v>
      </c>
      <c r="F20" s="68"/>
      <c r="G20" s="29">
        <v>-49959485</v>
      </c>
      <c r="H20" s="69"/>
      <c r="I20" s="29">
        <v>-29930550</v>
      </c>
      <c r="K20" s="5"/>
      <c r="L20" s="104"/>
    </row>
    <row r="21" spans="1:12" ht="20.9" customHeight="1">
      <c r="A21" s="76" t="s">
        <v>54</v>
      </c>
      <c r="C21" s="71">
        <v>-116059</v>
      </c>
      <c r="D21" s="69"/>
      <c r="E21" s="29">
        <v>-4285</v>
      </c>
      <c r="F21" s="68"/>
      <c r="G21" s="29">
        <v>-389111</v>
      </c>
      <c r="H21" s="69"/>
      <c r="I21" s="29">
        <v>-657</v>
      </c>
      <c r="K21" s="5"/>
    </row>
    <row r="22" spans="1:12" ht="20.9" customHeight="1">
      <c r="A22" s="76" t="s">
        <v>55</v>
      </c>
      <c r="C22" s="30">
        <v>2792198</v>
      </c>
      <c r="D22" s="69"/>
      <c r="E22" s="29">
        <v>2732077</v>
      </c>
      <c r="F22" s="68"/>
      <c r="G22" s="30">
        <v>270849.84999999998</v>
      </c>
      <c r="H22" s="69"/>
      <c r="I22" s="30">
        <v>253088</v>
      </c>
      <c r="K22" s="5"/>
    </row>
    <row r="23" spans="1:12" ht="20.9" customHeight="1">
      <c r="A23" s="70"/>
      <c r="B23" s="77"/>
      <c r="C23" s="193">
        <f>SUM(C10:C22)</f>
        <v>84125530</v>
      </c>
      <c r="D23" s="72"/>
      <c r="E23" s="219">
        <f>SUM(E10:E22)</f>
        <v>54931777</v>
      </c>
      <c r="F23" s="72"/>
      <c r="G23" s="193">
        <f>SUM(G10:G22)</f>
        <v>3943873.85</v>
      </c>
      <c r="H23" s="72"/>
      <c r="I23" s="2">
        <f>SUM(I10:I22)</f>
        <v>3558914</v>
      </c>
      <c r="J23" s="72"/>
      <c r="K23" s="5"/>
    </row>
    <row r="24" spans="1:12" ht="19.399999999999999" customHeight="1">
      <c r="A24" s="34" t="s">
        <v>66</v>
      </c>
      <c r="B24" s="34"/>
      <c r="C24" s="71"/>
      <c r="D24" s="71"/>
      <c r="F24" s="71"/>
      <c r="G24" s="71"/>
      <c r="H24" s="71"/>
      <c r="I24" s="71"/>
    </row>
    <row r="25" spans="1:12" ht="19.399999999999999" customHeight="1">
      <c r="A25" s="34" t="s">
        <v>67</v>
      </c>
      <c r="B25" s="34"/>
      <c r="C25" s="71"/>
      <c r="D25" s="71"/>
      <c r="F25" s="71"/>
      <c r="G25" s="71"/>
      <c r="H25" s="71"/>
      <c r="I25" s="71"/>
    </row>
    <row r="26" spans="1:12" ht="19.399999999999999" customHeight="1">
      <c r="A26" s="76" t="s">
        <v>8</v>
      </c>
      <c r="C26" s="53">
        <v>1753972</v>
      </c>
      <c r="D26" s="71"/>
      <c r="E26" s="53">
        <v>3083615</v>
      </c>
      <c r="F26" s="69"/>
      <c r="G26" s="69">
        <v>719023</v>
      </c>
      <c r="H26" s="69"/>
      <c r="I26" s="69">
        <v>-101153</v>
      </c>
      <c r="K26" s="5"/>
    </row>
    <row r="27" spans="1:12" ht="19.399999999999999" customHeight="1">
      <c r="A27" s="76" t="s">
        <v>9</v>
      </c>
      <c r="C27" s="53">
        <v>-18937297</v>
      </c>
      <c r="D27" s="71"/>
      <c r="E27" s="53">
        <v>-5287635</v>
      </c>
      <c r="F27" s="69"/>
      <c r="G27" s="167">
        <v>0</v>
      </c>
      <c r="H27" s="69">
        <v>22772078.939999998</v>
      </c>
      <c r="I27" s="167">
        <v>0</v>
      </c>
      <c r="K27" s="5"/>
    </row>
    <row r="28" spans="1:12" ht="19.399999999999999" customHeight="1">
      <c r="A28" s="76" t="s">
        <v>10</v>
      </c>
      <c r="C28" s="53">
        <v>-4664</v>
      </c>
      <c r="D28" s="71"/>
      <c r="E28" s="53">
        <v>-3168237</v>
      </c>
      <c r="F28" s="69"/>
      <c r="G28" s="69">
        <v>33245</v>
      </c>
      <c r="H28" s="69"/>
      <c r="I28" s="69">
        <v>441289</v>
      </c>
      <c r="J28" s="5"/>
      <c r="K28" s="5"/>
    </row>
    <row r="29" spans="1:12" ht="19.399999999999999" customHeight="1">
      <c r="A29" s="76" t="s">
        <v>19</v>
      </c>
      <c r="C29" s="53">
        <v>-2776633</v>
      </c>
      <c r="D29" s="71"/>
      <c r="E29" s="53">
        <v>-928860</v>
      </c>
      <c r="F29" s="69"/>
      <c r="G29" s="69">
        <v>-116034</v>
      </c>
      <c r="H29" s="69">
        <v>22772078.939999998</v>
      </c>
      <c r="I29" s="167">
        <v>0</v>
      </c>
      <c r="K29" s="5"/>
    </row>
    <row r="30" spans="1:12" ht="19.399999999999999" customHeight="1">
      <c r="A30" s="34" t="s">
        <v>68</v>
      </c>
      <c r="C30" s="167"/>
      <c r="D30" s="71"/>
      <c r="E30" s="53"/>
      <c r="F30" s="69"/>
      <c r="G30" s="69"/>
      <c r="H30" s="69">
        <v>22772078.939999998</v>
      </c>
      <c r="I30" s="69"/>
      <c r="K30" s="5"/>
    </row>
    <row r="31" spans="1:12" ht="19.399999999999999" customHeight="1">
      <c r="A31" s="76" t="s">
        <v>25</v>
      </c>
      <c r="C31" s="53">
        <v>7165177</v>
      </c>
      <c r="D31" s="71"/>
      <c r="E31" s="53">
        <v>-14381948</v>
      </c>
      <c r="F31" s="69"/>
      <c r="G31" s="69">
        <v>-1036529</v>
      </c>
      <c r="H31" s="69"/>
      <c r="I31" s="69">
        <v>-1097940</v>
      </c>
      <c r="K31" s="5"/>
    </row>
    <row r="32" spans="1:12" ht="19.399999999999999" customHeight="1">
      <c r="A32" s="76" t="s">
        <v>28</v>
      </c>
      <c r="C32" s="53">
        <v>-72354</v>
      </c>
      <c r="D32" s="71"/>
      <c r="E32" s="53">
        <v>-7751003</v>
      </c>
      <c r="F32" s="69"/>
      <c r="G32" s="69">
        <v>-523744</v>
      </c>
      <c r="H32" s="69"/>
      <c r="I32" s="69">
        <v>-3465719</v>
      </c>
      <c r="K32" s="5"/>
    </row>
    <row r="33" spans="1:11" ht="19.399999999999999" customHeight="1">
      <c r="A33" s="76" t="s">
        <v>33</v>
      </c>
      <c r="C33" s="53">
        <v>60000</v>
      </c>
      <c r="D33" s="71"/>
      <c r="E33" s="53">
        <v>17500</v>
      </c>
      <c r="F33" s="69"/>
      <c r="G33" s="69">
        <v>4500</v>
      </c>
      <c r="H33" s="69"/>
      <c r="I33" s="69">
        <v>8000</v>
      </c>
      <c r="K33" s="5"/>
    </row>
    <row r="34" spans="1:11" ht="19.399999999999999" customHeight="1">
      <c r="A34" s="36" t="s">
        <v>69</v>
      </c>
      <c r="C34" s="193">
        <f>SUM(C26:C33)+C23</f>
        <v>71313731</v>
      </c>
      <c r="D34" s="71"/>
      <c r="E34" s="78">
        <f>SUM(E26:E33)+E23</f>
        <v>26515209</v>
      </c>
      <c r="F34" s="71"/>
      <c r="G34" s="192">
        <f>SUM(G26:G33)+G23</f>
        <v>3024334.85</v>
      </c>
      <c r="H34" s="71"/>
      <c r="I34" s="78">
        <f>SUM(I26:I33)+I23</f>
        <v>-656609</v>
      </c>
      <c r="J34" s="79"/>
      <c r="K34" s="5"/>
    </row>
    <row r="35" spans="1:11" ht="19.399999999999999" customHeight="1">
      <c r="A35" s="35" t="s">
        <v>147</v>
      </c>
      <c r="C35" s="80">
        <v>-9575481</v>
      </c>
      <c r="E35" s="71">
        <v>-9166905</v>
      </c>
      <c r="G35" s="80">
        <v>-581833</v>
      </c>
      <c r="I35" s="80">
        <v>-204730</v>
      </c>
      <c r="K35" s="5"/>
    </row>
    <row r="36" spans="1:11" ht="22.5" customHeight="1">
      <c r="A36" s="36" t="s">
        <v>75</v>
      </c>
      <c r="C36" s="173">
        <f>SUM(C35:C35)+C34</f>
        <v>61738250</v>
      </c>
      <c r="D36" s="71"/>
      <c r="E36" s="31">
        <f>SUM(E35:E35)+E34</f>
        <v>17348304</v>
      </c>
      <c r="F36" s="71"/>
      <c r="G36" s="52">
        <f>SUM(G35:G35)+G34</f>
        <v>2442501.85</v>
      </c>
      <c r="H36" s="71"/>
      <c r="I36" s="31">
        <f>SUM(I35:I35)+I34</f>
        <v>-861339</v>
      </c>
    </row>
    <row r="37" spans="1:11" ht="32.25" customHeight="1">
      <c r="B37" s="34"/>
    </row>
    <row r="38" spans="1:11" ht="26.15" customHeight="1">
      <c r="A38" s="222" t="s">
        <v>84</v>
      </c>
      <c r="B38" s="222"/>
      <c r="C38" s="222"/>
      <c r="D38" s="222"/>
      <c r="E38" s="222"/>
      <c r="F38" s="222"/>
      <c r="G38" s="222"/>
      <c r="H38" s="222"/>
      <c r="I38" s="222"/>
    </row>
    <row r="39" spans="1:11" ht="26.15" customHeight="1">
      <c r="A39" s="232" t="s">
        <v>70</v>
      </c>
      <c r="B39" s="232"/>
      <c r="C39" s="232"/>
      <c r="D39" s="232"/>
      <c r="E39" s="232"/>
      <c r="F39" s="232"/>
      <c r="G39" s="232"/>
      <c r="H39" s="232"/>
      <c r="I39" s="232"/>
    </row>
    <row r="40" spans="1:11" ht="23">
      <c r="A40" s="230" t="s">
        <v>138</v>
      </c>
      <c r="B40" s="231"/>
      <c r="C40" s="231"/>
      <c r="D40" s="231"/>
      <c r="E40" s="231"/>
      <c r="F40" s="231"/>
      <c r="G40" s="231"/>
      <c r="H40" s="231"/>
      <c r="I40" s="231"/>
    </row>
    <row r="41" spans="1:11" ht="23">
      <c r="A41" s="230" t="s">
        <v>87</v>
      </c>
      <c r="B41" s="231"/>
      <c r="C41" s="231"/>
      <c r="D41" s="231"/>
      <c r="E41" s="231"/>
      <c r="F41" s="231"/>
      <c r="G41" s="231"/>
      <c r="H41" s="231"/>
      <c r="I41" s="231"/>
    </row>
    <row r="42" spans="1:11" ht="20.5">
      <c r="A42" s="55"/>
      <c r="B42" s="55"/>
      <c r="C42" s="56"/>
      <c r="D42" s="56"/>
      <c r="E42" s="57"/>
      <c r="F42" s="56"/>
      <c r="G42" s="56"/>
      <c r="H42" s="56"/>
      <c r="I42" s="58" t="s">
        <v>1</v>
      </c>
    </row>
    <row r="43" spans="1:11" ht="6" customHeight="1">
      <c r="A43" s="59"/>
      <c r="B43" s="59"/>
      <c r="C43" s="60"/>
      <c r="D43" s="60"/>
      <c r="E43" s="61"/>
      <c r="F43" s="60"/>
      <c r="G43" s="60"/>
      <c r="H43" s="60"/>
      <c r="I43" s="62"/>
    </row>
    <row r="44" spans="1:11" ht="19.399999999999999" customHeight="1">
      <c r="A44" s="33"/>
      <c r="B44" s="63" t="s">
        <v>4</v>
      </c>
      <c r="C44" s="224" t="s">
        <v>2</v>
      </c>
      <c r="D44" s="224"/>
      <c r="E44" s="224"/>
      <c r="F44" s="64"/>
      <c r="G44" s="224" t="s">
        <v>3</v>
      </c>
      <c r="H44" s="224"/>
      <c r="I44" s="224"/>
    </row>
    <row r="45" spans="1:11" ht="19.399999999999999" customHeight="1">
      <c r="A45" s="76"/>
      <c r="B45" s="63"/>
      <c r="C45" s="65" t="s">
        <v>88</v>
      </c>
      <c r="D45" s="66"/>
      <c r="E45" s="65" t="s">
        <v>89</v>
      </c>
      <c r="F45" s="66"/>
      <c r="G45" s="65" t="s">
        <v>88</v>
      </c>
      <c r="H45" s="66"/>
      <c r="I45" s="65" t="s">
        <v>89</v>
      </c>
    </row>
    <row r="46" spans="1:11" ht="19.399999999999999" customHeight="1">
      <c r="A46" s="36" t="s">
        <v>76</v>
      </c>
      <c r="C46" s="71"/>
      <c r="D46" s="71"/>
      <c r="F46" s="71"/>
      <c r="G46" s="71"/>
      <c r="H46" s="71"/>
      <c r="I46" s="71"/>
      <c r="K46" s="5"/>
    </row>
    <row r="47" spans="1:11" ht="19.399999999999999" customHeight="1">
      <c r="A47" s="188" t="s">
        <v>122</v>
      </c>
      <c r="B47" s="34"/>
      <c r="C47" s="167">
        <v>0</v>
      </c>
      <c r="D47" s="69"/>
      <c r="E47" s="167">
        <v>0</v>
      </c>
      <c r="F47" s="69"/>
      <c r="G47" s="29">
        <v>-100000000</v>
      </c>
      <c r="H47" s="69"/>
      <c r="I47" s="167">
        <v>0</v>
      </c>
      <c r="K47" s="5"/>
    </row>
    <row r="48" spans="1:11" ht="19.399999999999999" customHeight="1">
      <c r="A48" s="188" t="s">
        <v>123</v>
      </c>
      <c r="B48" s="34"/>
      <c r="C48" s="32">
        <v>-510000000</v>
      </c>
      <c r="D48" s="69"/>
      <c r="E48" s="167">
        <v>0</v>
      </c>
      <c r="F48" s="69"/>
      <c r="G48" s="29">
        <v>-510000000</v>
      </c>
      <c r="H48" s="69"/>
      <c r="I48" s="167">
        <v>0</v>
      </c>
      <c r="K48" s="5"/>
    </row>
    <row r="49" spans="1:12" ht="19.399999999999999" customHeight="1">
      <c r="A49" s="35" t="s">
        <v>77</v>
      </c>
      <c r="B49" s="34"/>
      <c r="C49" s="32">
        <v>280</v>
      </c>
      <c r="D49" s="69"/>
      <c r="E49" s="53">
        <v>14952</v>
      </c>
      <c r="F49" s="69"/>
      <c r="G49" s="167">
        <v>0</v>
      </c>
      <c r="H49" s="69"/>
      <c r="I49" s="167">
        <v>0</v>
      </c>
      <c r="K49" s="5"/>
    </row>
    <row r="50" spans="1:12" ht="19.399999999999999" customHeight="1">
      <c r="A50" s="34" t="s">
        <v>78</v>
      </c>
      <c r="B50" s="81"/>
      <c r="C50" s="32">
        <v>-73329973</v>
      </c>
      <c r="D50" s="69"/>
      <c r="E50" s="53">
        <v>-3624884</v>
      </c>
      <c r="F50" s="69"/>
      <c r="G50" s="29">
        <v>-500820</v>
      </c>
      <c r="H50" s="69"/>
      <c r="I50" s="160">
        <v>-165989</v>
      </c>
      <c r="K50" s="5"/>
    </row>
    <row r="51" spans="1:12" ht="19.399999999999999" customHeight="1">
      <c r="A51" s="35" t="s">
        <v>79</v>
      </c>
      <c r="B51" s="81"/>
      <c r="C51" s="32">
        <v>-154199</v>
      </c>
      <c r="D51" s="69"/>
      <c r="E51" s="53">
        <v>-1160281</v>
      </c>
      <c r="F51" s="69"/>
      <c r="G51" s="29">
        <v>-20700</v>
      </c>
      <c r="H51" s="69"/>
      <c r="I51" s="53">
        <v>-149600</v>
      </c>
      <c r="K51" s="5"/>
    </row>
    <row r="52" spans="1:12" ht="19.399999999999999" customHeight="1">
      <c r="A52" s="34" t="s">
        <v>111</v>
      </c>
      <c r="B52" s="70"/>
      <c r="C52" s="167">
        <v>0</v>
      </c>
      <c r="D52" s="69"/>
      <c r="E52" s="167">
        <v>0</v>
      </c>
      <c r="F52" s="69"/>
      <c r="G52" s="160">
        <v>23000000</v>
      </c>
      <c r="H52" s="69"/>
      <c r="I52" s="167">
        <v>0</v>
      </c>
      <c r="K52" s="5"/>
      <c r="L52" s="34"/>
    </row>
    <row r="53" spans="1:12" ht="19.399999999999999" customHeight="1">
      <c r="A53" s="34" t="s">
        <v>72</v>
      </c>
      <c r="B53" s="34"/>
      <c r="C53" s="167">
        <v>0</v>
      </c>
      <c r="D53" s="69"/>
      <c r="E53" s="167">
        <v>0</v>
      </c>
      <c r="F53" s="69"/>
      <c r="G53" s="167">
        <v>0</v>
      </c>
      <c r="H53" s="69"/>
      <c r="I53" s="29">
        <v>14137457</v>
      </c>
      <c r="K53" s="5"/>
    </row>
    <row r="54" spans="1:12" ht="19.399999999999999" customHeight="1">
      <c r="A54" s="34" t="s">
        <v>74</v>
      </c>
      <c r="B54" s="82"/>
      <c r="C54" s="53">
        <v>116059</v>
      </c>
      <c r="D54" s="69"/>
      <c r="E54" s="53">
        <v>4285</v>
      </c>
      <c r="F54" s="69"/>
      <c r="G54" s="29">
        <v>403919</v>
      </c>
      <c r="H54" s="69"/>
      <c r="I54" s="29">
        <v>657</v>
      </c>
      <c r="K54" s="5"/>
    </row>
    <row r="55" spans="1:12" ht="19.399999999999999" customHeight="1">
      <c r="A55" s="36" t="s">
        <v>80</v>
      </c>
      <c r="C55" s="173">
        <f>SUM(C47:C54)</f>
        <v>-583367833</v>
      </c>
      <c r="D55" s="71"/>
      <c r="E55" s="52">
        <f>SUM(E47:E54)</f>
        <v>-4765928</v>
      </c>
      <c r="F55" s="71"/>
      <c r="G55" s="52">
        <f>SUM(G47:G54)</f>
        <v>-587117601</v>
      </c>
      <c r="H55" s="71"/>
      <c r="I55" s="52">
        <f>SUM(I47:I54)</f>
        <v>13822525</v>
      </c>
      <c r="K55" s="5"/>
    </row>
    <row r="56" spans="1:12" ht="20.5" customHeight="1">
      <c r="B56" s="36"/>
      <c r="C56" s="15"/>
      <c r="D56" s="71"/>
      <c r="E56" s="3"/>
      <c r="F56" s="71"/>
      <c r="G56" s="15"/>
      <c r="H56" s="71"/>
      <c r="I56" s="15"/>
      <c r="K56" s="5"/>
    </row>
    <row r="57" spans="1:12" ht="20.5">
      <c r="A57" s="36" t="s">
        <v>81</v>
      </c>
      <c r="C57" s="71"/>
      <c r="D57" s="71"/>
      <c r="F57" s="71"/>
      <c r="G57" s="71"/>
      <c r="H57" s="71"/>
      <c r="I57" s="71"/>
      <c r="K57" s="5"/>
    </row>
    <row r="58" spans="1:12" ht="20">
      <c r="A58" s="35" t="s">
        <v>148</v>
      </c>
      <c r="B58" s="81">
        <v>6</v>
      </c>
      <c r="C58" s="167">
        <v>0</v>
      </c>
      <c r="D58" s="69"/>
      <c r="E58" s="53">
        <v>-10225085</v>
      </c>
      <c r="F58" s="69"/>
      <c r="G58" s="167">
        <v>0</v>
      </c>
      <c r="H58" s="69"/>
      <c r="I58" s="167">
        <v>0</v>
      </c>
      <c r="K58" s="5"/>
    </row>
    <row r="59" spans="1:12" ht="20">
      <c r="A59" s="35" t="s">
        <v>113</v>
      </c>
      <c r="B59" s="81">
        <v>6</v>
      </c>
      <c r="C59" s="167">
        <v>0</v>
      </c>
      <c r="D59" s="69"/>
      <c r="E59" s="167">
        <v>0</v>
      </c>
      <c r="F59" s="69"/>
      <c r="G59" s="167">
        <v>0</v>
      </c>
      <c r="H59" s="69"/>
      <c r="I59" s="69">
        <v>5000000</v>
      </c>
      <c r="K59" s="5"/>
    </row>
    <row r="60" spans="1:12" ht="20">
      <c r="A60" s="35" t="s">
        <v>114</v>
      </c>
      <c r="B60" s="81">
        <v>6</v>
      </c>
      <c r="C60" s="167">
        <v>0</v>
      </c>
      <c r="D60" s="69"/>
      <c r="E60" s="167">
        <v>0</v>
      </c>
      <c r="F60" s="69"/>
      <c r="G60" s="69">
        <v>-5000000</v>
      </c>
      <c r="H60" s="69"/>
      <c r="I60" s="167">
        <v>0</v>
      </c>
      <c r="K60" s="5"/>
    </row>
    <row r="61" spans="1:12" ht="20">
      <c r="A61" s="35" t="s">
        <v>115</v>
      </c>
      <c r="B61" s="81">
        <v>6</v>
      </c>
      <c r="C61" s="53">
        <v>-4242538</v>
      </c>
      <c r="D61" s="69"/>
      <c r="E61" s="29">
        <v>-2291059</v>
      </c>
      <c r="F61" s="69"/>
      <c r="G61" s="167">
        <v>0</v>
      </c>
      <c r="H61" s="69"/>
      <c r="I61" s="167">
        <v>0</v>
      </c>
      <c r="K61" s="5"/>
    </row>
    <row r="62" spans="1:12" ht="20">
      <c r="A62" s="35" t="s">
        <v>82</v>
      </c>
      <c r="B62" s="81">
        <v>6</v>
      </c>
      <c r="C62" s="53">
        <v>-9925031</v>
      </c>
      <c r="D62" s="69"/>
      <c r="E62" s="53">
        <v>-8023917</v>
      </c>
      <c r="F62" s="69"/>
      <c r="G62" s="69">
        <v>-646200</v>
      </c>
      <c r="H62" s="69"/>
      <c r="I62" s="69">
        <v>-646200</v>
      </c>
      <c r="K62" s="5"/>
      <c r="L62" s="209"/>
    </row>
    <row r="63" spans="1:12" ht="20">
      <c r="A63" s="35" t="s">
        <v>71</v>
      </c>
      <c r="C63" s="53">
        <v>-43520000</v>
      </c>
      <c r="D63" s="69"/>
      <c r="E63" s="53">
        <v>-14000043</v>
      </c>
      <c r="F63" s="69"/>
      <c r="G63" s="69">
        <v>-43520000</v>
      </c>
      <c r="H63" s="69"/>
      <c r="I63" s="38">
        <v>-14000000</v>
      </c>
      <c r="K63" s="5"/>
    </row>
    <row r="64" spans="1:12" ht="20">
      <c r="A64" s="35" t="s">
        <v>73</v>
      </c>
      <c r="B64" s="81">
        <v>6</v>
      </c>
      <c r="C64" s="38">
        <v>-36032</v>
      </c>
      <c r="D64" s="69"/>
      <c r="E64" s="38">
        <v>-412388</v>
      </c>
      <c r="F64" s="69"/>
      <c r="G64" s="69">
        <v>-316284</v>
      </c>
      <c r="H64" s="69"/>
      <c r="I64" s="167">
        <v>0</v>
      </c>
      <c r="J64" s="69"/>
      <c r="K64" s="5"/>
    </row>
    <row r="65" spans="1:12" ht="20.5">
      <c r="A65" s="83" t="s">
        <v>129</v>
      </c>
      <c r="B65" s="70"/>
      <c r="C65" s="173">
        <f>SUM(C58:C64)</f>
        <v>-57723601</v>
      </c>
      <c r="D65" s="71"/>
      <c r="E65" s="31">
        <f>SUM(E58:E64)</f>
        <v>-34952492</v>
      </c>
      <c r="F65" s="71"/>
      <c r="G65" s="173">
        <f>SUM(G58:G64)</f>
        <v>-49482484</v>
      </c>
      <c r="H65" s="71"/>
      <c r="I65" s="31">
        <f>SUM(I58:I64)</f>
        <v>-9646200</v>
      </c>
      <c r="J65" s="84"/>
      <c r="K65" s="5"/>
    </row>
    <row r="66" spans="1:12" ht="20.5">
      <c r="A66" s="83"/>
      <c r="B66" s="70"/>
      <c r="C66" s="71"/>
      <c r="D66" s="71"/>
      <c r="F66" s="71"/>
      <c r="G66" s="71"/>
      <c r="H66" s="71"/>
      <c r="I66" s="71"/>
      <c r="J66" s="84"/>
      <c r="K66" s="5"/>
    </row>
    <row r="67" spans="1:12" ht="20.5">
      <c r="A67" s="83" t="s">
        <v>83</v>
      </c>
      <c r="B67" s="83"/>
      <c r="C67" s="4">
        <f>C36+C55+C65</f>
        <v>-579353184</v>
      </c>
      <c r="D67" s="71"/>
      <c r="E67" s="4">
        <f>E36+E55+E65</f>
        <v>-22370116</v>
      </c>
      <c r="G67" s="4">
        <f>G36+G55+G65</f>
        <v>-634157583.14999998</v>
      </c>
      <c r="I67" s="4">
        <f>I36+I55+I65</f>
        <v>3314986</v>
      </c>
      <c r="J67" s="84"/>
      <c r="K67" s="5"/>
    </row>
    <row r="68" spans="1:12" ht="20.5">
      <c r="A68" s="83" t="s">
        <v>116</v>
      </c>
      <c r="B68" s="70"/>
      <c r="C68" s="53">
        <v>705005109</v>
      </c>
      <c r="D68" s="71"/>
      <c r="E68" s="53">
        <v>34845849</v>
      </c>
      <c r="F68" s="71"/>
      <c r="G68" s="72">
        <v>669018595</v>
      </c>
      <c r="H68" s="69"/>
      <c r="I68" s="72">
        <v>908260</v>
      </c>
      <c r="J68" s="69"/>
      <c r="K68" s="5"/>
    </row>
    <row r="69" spans="1:12" ht="21" thickBot="1">
      <c r="A69" s="36" t="s">
        <v>141</v>
      </c>
      <c r="B69" s="82">
        <v>7</v>
      </c>
      <c r="C69" s="194">
        <f>SUM(C67:C68)</f>
        <v>125651925</v>
      </c>
      <c r="D69" s="71"/>
      <c r="E69" s="85">
        <f>SUM(E67:E68)</f>
        <v>12475733</v>
      </c>
      <c r="F69" s="71"/>
      <c r="G69" s="194">
        <f>SUM(G67:G68)</f>
        <v>34861011.850000024</v>
      </c>
      <c r="H69" s="71"/>
      <c r="I69" s="85">
        <f>SUM(I67:I68)</f>
        <v>4223246</v>
      </c>
      <c r="J69" s="71"/>
      <c r="L69" s="79"/>
    </row>
    <row r="70" spans="1:12" ht="20.149999999999999" customHeight="1" thickTop="1">
      <c r="C70" s="86"/>
      <c r="D70" s="71"/>
      <c r="F70" s="71"/>
      <c r="G70" s="86"/>
      <c r="H70" s="71"/>
      <c r="I70" s="71"/>
      <c r="J70" s="71"/>
    </row>
    <row r="71" spans="1:12" ht="20.149999999999999" customHeight="1">
      <c r="C71" s="86"/>
      <c r="D71" s="71"/>
      <c r="F71" s="71"/>
      <c r="G71" s="86"/>
      <c r="H71" s="71"/>
      <c r="I71" s="71"/>
      <c r="J71" s="71"/>
    </row>
    <row r="72" spans="1:12" ht="20">
      <c r="C72" s="71"/>
      <c r="D72" s="71"/>
      <c r="F72" s="71"/>
      <c r="G72" s="71"/>
      <c r="H72" s="71"/>
      <c r="I72" s="71"/>
      <c r="J72" s="71"/>
    </row>
    <row r="73" spans="1:12" ht="20">
      <c r="C73" s="71"/>
      <c r="D73" s="71"/>
      <c r="F73" s="71"/>
      <c r="G73" s="71"/>
      <c r="H73" s="71"/>
      <c r="I73" s="71"/>
      <c r="J73" s="71"/>
    </row>
    <row r="74" spans="1:12" ht="15.75" customHeight="1">
      <c r="A74" s="54"/>
      <c r="B74" s="54"/>
      <c r="C74" s="54"/>
      <c r="D74" s="54"/>
      <c r="E74" s="79"/>
      <c r="F74" s="54"/>
      <c r="G74" s="54"/>
      <c r="H74" s="54"/>
      <c r="I74" s="54"/>
    </row>
    <row r="75" spans="1:12" ht="20">
      <c r="C75" s="71"/>
      <c r="D75" s="71"/>
      <c r="F75" s="71"/>
      <c r="G75" s="71"/>
      <c r="H75" s="71"/>
      <c r="I75" s="71"/>
    </row>
    <row r="76" spans="1:12" ht="20">
      <c r="A76" s="45"/>
      <c r="C76" s="71"/>
      <c r="D76" s="71"/>
      <c r="F76" s="71"/>
      <c r="G76" s="71"/>
      <c r="H76" s="71"/>
      <c r="I76" s="71"/>
    </row>
    <row r="77" spans="1:12" ht="16.5" customHeight="1">
      <c r="C77" s="71"/>
      <c r="D77" s="71"/>
      <c r="F77" s="71"/>
      <c r="G77" s="71"/>
      <c r="H77" s="71"/>
      <c r="I77" s="71"/>
    </row>
    <row r="78" spans="1:12" ht="15" customHeight="1">
      <c r="C78" s="71"/>
      <c r="D78" s="71"/>
      <c r="F78" s="71"/>
      <c r="G78" s="71"/>
      <c r="H78" s="71"/>
      <c r="I78" s="71"/>
    </row>
    <row r="79" spans="1:12" ht="20.149999999999999" customHeight="1">
      <c r="C79" s="71"/>
      <c r="D79" s="71"/>
      <c r="F79" s="71"/>
      <c r="G79" s="71"/>
      <c r="H79" s="71"/>
      <c r="I79" s="71"/>
    </row>
    <row r="80" spans="1:12" ht="20.149999999999999" customHeight="1">
      <c r="C80" s="71"/>
      <c r="D80" s="71"/>
      <c r="F80" s="71"/>
      <c r="G80" s="71"/>
      <c r="H80" s="71"/>
      <c r="I80" s="71"/>
    </row>
    <row r="81" spans="1:12" ht="20.149999999999999" customHeight="1">
      <c r="C81" s="71"/>
      <c r="D81" s="71"/>
      <c r="F81" s="71"/>
      <c r="G81" s="71"/>
      <c r="H81" s="71"/>
      <c r="I81" s="71"/>
    </row>
    <row r="82" spans="1:12" ht="20.149999999999999" customHeight="1">
      <c r="C82" s="71"/>
      <c r="D82" s="71"/>
      <c r="F82" s="71"/>
      <c r="G82" s="71"/>
      <c r="H82" s="71"/>
      <c r="I82" s="71"/>
    </row>
    <row r="83" spans="1:12" ht="20.149999999999999" customHeight="1">
      <c r="C83" s="71"/>
      <c r="D83" s="71"/>
      <c r="F83" s="71"/>
      <c r="G83" s="71"/>
      <c r="H83" s="71"/>
      <c r="I83" s="71"/>
    </row>
    <row r="84" spans="1:12" ht="20.149999999999999" customHeight="1">
      <c r="C84" s="71"/>
      <c r="D84" s="71"/>
      <c r="F84" s="71"/>
      <c r="G84" s="71"/>
      <c r="H84" s="71"/>
      <c r="I84" s="71"/>
    </row>
    <row r="85" spans="1:12" s="35" customFormat="1" ht="20.149999999999999" customHeight="1">
      <c r="C85" s="80"/>
      <c r="D85" s="80"/>
      <c r="E85" s="71"/>
      <c r="F85" s="80"/>
      <c r="G85" s="80"/>
      <c r="H85" s="80"/>
      <c r="I85" s="80"/>
      <c r="J85" s="54"/>
      <c r="K85" s="54"/>
      <c r="L85" s="54"/>
    </row>
    <row r="87" spans="1:12" ht="24" customHeight="1">
      <c r="A87" s="54"/>
    </row>
    <row r="88" spans="1:12" ht="24" customHeight="1">
      <c r="A88" s="35" t="s">
        <v>90</v>
      </c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38:I38"/>
    <mergeCell ref="A41:I41"/>
    <mergeCell ref="A39:I39"/>
    <mergeCell ref="A40:I40"/>
    <mergeCell ref="C44:E44"/>
    <mergeCell ref="G44:I4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'BS (สินทรัพย์)'!Print_Area</vt:lpstr>
      <vt:lpstr>'PL-3'!Print_Area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2022-08-11T03:05:06Z</cp:lastPrinted>
  <dcterms:created xsi:type="dcterms:W3CDTF">2022-04-14T06:08:12Z</dcterms:created>
  <dcterms:modified xsi:type="dcterms:W3CDTF">2022-08-11T03:05:11Z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