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heckCompatibility="1"/>
  <mc:AlternateContent xmlns:mc="http://schemas.openxmlformats.org/markup-compatibility/2006">
    <mc:Choice Requires="x15">
      <x15ac:absPath xmlns:x15ac="http://schemas.microsoft.com/office/spreadsheetml/2010/11/ac" url="D:\Karin Job\Karin Job New\G.DIMET\Q265\WP_Conso\FS\ชุด Final\"/>
    </mc:Choice>
  </mc:AlternateContent>
  <xr:revisionPtr revIDLastSave="0" documentId="13_ncr:1_{702C7BD0-8F19-4BBC-BEE7-9E8EB5AF26A4}" xr6:coauthVersionLast="47" xr6:coauthVersionMax="47" xr10:uidLastSave="{00000000-0000-0000-0000-000000000000}"/>
  <bookViews>
    <workbookView xWindow="-108" yWindow="-108" windowWidth="23256" windowHeight="12456" tabRatio="787" firstSheet="1" activeTab="6" xr2:uid="{00000000-000D-0000-FFFF-FFFF00000000}"/>
  </bookViews>
  <sheets>
    <sheet name="Page 12 (2)" sheetId="7" state="hidden" r:id="rId1"/>
    <sheet name="BS" sheetId="1" r:id="rId2"/>
    <sheet name="PL 3 Month" sheetId="9" r:id="rId3"/>
    <sheet name="PL 6 Month" sheetId="6" r:id="rId4"/>
    <sheet name="SE-C" sheetId="3" r:id="rId5"/>
    <sheet name="SE-S" sheetId="4" r:id="rId6"/>
    <sheet name="CF" sheetId="5" r:id="rId7"/>
  </sheets>
  <definedNames>
    <definedName name="_xlnm.Print_Area" localSheetId="1">BS!$A$1:$N$130</definedName>
    <definedName name="_xlnm.Print_Area" localSheetId="6">CF!$A$1:$L$76</definedName>
    <definedName name="_xlnm.Print_Area" localSheetId="0">'Page 12 (2)'!$A$1:$I$30</definedName>
    <definedName name="_xlnm.Print_Area" localSheetId="2">'PL 3 Month'!$A$1:$M$33</definedName>
    <definedName name="_xlnm.Print_Area" localSheetId="3">'PL 6 Month'!$A$1:$M$35</definedName>
    <definedName name="_xlnm.Print_Area" localSheetId="4">'SE-C'!$A$1:$R$28</definedName>
    <definedName name="_xlnm.Print_Area" localSheetId="5">'SE-S'!$A$1:$N$25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1" i="5" l="1"/>
  <c r="H71" i="5"/>
  <c r="F27" i="5"/>
  <c r="F71" i="5" l="1"/>
  <c r="J71" i="5" l="1"/>
  <c r="D14" i="3"/>
  <c r="J115" i="1"/>
  <c r="L64" i="1"/>
  <c r="H64" i="1"/>
  <c r="L20" i="1"/>
  <c r="N20" i="1"/>
  <c r="J20" i="1"/>
  <c r="H20" i="1"/>
  <c r="L63" i="5"/>
  <c r="J63" i="5"/>
  <c r="F63" i="5"/>
  <c r="H63" i="5"/>
  <c r="M19" i="9" l="1"/>
  <c r="K19" i="9"/>
  <c r="I19" i="9"/>
  <c r="G19" i="9"/>
  <c r="M13" i="9"/>
  <c r="K13" i="9"/>
  <c r="I13" i="9"/>
  <c r="G13" i="9"/>
  <c r="K20" i="9" l="1"/>
  <c r="K22" i="9" s="1"/>
  <c r="K27" i="9" s="1"/>
  <c r="G20" i="9"/>
  <c r="G22" i="9" s="1"/>
  <c r="G27" i="9" s="1"/>
  <c r="I20" i="9"/>
  <c r="I22" i="9" s="1"/>
  <c r="M20" i="9"/>
  <c r="M22" i="9" s="1"/>
  <c r="M21" i="6"/>
  <c r="K21" i="6"/>
  <c r="G21" i="6"/>
  <c r="I21" i="6"/>
  <c r="A46" i="1"/>
  <c r="A89" i="1"/>
  <c r="D13" i="4"/>
  <c r="N11" i="4"/>
  <c r="N9" i="4"/>
  <c r="R12" i="3"/>
  <c r="R10" i="3"/>
  <c r="P19" i="3"/>
  <c r="P14" i="3"/>
  <c r="N15" i="4"/>
  <c r="R117" i="1"/>
  <c r="N115" i="1"/>
  <c r="J19" i="7"/>
  <c r="J74" i="5"/>
  <c r="F74" i="5"/>
  <c r="R16" i="3"/>
  <c r="D18" i="4"/>
  <c r="F18" i="4"/>
  <c r="H18" i="4"/>
  <c r="J18" i="4"/>
  <c r="D19" i="3"/>
  <c r="F19" i="3"/>
  <c r="H19" i="3"/>
  <c r="J19" i="3"/>
  <c r="L19" i="3"/>
  <c r="H70" i="1"/>
  <c r="H30" i="1"/>
  <c r="H24" i="7"/>
  <c r="I24" i="7" s="1"/>
  <c r="I22" i="7"/>
  <c r="I21" i="7"/>
  <c r="H18" i="7"/>
  <c r="I18" i="7" s="1"/>
  <c r="I16" i="7"/>
  <c r="C15" i="7"/>
  <c r="I15" i="7"/>
  <c r="I14" i="7"/>
  <c r="H13" i="7"/>
  <c r="G13" i="7"/>
  <c r="G19" i="7" s="1"/>
  <c r="F13" i="7"/>
  <c r="F19" i="7" s="1"/>
  <c r="E13" i="7"/>
  <c r="E19" i="7" s="1"/>
  <c r="D13" i="7"/>
  <c r="D19" i="7"/>
  <c r="D25" i="7" s="1"/>
  <c r="C13" i="7"/>
  <c r="C19" i="7" s="1"/>
  <c r="I12" i="7"/>
  <c r="I10" i="7"/>
  <c r="I9" i="7"/>
  <c r="F14" i="3"/>
  <c r="H14" i="3"/>
  <c r="J14" i="3"/>
  <c r="L14" i="3"/>
  <c r="I13" i="6"/>
  <c r="F13" i="4"/>
  <c r="H13" i="4"/>
  <c r="J13" i="4"/>
  <c r="M13" i="6"/>
  <c r="K13" i="6"/>
  <c r="G13" i="6"/>
  <c r="J70" i="1"/>
  <c r="L70" i="1"/>
  <c r="N70" i="1"/>
  <c r="J64" i="1"/>
  <c r="N64" i="1"/>
  <c r="J30" i="1"/>
  <c r="N30" i="1"/>
  <c r="L30" i="1"/>
  <c r="I13" i="7" l="1"/>
  <c r="K24" i="9"/>
  <c r="G24" i="9"/>
  <c r="N71" i="1"/>
  <c r="L31" i="1"/>
  <c r="G25" i="7"/>
  <c r="G28" i="7"/>
  <c r="N116" i="1"/>
  <c r="N131" i="1" s="1"/>
  <c r="K22" i="6"/>
  <c r="L71" i="1"/>
  <c r="N31" i="1"/>
  <c r="H71" i="1"/>
  <c r="H31" i="1"/>
  <c r="J71" i="1"/>
  <c r="J116" i="1" s="1"/>
  <c r="J31" i="1"/>
  <c r="F28" i="7"/>
  <c r="F25" i="7"/>
  <c r="I24" i="9"/>
  <c r="I27" i="9"/>
  <c r="M24" i="9"/>
  <c r="M27" i="9"/>
  <c r="I22" i="6"/>
  <c r="M22" i="6"/>
  <c r="G22" i="6"/>
  <c r="E28" i="7"/>
  <c r="E25" i="7"/>
  <c r="C28" i="7"/>
  <c r="C25" i="7"/>
  <c r="D28" i="7"/>
  <c r="K24" i="6" l="1"/>
  <c r="K29" i="6" s="1"/>
  <c r="J9" i="5"/>
  <c r="J24" i="5" s="1"/>
  <c r="J37" i="5" s="1"/>
  <c r="J40" i="5" s="1"/>
  <c r="J73" i="5" s="1"/>
  <c r="J75" i="5" s="1"/>
  <c r="J131" i="1"/>
  <c r="M24" i="6"/>
  <c r="L9" i="5"/>
  <c r="L24" i="5" s="1"/>
  <c r="L37" i="5" s="1"/>
  <c r="L40" i="5" s="1"/>
  <c r="L73" i="5" s="1"/>
  <c r="L75" i="5" s="1"/>
  <c r="I24" i="6"/>
  <c r="H17" i="7" s="1"/>
  <c r="I17" i="7" s="1"/>
  <c r="I19" i="7" s="1"/>
  <c r="H9" i="5"/>
  <c r="H24" i="5" s="1"/>
  <c r="H37" i="5" s="1"/>
  <c r="H40" i="5" s="1"/>
  <c r="H73" i="5" s="1"/>
  <c r="H75" i="5" s="1"/>
  <c r="G24" i="6"/>
  <c r="G26" i="6" s="1"/>
  <c r="F9" i="5"/>
  <c r="F24" i="5" s="1"/>
  <c r="F37" i="5" s="1"/>
  <c r="Q116" i="1"/>
  <c r="M26" i="6"/>
  <c r="L17" i="4" s="1"/>
  <c r="N17" i="4" s="1"/>
  <c r="N18" i="4" s="1"/>
  <c r="M29" i="6"/>
  <c r="I26" i="6"/>
  <c r="N18" i="3" s="1"/>
  <c r="R18" i="3" s="1"/>
  <c r="R19" i="3" s="1"/>
  <c r="I29" i="6"/>
  <c r="S116" i="1"/>
  <c r="Q117" i="1"/>
  <c r="N19" i="3"/>
  <c r="H23" i="7"/>
  <c r="I23" i="7" s="1"/>
  <c r="K26" i="6"/>
  <c r="G29" i="6" l="1"/>
  <c r="L18" i="4"/>
  <c r="J77" i="5"/>
  <c r="S75" i="5"/>
  <c r="F40" i="5"/>
  <c r="F73" i="5" s="1"/>
  <c r="F75" i="5" s="1"/>
  <c r="F77" i="5" s="1"/>
  <c r="H19" i="7"/>
  <c r="H28" i="7" s="1"/>
  <c r="L13" i="4"/>
  <c r="N12" i="4"/>
  <c r="N13" i="4" s="1"/>
  <c r="R13" i="3"/>
  <c r="R14" i="3" s="1"/>
  <c r="N14" i="3"/>
  <c r="K19" i="7"/>
  <c r="I28" i="7"/>
  <c r="I25" i="7"/>
  <c r="Q75" i="5" l="1"/>
  <c r="L112" i="1"/>
  <c r="L115" i="1" s="1"/>
  <c r="H112" i="1"/>
  <c r="H115" i="1" s="1"/>
  <c r="H25" i="7"/>
  <c r="L116" i="1" l="1"/>
  <c r="L131" i="1" s="1"/>
  <c r="O13" i="4"/>
  <c r="H116" i="1"/>
  <c r="J25" i="7"/>
  <c r="S14" i="3"/>
  <c r="P116" i="1" l="1"/>
  <c r="S117" i="1" s="1"/>
  <c r="H131" i="1"/>
  <c r="P117" i="1"/>
  <c r="R116" i="1"/>
</calcChain>
</file>

<file path=xl/sharedStrings.xml><?xml version="1.0" encoding="utf-8"?>
<sst xmlns="http://schemas.openxmlformats.org/spreadsheetml/2006/main" count="349" uniqueCount="212">
  <si>
    <t>(หน่วย : บาท)</t>
  </si>
  <si>
    <t>หมายเหตุ</t>
  </si>
  <si>
    <t>เงินลงทุนในบริษัทย่อย</t>
  </si>
  <si>
    <t>หมายเหตุประกอบงบการเงินเป็นส่วนหนึ่งของงบการเงินนี้</t>
  </si>
  <si>
    <t>จัดสรรแล้ว</t>
  </si>
  <si>
    <t>ยังไม่ได้จัดสรร</t>
  </si>
  <si>
    <t>งบแสดงการเปลี่ยนแปลงส่วนของผู้ถือหุ้นรวม</t>
  </si>
  <si>
    <t>ส่วนเกินมูลค่าหุ้น</t>
  </si>
  <si>
    <t>รวม</t>
  </si>
  <si>
    <t>ตามกฎหมาย</t>
  </si>
  <si>
    <t>ทุนเรือนหุ้นที่ออก</t>
  </si>
  <si>
    <t>และชำระแล้ว</t>
  </si>
  <si>
    <t>กำไร (ขาดทุน) สะสม</t>
  </si>
  <si>
    <t>หุ้นสามัญที่ออกจากการใช้ใบสำคัญแสดงสิทธิ</t>
  </si>
  <si>
    <t>บริษัท ไดเมท (สยาม) จำกัด (มหาชน) และบริษัทย่อย</t>
  </si>
  <si>
    <t>เงินกู้ยืมระยะสั้นจากสถาบันการเงิน</t>
  </si>
  <si>
    <t>ส่วนเกินจากการ</t>
  </si>
  <si>
    <t>เปลี่ยนแปลงสัดส่วน</t>
  </si>
  <si>
    <t>ขาดทุนจากการประมาณการตามหลักคณิตศาสตร์ประกันภัย</t>
  </si>
  <si>
    <t>ส่วนต่ำกว่ามูลค่าหุ้น</t>
  </si>
  <si>
    <t>ยอดคงเหลือ ณ วันที่ 1 มกราคม 2563</t>
  </si>
  <si>
    <t>12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</si>
  <si>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</si>
  <si>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</si>
  <si>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การแก้ไขข้อผิดพลาด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</si>
  <si>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</si>
  <si>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</si>
  <si>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 xml:space="preserve">    การนำมาตรฐานการรายงานทางการเงินใหม่มาถือปฏิบัติ</t>
  </si>
  <si>
    <t>ยอดคงเหลือ ณ วันที่ 31 ธันวาคม 2563</t>
  </si>
  <si>
    <t>การเปลี่ยนแปลงในส่วนของผู้ถือหุ้นสำหรับปี</t>
  </si>
  <si>
    <t>ขาดทุนสำหรับปี</t>
  </si>
  <si>
    <t>เพิ่มทุนระหว่างปี</t>
  </si>
  <si>
    <t>STATEMENTS OF FINANCIAL POSITION</t>
  </si>
  <si>
    <t>STATEMENTS OF FINANCIAL POSITION (CONT.)</t>
  </si>
  <si>
    <t>STATEMENTS OF COMPREHENSIVE INCOME</t>
  </si>
  <si>
    <t>STATEMENTS OF CASH FLOWS</t>
  </si>
  <si>
    <t>CONSOLIDATED STATEMENTS OF CHANGES IN  EQUITY</t>
  </si>
  <si>
    <t>SEPARATE STATEMENTS OF CHANGES IN EQUITY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</si>
  <si>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</si>
  <si>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</si>
  <si>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</si>
  <si>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</si>
  <si>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</si>
  <si>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</si>
  <si>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</si>
  <si>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</si>
  <si>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</si>
  <si>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Current portion of receivables of finance lease</t>
  </si>
  <si>
    <t>Contract assets - third parties</t>
  </si>
  <si>
    <t>Inventories</t>
  </si>
  <si>
    <t xml:space="preserve"> Total current assets</t>
  </si>
  <si>
    <t>Non-current assets</t>
  </si>
  <si>
    <t>Deposits at banks pledged as collateral</t>
  </si>
  <si>
    <t>Receivables of finance lease</t>
  </si>
  <si>
    <t>Investment in subsidiaries</t>
  </si>
  <si>
    <t>Property, plants and equipment</t>
  </si>
  <si>
    <t>Intangible assets</t>
  </si>
  <si>
    <t>Other non-current assets</t>
  </si>
  <si>
    <t xml:space="preserve">     Total assets</t>
  </si>
  <si>
    <t>Current liabilities</t>
  </si>
  <si>
    <t xml:space="preserve">LIABILITIES AND EQUITY </t>
  </si>
  <si>
    <t>Trade and other current payable - related parties</t>
  </si>
  <si>
    <t>Trade and other current payable - third parties</t>
  </si>
  <si>
    <t>Contract liabilities - third parties</t>
  </si>
  <si>
    <t>Short-term loan from related parties</t>
  </si>
  <si>
    <t>Short-term loan from third parties</t>
  </si>
  <si>
    <t>Provision for employee termination</t>
  </si>
  <si>
    <t>Accrued income tax payable</t>
  </si>
  <si>
    <t xml:space="preserve">Current portion of lease liabilities </t>
  </si>
  <si>
    <t xml:space="preserve">Total current liabilities </t>
  </si>
  <si>
    <t xml:space="preserve">Lease liabilities </t>
  </si>
  <si>
    <t>Employee benefit obligation</t>
  </si>
  <si>
    <t>Deferred tax liabilities</t>
  </si>
  <si>
    <t>Total non-current  liabilities</t>
  </si>
  <si>
    <t xml:space="preserve">     Total liabilities</t>
  </si>
  <si>
    <t>Revenues</t>
  </si>
  <si>
    <t>Revenue from sales and services</t>
  </si>
  <si>
    <t>Other income</t>
  </si>
  <si>
    <t>Total revenues</t>
  </si>
  <si>
    <t>Expenses</t>
  </si>
  <si>
    <t>Cost of goods sales</t>
  </si>
  <si>
    <t>Cost of distribution</t>
  </si>
  <si>
    <t>Administrative expenses</t>
  </si>
  <si>
    <t>Finance cost</t>
  </si>
  <si>
    <t>Total expenses</t>
  </si>
  <si>
    <t>Income tax income (expense)</t>
  </si>
  <si>
    <t>Basic earnings (loss)  per share</t>
  </si>
  <si>
    <t>Issued and paid-up</t>
  </si>
  <si>
    <t xml:space="preserve">Premium on </t>
  </si>
  <si>
    <t xml:space="preserve">Discount on </t>
  </si>
  <si>
    <t>share capital</t>
  </si>
  <si>
    <t>ordinary share</t>
  </si>
  <si>
    <t>Surplus from</t>
  </si>
  <si>
    <t>change in proportion</t>
  </si>
  <si>
    <t xml:space="preserve">of investment in </t>
  </si>
  <si>
    <t>subsidiary company</t>
  </si>
  <si>
    <t>Retained (deficits) earnings</t>
  </si>
  <si>
    <t>Appropriated</t>
  </si>
  <si>
    <t>legal reserve</t>
  </si>
  <si>
    <t>Unappropriated</t>
  </si>
  <si>
    <t>Total</t>
  </si>
  <si>
    <t>Balance as at Janury 1, 2022</t>
  </si>
  <si>
    <t>Balance as at Janury 1, 2021</t>
  </si>
  <si>
    <t>"UNAUDITED"</t>
  </si>
  <si>
    <t>"REVIEWED"</t>
  </si>
  <si>
    <t>Cash flow from operations Activities</t>
  </si>
  <si>
    <t>Loss on decline in value of  inventories (reversal)</t>
  </si>
  <si>
    <t>Depreciation and amortization</t>
  </si>
  <si>
    <t>Loss from impairment on assets</t>
  </si>
  <si>
    <t xml:space="preserve">Adjustments to reconcile loss before income tax income </t>
  </si>
  <si>
    <t>Provisions for employee benefits</t>
  </si>
  <si>
    <t>Interest income</t>
  </si>
  <si>
    <t>and liabilities</t>
  </si>
  <si>
    <t>Operating assets (increase)/decrease</t>
  </si>
  <si>
    <t>Trade and other receivables - related parties</t>
  </si>
  <si>
    <t>Trade and other receivables - third parties</t>
  </si>
  <si>
    <t>STATEMENTS OF CASH FLOWS  (CONT.)</t>
  </si>
  <si>
    <t>Trade and other current payables - related parties</t>
  </si>
  <si>
    <t>Trade and other current payables - third parties</t>
  </si>
  <si>
    <t>Cash received from interest</t>
  </si>
  <si>
    <t>Net cash used in operating activities</t>
  </si>
  <si>
    <t>Cash flow from investing activities</t>
  </si>
  <si>
    <t>Net cash  provided by (used in)  investing activities</t>
  </si>
  <si>
    <t>Cash flow from financing activities</t>
  </si>
  <si>
    <t>Net cash provided (used in) by financing activities</t>
  </si>
  <si>
    <t>Cash and cash equivalent at the beginning of the period</t>
  </si>
  <si>
    <t>Cash and cash equivalent at the ended of the period</t>
  </si>
  <si>
    <t>DIMET (SIAM) PUBLIC COMPANY LIMITED AND ITS SUBSIDIARIES</t>
  </si>
  <si>
    <t>Equity</t>
  </si>
  <si>
    <t>Share capital</t>
  </si>
  <si>
    <t xml:space="preserve">  4,031,285,349 ordinary shares, at par value of Baht 0.50</t>
  </si>
  <si>
    <t>Premium on ordinary shares</t>
  </si>
  <si>
    <t>Discount on ordinary shares</t>
  </si>
  <si>
    <t>Surplus from change in proportion of investment</t>
  </si>
  <si>
    <t>Statutory reserve</t>
  </si>
  <si>
    <t xml:space="preserve">Deficits earnings </t>
  </si>
  <si>
    <t>Other components of equity</t>
  </si>
  <si>
    <t>Appraisal surplus on  revaluation of land</t>
  </si>
  <si>
    <t xml:space="preserve">   Total shareholders' equity</t>
  </si>
  <si>
    <t xml:space="preserve">          Total liabilities and shareholder's equity</t>
  </si>
  <si>
    <t>Retained (Deficits) earnings</t>
  </si>
  <si>
    <t>Cash receives (paid) from operation</t>
  </si>
  <si>
    <t>Cash paid interest</t>
  </si>
  <si>
    <t>Comprehensive income (loss) for the period</t>
  </si>
  <si>
    <t xml:space="preserve">Other components </t>
  </si>
  <si>
    <t>of equity</t>
  </si>
  <si>
    <t>Surplus on</t>
  </si>
  <si>
    <t xml:space="preserve"> revaluation of land</t>
  </si>
  <si>
    <t>Comprehensive income for the period</t>
  </si>
  <si>
    <t>As at</t>
  </si>
  <si>
    <t>December 31, 2021</t>
  </si>
  <si>
    <t xml:space="preserve">As at </t>
  </si>
  <si>
    <t>( Unit : Baht )</t>
  </si>
  <si>
    <t>Earnings (loss) per share (Baht per share)</t>
  </si>
  <si>
    <t>Comprehensive loss for the period</t>
  </si>
  <si>
    <t>Number of weighted average ordinary shares (Unit per shares)</t>
  </si>
  <si>
    <t>Financial cost</t>
  </si>
  <si>
    <t xml:space="preserve">Loss from operating activities before changes in operating assets  </t>
  </si>
  <si>
    <t>Operating liabilities (increase)/decrease</t>
  </si>
  <si>
    <t>Changes in shareholders' equity  :</t>
  </si>
  <si>
    <t>Gain (loss) before income tax income (expenses)</t>
  </si>
  <si>
    <t>Gain (loss) for the period</t>
  </si>
  <si>
    <t>Gain (loss) before income tax income (expense)</t>
  </si>
  <si>
    <t xml:space="preserve">Net increase (decrease) in cash and cash equivalent </t>
  </si>
  <si>
    <t>FOR THE SIX-MONTH PERIOD ENDED JUNE 30, 2022</t>
  </si>
  <si>
    <t>June 30, 2022</t>
  </si>
  <si>
    <t>AS AT JUNE 30, 2022</t>
  </si>
  <si>
    <t>Balance as at June 30, 2021</t>
  </si>
  <si>
    <t>Gain or loss on disposal of assets and liabilities to be</t>
  </si>
  <si>
    <t>sold classified as held for sale</t>
  </si>
  <si>
    <t>FOR THE THREE-MONTH PERIOD ENDED JUNE 30, 2022</t>
  </si>
  <si>
    <t>Cash pay income tax</t>
  </si>
  <si>
    <t>Cash received from sale of investment in subsidiary</t>
  </si>
  <si>
    <t>Cash received from asset transfers and disposal of investments</t>
  </si>
  <si>
    <t>Cash paid long-term loans from banks</t>
  </si>
  <si>
    <t>Cash paid for liabilities under lease agreements</t>
  </si>
  <si>
    <t>Gain on termination of lease</t>
  </si>
  <si>
    <t xml:space="preserve">Gain from disposal of assets and liabilities group classified </t>
  </si>
  <si>
    <t xml:space="preserve">    as held for sale</t>
  </si>
  <si>
    <t>Cash received from disposal of plant and equipment</t>
  </si>
  <si>
    <t>Cash paid for purchase of intangible assets</t>
  </si>
  <si>
    <t>Cash paid for loans from related parties</t>
  </si>
  <si>
    <t>Other comprehensive income (loss) for the period</t>
  </si>
  <si>
    <t>Loss on impairment of assets</t>
  </si>
  <si>
    <t>Loss on impairment of investments</t>
  </si>
  <si>
    <t>Capital increase during the period</t>
  </si>
  <si>
    <t>Balance as at June 30, 2022</t>
  </si>
  <si>
    <t>Loss from measure in fair value</t>
  </si>
  <si>
    <t>Cash paid for purchase of financial assets</t>
  </si>
  <si>
    <t>Trade and other current receivable</t>
  </si>
  <si>
    <t>Current tax assets</t>
  </si>
  <si>
    <t>Other current liabilities</t>
  </si>
  <si>
    <t>Cash paid for purchase of plant and equipment</t>
  </si>
  <si>
    <t>Cash received from increment of capital</t>
  </si>
  <si>
    <t>Allowance for credit losses (reversal)</t>
  </si>
  <si>
    <t xml:space="preserve">  Authorized share capital</t>
  </si>
  <si>
    <t xml:space="preserve">  Issued and paid up share capital</t>
  </si>
  <si>
    <t xml:space="preserve">  2,015,123,566 ordinary shares, at par value of Baht 0.50</t>
  </si>
  <si>
    <t xml:space="preserve">  1,865,123,566 ordinary shares, at par value of Baht 0.50</t>
  </si>
  <si>
    <t xml:space="preserve">  2,876,280,826 ordinary shares, at par value of Baht 0.50</t>
  </si>
  <si>
    <t>Total non - current assets</t>
  </si>
  <si>
    <t>Other non - current assets</t>
  </si>
  <si>
    <t>Right - of - use assets</t>
  </si>
  <si>
    <t>Other non - current liabilities</t>
  </si>
  <si>
    <t>Other non-current liabilities</t>
  </si>
  <si>
    <t xml:space="preserve">                             - </t>
  </si>
  <si>
    <t>Short - term loans to related parties</t>
  </si>
  <si>
    <t>Short - term loans to third parties</t>
  </si>
  <si>
    <t>Other non - current financial assets</t>
  </si>
  <si>
    <t>Non - current liabilities</t>
  </si>
  <si>
    <t xml:space="preserve">   in subsidiary </t>
  </si>
  <si>
    <t>(Gain) loss on disposal and written - 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</si>
</sst>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_(&quot;฿&quot;* #,##0_);_(&quot;฿&quot;* \(#,##0\);_(&quot;฿&quot;* &quot;-&quot;_);_(@_)"/>
    <numFmt numFmtId="191" formatCode="#,##0;\(#,##0\)"/>
    <numFmt numFmtId="192" formatCode="_(* #,##0.0000_);_(* \(#,##0.0000\);_(* &quot;-&quot;??_);_(@_)"/>
    <numFmt numFmtId="193" formatCode="[$-1070000]d/mm/yyyy;@"/>
    <numFmt numFmtId="194" formatCode="[$-D00041E]0"/>
    <numFmt numFmtId="195" formatCode="[$-101041E]d\ mmm\ yy;@"/>
  </numFmts>
  <fonts count="49" x14ac:knownFonts="1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name val="Calibri"/>
      <family val="2"/>
    </font>
    <font>
      <sz val="12"/>
      <name val="Times New Roman"/>
      <family val="1"/>
    </font>
    <font>
      <sz val="10"/>
      <color theme="1"/>
      <name val="Arial"/>
      <family val="2"/>
      <charset val="222"/>
    </font>
    <font>
      <sz val="11"/>
      <color theme="1"/>
      <name val="Tahoma"/>
      <family val="2"/>
      <scheme val="minor"/>
    </font>
    <font>
      <sz val="14"/>
      <color rgb="FF000000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sz val="16"/>
      <name val="AngsanaUPC"/>
      <family val="1"/>
    </font>
    <font>
      <b/>
      <sz val="16"/>
      <name val="AngsanaUPC"/>
      <family val="1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sz val="16"/>
      <name val="Browallia New"/>
      <family val="2"/>
    </font>
    <font>
      <b/>
      <sz val="16"/>
      <name val="AngsanaUPC"/>
      <family val="1"/>
      <charset val="222"/>
    </font>
    <font>
      <b/>
      <sz val="16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0">
    <xf numFmtId="0" fontId="0" fillId="0" borderId="0"/>
    <xf numFmtId="18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5" fillId="0" borderId="0"/>
    <xf numFmtId="0" fontId="5" fillId="0" borderId="0"/>
    <xf numFmtId="0" fontId="5" fillId="0" borderId="0"/>
    <xf numFmtId="9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0" fillId="3" borderId="0" applyNumberFormat="0" applyBorder="0" applyAlignment="0" applyProtection="0"/>
    <xf numFmtId="0" fontId="23" fillId="6" borderId="10" applyNumberFormat="0" applyAlignment="0" applyProtection="0"/>
    <xf numFmtId="0" fontId="25" fillId="7" borderId="13" applyNumberForma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5" borderId="10" applyNumberFormat="0" applyAlignment="0" applyProtection="0"/>
    <xf numFmtId="0" fontId="24" fillId="0" borderId="12" applyNumberFormat="0" applyFill="0" applyAlignment="0" applyProtection="0"/>
    <xf numFmtId="0" fontId="36" fillId="4" borderId="0" applyNumberFormat="0" applyBorder="0" applyAlignment="0" applyProtection="0"/>
    <xf numFmtId="195" fontId="1" fillId="0" borderId="0"/>
    <xf numFmtId="195" fontId="32" fillId="0" borderId="0"/>
    <xf numFmtId="195" fontId="32" fillId="0" borderId="0"/>
    <xf numFmtId="0" fontId="1" fillId="0" borderId="0"/>
    <xf numFmtId="0" fontId="33" fillId="0" borderId="0"/>
    <xf numFmtId="0" fontId="1" fillId="0" borderId="0"/>
    <xf numFmtId="0" fontId="8" fillId="0" borderId="0"/>
    <xf numFmtId="0" fontId="30" fillId="0" borderId="0"/>
    <xf numFmtId="0" fontId="33" fillId="0" borderId="0"/>
    <xf numFmtId="194" fontId="8" fillId="0" borderId="0"/>
    <xf numFmtId="193" fontId="12" fillId="0" borderId="0"/>
    <xf numFmtId="0" fontId="8" fillId="0" borderId="0"/>
    <xf numFmtId="0" fontId="33" fillId="0" borderId="0"/>
    <xf numFmtId="195" fontId="1" fillId="0" borderId="0"/>
    <xf numFmtId="0" fontId="1" fillId="0" borderId="0"/>
    <xf numFmtId="0" fontId="1" fillId="0" borderId="0"/>
    <xf numFmtId="194" fontId="1" fillId="0" borderId="0"/>
    <xf numFmtId="0" fontId="3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2" fillId="0" borderId="0"/>
    <xf numFmtId="0" fontId="33" fillId="0" borderId="0"/>
    <xf numFmtId="0" fontId="33" fillId="0" borderId="0"/>
    <xf numFmtId="0" fontId="1" fillId="0" borderId="0"/>
    <xf numFmtId="0" fontId="34" fillId="0" borderId="0"/>
    <xf numFmtId="0" fontId="8" fillId="0" borderId="0"/>
    <xf numFmtId="0" fontId="37" fillId="0" borderId="0"/>
    <xf numFmtId="0" fontId="1" fillId="0" borderId="0"/>
    <xf numFmtId="0" fontId="33" fillId="0" borderId="0"/>
    <xf numFmtId="0" fontId="8" fillId="0" borderId="0"/>
    <xf numFmtId="0" fontId="33" fillId="0" borderId="0"/>
    <xf numFmtId="0" fontId="1" fillId="8" borderId="14" applyNumberFormat="0" applyFont="0" applyAlignment="0" applyProtection="0"/>
    <xf numFmtId="0" fontId="22" fillId="6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</cellStyleXfs>
  <cellXfs count="16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87" fontId="3" fillId="0" borderId="0" xfId="1" applyFont="1" applyFill="1"/>
    <xf numFmtId="187" fontId="3" fillId="0" borderId="0" xfId="1" applyFont="1" applyFill="1" applyBorder="1"/>
    <xf numFmtId="187" fontId="3" fillId="0" borderId="0" xfId="0" applyNumberFormat="1" applyFont="1"/>
    <xf numFmtId="187" fontId="3" fillId="0" borderId="0" xfId="1" applyFont="1" applyFill="1" applyBorder="1" applyAlignment="1"/>
    <xf numFmtId="189" fontId="3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88" fontId="0" fillId="0" borderId="1" xfId="0" applyNumberFormat="1" applyBorder="1"/>
    <xf numFmtId="188" fontId="4" fillId="0" borderId="1" xfId="0" applyNumberFormat="1" applyFont="1" applyBorder="1"/>
    <xf numFmtId="188" fontId="4" fillId="0" borderId="1" xfId="0" applyNumberFormat="1" applyFont="1" applyBorder="1" applyAlignment="1">
      <alignment horizontal="right"/>
    </xf>
    <xf numFmtId="0" fontId="7" fillId="0" borderId="0" xfId="0" applyFont="1"/>
    <xf numFmtId="188" fontId="3" fillId="0" borderId="0" xfId="0" applyNumberFormat="1" applyFont="1"/>
    <xf numFmtId="188" fontId="0" fillId="0" borderId="0" xfId="0" applyNumberFormat="1"/>
    <xf numFmtId="0" fontId="6" fillId="0" borderId="0" xfId="0" applyFont="1"/>
    <xf numFmtId="188" fontId="10" fillId="0" borderId="0" xfId="0" applyNumberFormat="1" applyFont="1"/>
    <xf numFmtId="0" fontId="9" fillId="0" borderId="1" xfId="0" applyFont="1" applyBorder="1" applyAlignment="1">
      <alignment horizontal="center"/>
    </xf>
    <xf numFmtId="188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9" fontId="9" fillId="0" borderId="0" xfId="15" applyFont="1" applyFill="1" applyBorder="1" applyAlignment="1">
      <alignment horizontal="center"/>
    </xf>
    <xf numFmtId="188" fontId="9" fillId="0" borderId="1" xfId="0" applyNumberFormat="1" applyFont="1" applyBorder="1" applyAlignment="1">
      <alignment horizontal="center"/>
    </xf>
    <xf numFmtId="187" fontId="0" fillId="0" borderId="0" xfId="1" applyFont="1" applyFill="1"/>
    <xf numFmtId="189" fontId="3" fillId="0" borderId="0" xfId="1" applyNumberFormat="1" applyFont="1" applyFill="1"/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0" applyNumberFormat="1" applyFont="1"/>
    <xf numFmtId="189" fontId="0" fillId="0" borderId="0" xfId="0" applyNumberFormat="1"/>
    <xf numFmtId="0" fontId="5" fillId="0" borderId="0" xfId="0" applyFont="1"/>
    <xf numFmtId="3" fontId="0" fillId="0" borderId="0" xfId="0" applyNumberFormat="1"/>
    <xf numFmtId="187" fontId="0" fillId="0" borderId="0" xfId="1" applyFont="1" applyFill="1" applyBorder="1"/>
    <xf numFmtId="187" fontId="13" fillId="0" borderId="0" xfId="1" applyFont="1" applyBorder="1" applyAlignment="1">
      <alignment vertical="center"/>
    </xf>
    <xf numFmtId="49" fontId="3" fillId="0" borderId="0" xfId="0" applyNumberFormat="1" applyFont="1" applyAlignment="1">
      <alignment horizontal="right" vertical="center" textRotation="180"/>
    </xf>
    <xf numFmtId="189" fontId="3" fillId="0" borderId="4" xfId="1" applyNumberFormat="1" applyFont="1" applyFill="1" applyBorder="1"/>
    <xf numFmtId="187" fontId="15" fillId="0" borderId="0" xfId="19" applyFont="1" applyFill="1"/>
    <xf numFmtId="0" fontId="39" fillId="0" borderId="0" xfId="0" applyFont="1" applyFill="1"/>
    <xf numFmtId="0" fontId="39" fillId="0" borderId="0" xfId="0" applyFont="1" applyFill="1" applyAlignment="1">
      <alignment horizontal="right"/>
    </xf>
    <xf numFmtId="0" fontId="15" fillId="0" borderId="0" xfId="0" applyFont="1" applyFill="1"/>
    <xf numFmtId="0" fontId="39" fillId="0" borderId="0" xfId="0" applyFont="1" applyFill="1" applyAlignment="1">
      <alignment horizontal="center"/>
    </xf>
    <xf numFmtId="188" fontId="39" fillId="0" borderId="1" xfId="0" applyNumberFormat="1" applyFont="1" applyFill="1" applyBorder="1" applyAlignment="1">
      <alignment horizontal="center"/>
    </xf>
    <xf numFmtId="0" fontId="39" fillId="0" borderId="0" xfId="0" quotePrefix="1" applyFont="1" applyFill="1" applyAlignment="1">
      <alignment horizontal="center"/>
    </xf>
    <xf numFmtId="49" fontId="39" fillId="0" borderId="0" xfId="3" quotePrefix="1" applyNumberFormat="1" applyFont="1" applyFill="1" applyBorder="1" applyAlignment="1">
      <alignment horizontal="center"/>
    </xf>
    <xf numFmtId="187" fontId="39" fillId="0" borderId="0" xfId="0" applyNumberFormat="1" applyFont="1" applyFill="1" applyAlignment="1">
      <alignment horizontal="center"/>
    </xf>
    <xf numFmtId="43" fontId="39" fillId="0" borderId="0" xfId="2" applyFont="1" applyFill="1" applyBorder="1" applyAlignment="1">
      <alignment horizontal="center"/>
    </xf>
    <xf numFmtId="189" fontId="39" fillId="0" borderId="0" xfId="1" applyNumberFormat="1" applyFont="1" applyFill="1" applyAlignment="1">
      <alignment horizontal="center"/>
    </xf>
    <xf numFmtId="189" fontId="39" fillId="0" borderId="0" xfId="1" applyNumberFormat="1" applyFont="1" applyFill="1" applyBorder="1" applyAlignment="1">
      <alignment horizontal="center"/>
    </xf>
    <xf numFmtId="187" fontId="39" fillId="0" borderId="0" xfId="1" applyFont="1" applyFill="1" applyAlignment="1">
      <alignment horizontal="center"/>
    </xf>
    <xf numFmtId="0" fontId="39" fillId="0" borderId="1" xfId="0" applyFont="1" applyFill="1" applyBorder="1" applyAlignment="1">
      <alignment horizontal="center"/>
    </xf>
    <xf numFmtId="43" fontId="39" fillId="0" borderId="1" xfId="2" applyFont="1" applyFill="1" applyBorder="1" applyAlignment="1">
      <alignment horizontal="center"/>
    </xf>
    <xf numFmtId="189" fontId="39" fillId="0" borderId="1" xfId="1" applyNumberFormat="1" applyFont="1" applyFill="1" applyBorder="1" applyAlignment="1">
      <alignment horizontal="center"/>
    </xf>
    <xf numFmtId="187" fontId="39" fillId="0" borderId="1" xfId="1" applyFont="1" applyFill="1" applyBorder="1" applyAlignment="1">
      <alignment horizontal="center"/>
    </xf>
    <xf numFmtId="4" fontId="15" fillId="0" borderId="0" xfId="0" applyNumberFormat="1" applyFont="1" applyFill="1" applyAlignment="1">
      <alignment vertical="top" wrapText="1"/>
    </xf>
    <xf numFmtId="187" fontId="15" fillId="0" borderId="0" xfId="1" applyFont="1" applyFill="1" applyAlignment="1">
      <alignment vertical="top" wrapText="1"/>
    </xf>
    <xf numFmtId="0" fontId="15" fillId="0" borderId="0" xfId="0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189" fontId="15" fillId="0" borderId="0" xfId="1" applyNumberFormat="1" applyFont="1" applyFill="1" applyBorder="1" applyAlignment="1">
      <alignment horizontal="center"/>
    </xf>
    <xf numFmtId="187" fontId="15" fillId="0" borderId="0" xfId="1" applyFont="1" applyFill="1" applyAlignment="1">
      <alignment horizontal="center"/>
    </xf>
    <xf numFmtId="189" fontId="39" fillId="0" borderId="0" xfId="0" applyNumberFormat="1" applyFont="1" applyFill="1"/>
    <xf numFmtId="0" fontId="15" fillId="0" borderId="0" xfId="0" quotePrefix="1" applyFont="1" applyFill="1"/>
    <xf numFmtId="187" fontId="15" fillId="0" borderId="0" xfId="1" applyFont="1" applyFill="1"/>
    <xf numFmtId="189" fontId="15" fillId="0" borderId="1" xfId="1" applyNumberFormat="1" applyFont="1" applyFill="1" applyBorder="1" applyAlignment="1">
      <alignment horizontal="center"/>
    </xf>
    <xf numFmtId="189" fontId="15" fillId="0" borderId="0" xfId="0" applyNumberFormat="1" applyFont="1" applyFill="1"/>
    <xf numFmtId="187" fontId="15" fillId="0" borderId="0" xfId="1" applyFont="1" applyFill="1" applyBorder="1" applyAlignment="1">
      <alignment horizontal="center"/>
    </xf>
    <xf numFmtId="188" fontId="15" fillId="0" borderId="0" xfId="1" applyNumberFormat="1" applyFont="1" applyFill="1" applyBorder="1"/>
    <xf numFmtId="189" fontId="15" fillId="0" borderId="0" xfId="1" applyNumberFormat="1" applyFont="1" applyFill="1" applyBorder="1"/>
    <xf numFmtId="189" fontId="15" fillId="0" borderId="2" xfId="1" applyNumberFormat="1" applyFont="1" applyFill="1" applyBorder="1" applyAlignment="1">
      <alignment horizontal="center"/>
    </xf>
    <xf numFmtId="187" fontId="15" fillId="0" borderId="0" xfId="1" applyFont="1" applyFill="1" applyBorder="1" applyAlignment="1"/>
    <xf numFmtId="189" fontId="15" fillId="0" borderId="0" xfId="1" applyNumberFormat="1" applyFont="1" applyFill="1" applyBorder="1" applyAlignment="1"/>
    <xf numFmtId="0" fontId="15" fillId="0" borderId="0" xfId="17" applyFont="1" applyFill="1"/>
    <xf numFmtId="189" fontId="15" fillId="0" borderId="0" xfId="1" applyNumberFormat="1" applyFont="1" applyFill="1" applyAlignment="1"/>
    <xf numFmtId="187" fontId="15" fillId="0" borderId="0" xfId="1" applyFont="1" applyFill="1" applyAlignment="1"/>
    <xf numFmtId="0" fontId="39" fillId="0" borderId="0" xfId="0" applyFont="1" applyFill="1" applyAlignment="1">
      <alignment horizontal="left"/>
    </xf>
    <xf numFmtId="0" fontId="40" fillId="0" borderId="0" xfId="0" applyFont="1" applyFill="1"/>
    <xf numFmtId="187" fontId="39" fillId="0" borderId="0" xfId="1" applyFont="1" applyFill="1" applyBorder="1" applyAlignment="1">
      <alignment horizontal="center"/>
    </xf>
    <xf numFmtId="4" fontId="15" fillId="0" borderId="0" xfId="0" applyNumberFormat="1" applyFont="1" applyFill="1"/>
    <xf numFmtId="188" fontId="15" fillId="0" borderId="0" xfId="0" applyNumberFormat="1" applyFont="1" applyFill="1"/>
    <xf numFmtId="0" fontId="15" fillId="0" borderId="0" xfId="0" applyFont="1" applyFill="1" applyAlignment="1">
      <alignment horizontal="left"/>
    </xf>
    <xf numFmtId="187" fontId="15" fillId="0" borderId="0" xfId="1" applyFont="1" applyFill="1" applyBorder="1"/>
    <xf numFmtId="0" fontId="39" fillId="0" borderId="0" xfId="0" quotePrefix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188" fontId="39" fillId="0" borderId="0" xfId="0" applyNumberFormat="1" applyFont="1" applyFill="1" applyAlignment="1">
      <alignment horizontal="center"/>
    </xf>
    <xf numFmtId="191" fontId="15" fillId="0" borderId="0" xfId="1" applyNumberFormat="1" applyFont="1" applyFill="1" applyBorder="1"/>
    <xf numFmtId="43" fontId="15" fillId="0" borderId="0" xfId="0" applyNumberFormat="1" applyFont="1" applyFill="1"/>
    <xf numFmtId="189" fontId="15" fillId="0" borderId="0" xfId="1" applyNumberFormat="1" applyFont="1" applyFill="1"/>
    <xf numFmtId="0" fontId="39" fillId="0" borderId="0" xfId="8" applyFont="1" applyFill="1"/>
    <xf numFmtId="189" fontId="15" fillId="0" borderId="3" xfId="1" applyNumberFormat="1" applyFont="1" applyFill="1" applyBorder="1"/>
    <xf numFmtId="189" fontId="15" fillId="0" borderId="2" xfId="1" applyNumberFormat="1" applyFont="1" applyFill="1" applyBorder="1"/>
    <xf numFmtId="187" fontId="15" fillId="0" borderId="0" xfId="0" applyNumberFormat="1" applyFont="1" applyFill="1" applyAlignment="1">
      <alignment horizontal="center"/>
    </xf>
    <xf numFmtId="189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Continuous"/>
    </xf>
    <xf numFmtId="187" fontId="39" fillId="0" borderId="0" xfId="1" applyFont="1" applyFill="1" applyBorder="1" applyAlignment="1"/>
    <xf numFmtId="188" fontId="39" fillId="0" borderId="0" xfId="0" applyNumberFormat="1" applyFont="1" applyFill="1"/>
    <xf numFmtId="0" fontId="39" fillId="0" borderId="1" xfId="0" quotePrefix="1" applyFont="1" applyFill="1" applyBorder="1" applyAlignment="1">
      <alignment horizontal="center"/>
    </xf>
    <xf numFmtId="39" fontId="39" fillId="0" borderId="0" xfId="0" applyNumberFormat="1" applyFont="1" applyFill="1"/>
    <xf numFmtId="0" fontId="41" fillId="0" borderId="0" xfId="0" applyFont="1" applyFill="1" applyAlignment="1">
      <alignment horizontal="center"/>
    </xf>
    <xf numFmtId="189" fontId="15" fillId="0" borderId="3" xfId="1" applyNumberFormat="1" applyFont="1" applyFill="1" applyBorder="1" applyAlignment="1">
      <alignment horizontal="center"/>
    </xf>
    <xf numFmtId="192" fontId="15" fillId="0" borderId="5" xfId="1" applyNumberFormat="1" applyFont="1" applyFill="1" applyBorder="1"/>
    <xf numFmtId="192" fontId="15" fillId="0" borderId="0" xfId="1" applyNumberFormat="1" applyFont="1" applyFill="1" applyBorder="1"/>
    <xf numFmtId="192" fontId="15" fillId="0" borderId="0" xfId="1" applyNumberFormat="1" applyFont="1" applyFill="1"/>
    <xf numFmtId="189" fontId="15" fillId="0" borderId="6" xfId="1" applyNumberFormat="1" applyFont="1" applyFill="1" applyBorder="1"/>
    <xf numFmtId="189" fontId="15" fillId="0" borderId="5" xfId="1" applyNumberFormat="1" applyFont="1" applyFill="1" applyBorder="1"/>
    <xf numFmtId="192" fontId="15" fillId="0" borderId="0" xfId="0" applyNumberFormat="1" applyFont="1" applyFill="1"/>
    <xf numFmtId="43" fontId="39" fillId="0" borderId="0" xfId="1" applyNumberFormat="1" applyFont="1" applyFill="1" applyAlignment="1">
      <alignment horizontal="right"/>
    </xf>
    <xf numFmtId="0" fontId="39" fillId="0" borderId="0" xfId="0" applyFont="1"/>
    <xf numFmtId="0" fontId="39" fillId="0" borderId="0" xfId="0" applyFont="1" applyAlignment="1">
      <alignment horizontal="right"/>
    </xf>
    <xf numFmtId="0" fontId="15" fillId="0" borderId="0" xfId="0" applyFont="1"/>
    <xf numFmtId="0" fontId="39" fillId="0" borderId="0" xfId="0" applyFont="1" applyAlignment="1">
      <alignment horizontal="centerContinuous"/>
    </xf>
    <xf numFmtId="188" fontId="39" fillId="0" borderId="0" xfId="0" applyNumberFormat="1" applyFont="1"/>
    <xf numFmtId="0" fontId="39" fillId="0" borderId="1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quotePrefix="1" applyFont="1" applyAlignment="1">
      <alignment horizontal="center"/>
    </xf>
    <xf numFmtId="0" fontId="39" fillId="0" borderId="1" xfId="0" quotePrefix="1" applyFont="1" applyBorder="1" applyAlignment="1">
      <alignment horizontal="center"/>
    </xf>
    <xf numFmtId="0" fontId="40" fillId="0" borderId="0" xfId="0" applyFont="1"/>
    <xf numFmtId="0" fontId="15" fillId="0" borderId="0" xfId="0" applyFont="1" applyAlignment="1">
      <alignment horizontal="center"/>
    </xf>
    <xf numFmtId="39" fontId="39" fillId="0" borderId="0" xfId="0" applyNumberFormat="1" applyFont="1"/>
    <xf numFmtId="0" fontId="41" fillId="0" borderId="0" xfId="0" applyFont="1" applyAlignment="1">
      <alignment horizontal="center"/>
    </xf>
    <xf numFmtId="189" fontId="15" fillId="0" borderId="0" xfId="0" applyNumberFormat="1" applyFont="1"/>
    <xf numFmtId="192" fontId="15" fillId="0" borderId="0" xfId="0" applyNumberFormat="1" applyFont="1"/>
    <xf numFmtId="0" fontId="42" fillId="0" borderId="0" xfId="0" applyFont="1" applyFill="1"/>
    <xf numFmtId="188" fontId="42" fillId="0" borderId="0" xfId="0" applyNumberFormat="1" applyFont="1" applyFill="1"/>
    <xf numFmtId="188" fontId="43" fillId="0" borderId="0" xfId="0" applyNumberFormat="1" applyFont="1" applyFill="1" applyAlignment="1">
      <alignment horizontal="center"/>
    </xf>
    <xf numFmtId="188" fontId="44" fillId="0" borderId="0" xfId="0" applyNumberFormat="1" applyFont="1" applyFill="1" applyAlignment="1">
      <alignment horizontal="center"/>
    </xf>
    <xf numFmtId="0" fontId="45" fillId="0" borderId="0" xfId="0" applyFont="1" applyFill="1"/>
    <xf numFmtId="0" fontId="43" fillId="0" borderId="0" xfId="0" applyFont="1" applyFill="1" applyAlignment="1">
      <alignment horizontal="center"/>
    </xf>
    <xf numFmtId="9" fontId="43" fillId="0" borderId="0" xfId="15" applyFont="1" applyFill="1" applyBorder="1" applyAlignment="1">
      <alignment horizontal="center"/>
    </xf>
    <xf numFmtId="188" fontId="43" fillId="0" borderId="1" xfId="0" applyNumberFormat="1" applyFont="1" applyFill="1" applyBorder="1" applyAlignment="1">
      <alignment horizontal="center"/>
    </xf>
    <xf numFmtId="0" fontId="43" fillId="0" borderId="1" xfId="0" applyFont="1" applyFill="1" applyBorder="1" applyAlignment="1">
      <alignment horizontal="center"/>
    </xf>
    <xf numFmtId="188" fontId="44" fillId="0" borderId="1" xfId="0" applyNumberFormat="1" applyFont="1" applyFill="1" applyBorder="1" applyAlignment="1">
      <alignment horizontal="center"/>
    </xf>
    <xf numFmtId="3" fontId="42" fillId="0" borderId="0" xfId="0" applyNumberFormat="1" applyFont="1" applyFill="1"/>
    <xf numFmtId="187" fontId="15" fillId="0" borderId="0" xfId="0" applyNumberFormat="1" applyFont="1" applyFill="1"/>
    <xf numFmtId="189" fontId="42" fillId="0" borderId="0" xfId="0" applyNumberFormat="1" applyFont="1" applyFill="1"/>
    <xf numFmtId="187" fontId="42" fillId="0" borderId="0" xfId="1" applyFont="1" applyFill="1"/>
    <xf numFmtId="187" fontId="42" fillId="0" borderId="0" xfId="1" applyFont="1" applyFill="1" applyBorder="1"/>
    <xf numFmtId="187" fontId="46" fillId="0" borderId="0" xfId="1" applyFont="1" applyFill="1" applyBorder="1" applyAlignment="1">
      <alignment vertical="center"/>
    </xf>
    <xf numFmtId="188" fontId="45" fillId="0" borderId="0" xfId="0" applyNumberFormat="1" applyFont="1" applyFill="1"/>
    <xf numFmtId="0" fontId="47" fillId="0" borderId="0" xfId="0" applyFont="1" applyFill="1" applyAlignment="1">
      <alignment horizontal="center"/>
    </xf>
    <xf numFmtId="9" fontId="39" fillId="0" borderId="0" xfId="18" applyFont="1" applyFill="1" applyBorder="1" applyAlignment="1">
      <alignment horizontal="center"/>
    </xf>
    <xf numFmtId="0" fontId="47" fillId="0" borderId="1" xfId="0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right" textRotation="180"/>
    </xf>
    <xf numFmtId="189" fontId="15" fillId="0" borderId="0" xfId="20" applyNumberFormat="1" applyFont="1" applyFill="1"/>
    <xf numFmtId="191" fontId="15" fillId="0" borderId="0" xfId="16" applyNumberFormat="1" applyFont="1" applyFill="1"/>
    <xf numFmtId="189" fontId="15" fillId="0" borderId="0" xfId="1" applyNumberFormat="1" applyFont="1" applyFill="1" applyBorder="1" applyAlignment="1">
      <alignment horizontal="right"/>
    </xf>
    <xf numFmtId="189" fontId="15" fillId="0" borderId="1" xfId="1" applyNumberFormat="1" applyFont="1" applyFill="1" applyBorder="1"/>
    <xf numFmtId="189" fontId="15" fillId="0" borderId="4" xfId="1" applyNumberFormat="1" applyFont="1" applyFill="1" applyBorder="1"/>
    <xf numFmtId="189" fontId="15" fillId="0" borderId="3" xfId="1" applyNumberFormat="1" applyFont="1" applyFill="1" applyBorder="1" applyAlignment="1">
      <alignment horizontal="right"/>
    </xf>
    <xf numFmtId="187" fontId="15" fillId="0" borderId="0" xfId="1" applyFont="1" applyFill="1" applyBorder="1" applyAlignment="1">
      <alignment horizontal="right"/>
    </xf>
    <xf numFmtId="188" fontId="15" fillId="0" borderId="0" xfId="16" applyNumberFormat="1" applyFont="1" applyFill="1" applyBorder="1" applyAlignment="1">
      <alignment horizontal="right"/>
    </xf>
    <xf numFmtId="189" fontId="15" fillId="0" borderId="4" xfId="1" applyNumberFormat="1" applyFont="1" applyFill="1" applyBorder="1" applyAlignment="1">
      <alignment horizontal="right"/>
    </xf>
    <xf numFmtId="189" fontId="15" fillId="0" borderId="2" xfId="1" applyNumberFormat="1" applyFont="1" applyFill="1" applyBorder="1" applyAlignment="1">
      <alignment horizontal="right"/>
    </xf>
    <xf numFmtId="39" fontId="15" fillId="0" borderId="0" xfId="0" applyNumberFormat="1" applyFont="1" applyFill="1"/>
    <xf numFmtId="187" fontId="48" fillId="0" borderId="0" xfId="0" applyNumberFormat="1" applyFont="1" applyFill="1" applyAlignment="1">
      <alignment horizontal="center"/>
    </xf>
    <xf numFmtId="0" fontId="15" fillId="0" borderId="0" xfId="12" applyFont="1" applyFill="1"/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39" fillId="0" borderId="1" xfId="0" applyFont="1" applyFill="1" applyBorder="1" applyAlignment="1">
      <alignment horizontal="center" vertical="center"/>
    </xf>
    <xf numFmtId="188" fontId="39" fillId="0" borderId="1" xfId="0" applyNumberFormat="1" applyFont="1" applyFill="1" applyBorder="1" applyAlignment="1">
      <alignment horizontal="center"/>
    </xf>
    <xf numFmtId="187" fontId="39" fillId="0" borderId="1" xfId="0" applyNumberFormat="1" applyFont="1" applyFill="1" applyBorder="1" applyAlignment="1">
      <alignment horizontal="center"/>
    </xf>
    <xf numFmtId="187" fontId="39" fillId="0" borderId="1" xfId="1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188" fontId="39" fillId="0" borderId="1" xfId="0" applyNumberFormat="1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43" fillId="0" borderId="1" xfId="0" applyFont="1" applyFill="1" applyBorder="1" applyAlignment="1">
      <alignment horizontal="center"/>
    </xf>
    <xf numFmtId="0" fontId="39" fillId="0" borderId="3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188" fontId="39" fillId="0" borderId="3" xfId="0" applyNumberFormat="1" applyFont="1" applyFill="1" applyBorder="1" applyAlignment="1">
      <alignment horizontal="center"/>
    </xf>
    <xf numFmtId="188" fontId="39" fillId="0" borderId="4" xfId="0" applyNumberFormat="1" applyFont="1" applyFill="1" applyBorder="1" applyAlignment="1">
      <alignment horizontal="center"/>
    </xf>
  </cellXfs>
  <cellStyles count="140">
    <cellStyle name="0,0_x000d__x000a_NA_x000d__x000a_ 2" xfId="27" xr:uid="{00000000-0005-0000-0000-000000000000}"/>
    <cellStyle name="20% - Accent1 2" xfId="28" xr:uid="{00000000-0005-0000-0000-000001000000}"/>
    <cellStyle name="20% - Accent2 2" xfId="29" xr:uid="{00000000-0005-0000-0000-000002000000}"/>
    <cellStyle name="20% - Accent3 2" xfId="30" xr:uid="{00000000-0005-0000-0000-000003000000}"/>
    <cellStyle name="20% - Accent4 2" xfId="31" xr:uid="{00000000-0005-0000-0000-000004000000}"/>
    <cellStyle name="20% - Accent5 2" xfId="32" xr:uid="{00000000-0005-0000-0000-000005000000}"/>
    <cellStyle name="20% - Accent6 2" xfId="33" xr:uid="{00000000-0005-0000-0000-000006000000}"/>
    <cellStyle name="40% - Accent1 2" xfId="34" xr:uid="{00000000-0005-0000-0000-000007000000}"/>
    <cellStyle name="40% - Accent2 2" xfId="35" xr:uid="{00000000-0005-0000-0000-000008000000}"/>
    <cellStyle name="40% - Accent3 2" xfId="36" xr:uid="{00000000-0005-0000-0000-000009000000}"/>
    <cellStyle name="40% - Accent4 2" xfId="37" xr:uid="{00000000-0005-0000-0000-00000A000000}"/>
    <cellStyle name="40% - Accent5 2" xfId="38" xr:uid="{00000000-0005-0000-0000-00000B000000}"/>
    <cellStyle name="40% - Accent6 2" xfId="39" xr:uid="{00000000-0005-0000-0000-00000C000000}"/>
    <cellStyle name="60% - Accent1 2" xfId="40" xr:uid="{00000000-0005-0000-0000-00000D000000}"/>
    <cellStyle name="60% - Accent2 2" xfId="41" xr:uid="{00000000-0005-0000-0000-00000E000000}"/>
    <cellStyle name="60% - Accent3 2" xfId="42" xr:uid="{00000000-0005-0000-0000-00000F000000}"/>
    <cellStyle name="60% - Accent4 2" xfId="43" xr:uid="{00000000-0005-0000-0000-000010000000}"/>
    <cellStyle name="60% - Accent5 2" xfId="44" xr:uid="{00000000-0005-0000-0000-000011000000}"/>
    <cellStyle name="60% - Accent6 2" xfId="45" xr:uid="{00000000-0005-0000-0000-000012000000}"/>
    <cellStyle name="Accent1 2" xfId="46" xr:uid="{00000000-0005-0000-0000-000013000000}"/>
    <cellStyle name="Accent2 2" xfId="47" xr:uid="{00000000-0005-0000-0000-000014000000}"/>
    <cellStyle name="Accent3 2" xfId="48" xr:uid="{00000000-0005-0000-0000-000015000000}"/>
    <cellStyle name="Accent4 2" xfId="49" xr:uid="{00000000-0005-0000-0000-000016000000}"/>
    <cellStyle name="Accent5 2" xfId="50" xr:uid="{00000000-0005-0000-0000-000017000000}"/>
    <cellStyle name="Accent6 2" xfId="51" xr:uid="{00000000-0005-0000-0000-000018000000}"/>
    <cellStyle name="Bad 2" xfId="52" xr:uid="{00000000-0005-0000-0000-000019000000}"/>
    <cellStyle name="Calculation 2" xfId="53" xr:uid="{00000000-0005-0000-0000-00001A000000}"/>
    <cellStyle name="Check Cell 2" xfId="54" xr:uid="{00000000-0005-0000-0000-00001B000000}"/>
    <cellStyle name="Comma" xfId="1" builtinId="3"/>
    <cellStyle name="Comma 103" xfId="55" xr:uid="{00000000-0005-0000-0000-00001D000000}"/>
    <cellStyle name="Comma 110" xfId="56" xr:uid="{00000000-0005-0000-0000-00001E000000}"/>
    <cellStyle name="Comma 111" xfId="57" xr:uid="{00000000-0005-0000-0000-00001F000000}"/>
    <cellStyle name="Comma 14" xfId="58" xr:uid="{00000000-0005-0000-0000-000020000000}"/>
    <cellStyle name="Comma 15 2" xfId="59" xr:uid="{00000000-0005-0000-0000-000021000000}"/>
    <cellStyle name="Comma 2" xfId="19" xr:uid="{00000000-0005-0000-0000-000022000000}"/>
    <cellStyle name="Comma 2 2" xfId="60" xr:uid="{00000000-0005-0000-0000-000023000000}"/>
    <cellStyle name="Comma 2 2 2" xfId="61" xr:uid="{00000000-0005-0000-0000-000024000000}"/>
    <cellStyle name="Comma 2 2 2 2" xfId="62" xr:uid="{00000000-0005-0000-0000-000025000000}"/>
    <cellStyle name="Comma 2 3" xfId="63" xr:uid="{00000000-0005-0000-0000-000026000000}"/>
    <cellStyle name="Comma 2 3 2" xfId="64" xr:uid="{00000000-0005-0000-0000-000027000000}"/>
    <cellStyle name="Comma 2 30 2" xfId="65" xr:uid="{00000000-0005-0000-0000-000028000000}"/>
    <cellStyle name="Comma 2 4" xfId="66" xr:uid="{00000000-0005-0000-0000-000029000000}"/>
    <cellStyle name="Comma 2 5" xfId="67" xr:uid="{00000000-0005-0000-0000-00002A000000}"/>
    <cellStyle name="Comma 3" xfId="2" xr:uid="{00000000-0005-0000-0000-00002B000000}"/>
    <cellStyle name="Comma 3 2" xfId="21" xr:uid="{00000000-0005-0000-0000-00002C000000}"/>
    <cellStyle name="Comma 3 2 2" xfId="69" xr:uid="{00000000-0005-0000-0000-00002D000000}"/>
    <cellStyle name="Comma 3 2 3" xfId="70" xr:uid="{00000000-0005-0000-0000-00002E000000}"/>
    <cellStyle name="Comma 3 3" xfId="71" xr:uid="{00000000-0005-0000-0000-00002F000000}"/>
    <cellStyle name="Comma 3 4" xfId="72" xr:uid="{00000000-0005-0000-0000-000030000000}"/>
    <cellStyle name="Comma 3 5" xfId="68" xr:uid="{00000000-0005-0000-0000-000031000000}"/>
    <cellStyle name="Comma 33" xfId="3" xr:uid="{00000000-0005-0000-0000-000032000000}"/>
    <cellStyle name="Comma 33 2" xfId="22" xr:uid="{00000000-0005-0000-0000-000033000000}"/>
    <cellStyle name="Comma 33 3" xfId="73" xr:uid="{00000000-0005-0000-0000-000034000000}"/>
    <cellStyle name="Comma 38" xfId="74" xr:uid="{00000000-0005-0000-0000-000035000000}"/>
    <cellStyle name="Comma 4" xfId="75" xr:uid="{00000000-0005-0000-0000-000036000000}"/>
    <cellStyle name="Comma 4 19" xfId="76" xr:uid="{00000000-0005-0000-0000-000037000000}"/>
    <cellStyle name="Comma 5" xfId="77" xr:uid="{00000000-0005-0000-0000-000038000000}"/>
    <cellStyle name="Comma 6" xfId="78" xr:uid="{00000000-0005-0000-0000-000039000000}"/>
    <cellStyle name="Comma 63" xfId="4" xr:uid="{00000000-0005-0000-0000-00003A000000}"/>
    <cellStyle name="Comma 63 2" xfId="23" xr:uid="{00000000-0005-0000-0000-00003B000000}"/>
    <cellStyle name="Comma 63 2 2" xfId="80" xr:uid="{00000000-0005-0000-0000-00003C000000}"/>
    <cellStyle name="Comma 63 3" xfId="79" xr:uid="{00000000-0005-0000-0000-00003D000000}"/>
    <cellStyle name="Comma 7" xfId="5" xr:uid="{00000000-0005-0000-0000-00003E000000}"/>
    <cellStyle name="Comma 7 2" xfId="24" xr:uid="{00000000-0005-0000-0000-00003F000000}"/>
    <cellStyle name="Comma 7 2 2" xfId="81" xr:uid="{00000000-0005-0000-0000-000040000000}"/>
    <cellStyle name="Explanatory Text 2" xfId="82" xr:uid="{00000000-0005-0000-0000-000041000000}"/>
    <cellStyle name="Good 2" xfId="83" xr:uid="{00000000-0005-0000-0000-000042000000}"/>
    <cellStyle name="Heading 1 2" xfId="84" xr:uid="{00000000-0005-0000-0000-000043000000}"/>
    <cellStyle name="Heading 2 2" xfId="85" xr:uid="{00000000-0005-0000-0000-000044000000}"/>
    <cellStyle name="Heading 3 2" xfId="86" xr:uid="{00000000-0005-0000-0000-000045000000}"/>
    <cellStyle name="Heading 4 2" xfId="87" xr:uid="{00000000-0005-0000-0000-000046000000}"/>
    <cellStyle name="Hyperlink 2" xfId="88" xr:uid="{00000000-0005-0000-0000-000047000000}"/>
    <cellStyle name="Input 2" xfId="89" xr:uid="{00000000-0005-0000-0000-000048000000}"/>
    <cellStyle name="Linked Cell 2" xfId="90" xr:uid="{00000000-0005-0000-0000-000049000000}"/>
    <cellStyle name="Neutral 2" xfId="91" xr:uid="{00000000-0005-0000-0000-00004A000000}"/>
    <cellStyle name="Normal" xfId="0" builtinId="0"/>
    <cellStyle name="Normal 124" xfId="92" xr:uid="{00000000-0005-0000-0000-00004C000000}"/>
    <cellStyle name="Normal 134" xfId="93" xr:uid="{00000000-0005-0000-0000-00004D000000}"/>
    <cellStyle name="Normal 136" xfId="94" xr:uid="{00000000-0005-0000-0000-00004E000000}"/>
    <cellStyle name="Normal 14" xfId="6" xr:uid="{00000000-0005-0000-0000-00004F000000}"/>
    <cellStyle name="Normal 141" xfId="95" xr:uid="{00000000-0005-0000-0000-000050000000}"/>
    <cellStyle name="Normal 142" xfId="96" xr:uid="{00000000-0005-0000-0000-000051000000}"/>
    <cellStyle name="Normal 15 2 16 3 2" xfId="97" xr:uid="{00000000-0005-0000-0000-000052000000}"/>
    <cellStyle name="Normal 2" xfId="7" xr:uid="{00000000-0005-0000-0000-000053000000}"/>
    <cellStyle name="Normal 2 10" xfId="98" xr:uid="{00000000-0005-0000-0000-000054000000}"/>
    <cellStyle name="Normal 2 2" xfId="99" xr:uid="{00000000-0005-0000-0000-000055000000}"/>
    <cellStyle name="Normal 2 2 2" xfId="100" xr:uid="{00000000-0005-0000-0000-000056000000}"/>
    <cellStyle name="Normal 2 2 3" xfId="101" xr:uid="{00000000-0005-0000-0000-000057000000}"/>
    <cellStyle name="Normal 2 2 4" xfId="102" xr:uid="{00000000-0005-0000-0000-000058000000}"/>
    <cellStyle name="Normal 2 2 45" xfId="103" xr:uid="{00000000-0005-0000-0000-000059000000}"/>
    <cellStyle name="Normal 2 24" xfId="104" xr:uid="{00000000-0005-0000-0000-00005A000000}"/>
    <cellStyle name="Normal 2 27" xfId="105" xr:uid="{00000000-0005-0000-0000-00005B000000}"/>
    <cellStyle name="Normal 2 3" xfId="106" xr:uid="{00000000-0005-0000-0000-00005C000000}"/>
    <cellStyle name="Normal 2 4" xfId="107" xr:uid="{00000000-0005-0000-0000-00005D000000}"/>
    <cellStyle name="Normal 2 4 2" xfId="108" xr:uid="{00000000-0005-0000-0000-00005E000000}"/>
    <cellStyle name="Normal 2 5" xfId="109" xr:uid="{00000000-0005-0000-0000-00005F000000}"/>
    <cellStyle name="Normal 2 6 4" xfId="110" xr:uid="{00000000-0005-0000-0000-000060000000}"/>
    <cellStyle name="Normal 24 2" xfId="111" xr:uid="{00000000-0005-0000-0000-000061000000}"/>
    <cellStyle name="Normal 260" xfId="8" xr:uid="{00000000-0005-0000-0000-000062000000}"/>
    <cellStyle name="Normal 265" xfId="9" xr:uid="{00000000-0005-0000-0000-000063000000}"/>
    <cellStyle name="Normal 29" xfId="112" xr:uid="{00000000-0005-0000-0000-000064000000}"/>
    <cellStyle name="Normal 3" xfId="10" xr:uid="{00000000-0005-0000-0000-000065000000}"/>
    <cellStyle name="Normal 3 2" xfId="113" xr:uid="{00000000-0005-0000-0000-000066000000}"/>
    <cellStyle name="Normal 35 2" xfId="114" xr:uid="{00000000-0005-0000-0000-000067000000}"/>
    <cellStyle name="Normal 36 2" xfId="115" xr:uid="{00000000-0005-0000-0000-000068000000}"/>
    <cellStyle name="Normal 37 2" xfId="116" xr:uid="{00000000-0005-0000-0000-000069000000}"/>
    <cellStyle name="Normal 398" xfId="11" xr:uid="{00000000-0005-0000-0000-00006A000000}"/>
    <cellStyle name="Normal 4" xfId="12" xr:uid="{00000000-0005-0000-0000-00006B000000}"/>
    <cellStyle name="Normal 4 12" xfId="118" xr:uid="{00000000-0005-0000-0000-00006C000000}"/>
    <cellStyle name="Normal 4 13 2" xfId="119" xr:uid="{00000000-0005-0000-0000-00006D000000}"/>
    <cellStyle name="Normal 4 2" xfId="117" xr:uid="{00000000-0005-0000-0000-00006E000000}"/>
    <cellStyle name="Normal 44 2 2" xfId="120" xr:uid="{00000000-0005-0000-0000-00006F000000}"/>
    <cellStyle name="Normal 5" xfId="121" xr:uid="{00000000-0005-0000-0000-000070000000}"/>
    <cellStyle name="Normal 5 2" xfId="122" xr:uid="{00000000-0005-0000-0000-000071000000}"/>
    <cellStyle name="Normal 5 3" xfId="123" xr:uid="{00000000-0005-0000-0000-000072000000}"/>
    <cellStyle name="Normal 6" xfId="124" xr:uid="{00000000-0005-0000-0000-000073000000}"/>
    <cellStyle name="Normal 64" xfId="13" xr:uid="{00000000-0005-0000-0000-000074000000}"/>
    <cellStyle name="Normal 65" xfId="14" xr:uid="{00000000-0005-0000-0000-000075000000}"/>
    <cellStyle name="Normal 7" xfId="125" xr:uid="{00000000-0005-0000-0000-000076000000}"/>
    <cellStyle name="Normal 7 4" xfId="126" xr:uid="{00000000-0005-0000-0000-000077000000}"/>
    <cellStyle name="Normal 79" xfId="127" xr:uid="{00000000-0005-0000-0000-000078000000}"/>
    <cellStyle name="Note 2" xfId="128" xr:uid="{00000000-0005-0000-0000-000079000000}"/>
    <cellStyle name="Output 2" xfId="129" xr:uid="{00000000-0005-0000-0000-00007A000000}"/>
    <cellStyle name="Percent" xfId="15" builtinId="5"/>
    <cellStyle name="Percent 2" xfId="131" xr:uid="{00000000-0005-0000-0000-00007C000000}"/>
    <cellStyle name="Percent 2 2" xfId="132" xr:uid="{00000000-0005-0000-0000-00007D000000}"/>
    <cellStyle name="Percent 2 6" xfId="133" xr:uid="{00000000-0005-0000-0000-00007E000000}"/>
    <cellStyle name="Percent 3" xfId="134" xr:uid="{00000000-0005-0000-0000-00007F000000}"/>
    <cellStyle name="Title 2" xfId="135" xr:uid="{00000000-0005-0000-0000-000080000000}"/>
    <cellStyle name="Total 2" xfId="136" xr:uid="{00000000-0005-0000-0000-000081000000}"/>
    <cellStyle name="Warning Text 2" xfId="137" xr:uid="{00000000-0005-0000-0000-000082000000}"/>
    <cellStyle name="เครื่องหมายจุลภาค 5" xfId="138" xr:uid="{00000000-0005-0000-0000-000083000000}"/>
    <cellStyle name="เครื่องหมายสกุลเงิน [0] 2" xfId="16" xr:uid="{00000000-0005-0000-0000-000084000000}"/>
    <cellStyle name="เครื่องหมายสกุลเงิน [0] 2 2" xfId="26" xr:uid="{00000000-0005-0000-0000-000085000000}"/>
    <cellStyle name="จุลภาค 2" xfId="20" xr:uid="{00000000-0005-0000-0000-000086000000}"/>
    <cellStyle name="ปกติ 2" xfId="139" xr:uid="{00000000-0005-0000-0000-000087000000}"/>
    <cellStyle name="ปกติ_GK-P Y'50 Fs" xfId="17" xr:uid="{00000000-0005-0000-0000-000088000000}"/>
    <cellStyle name="เปอร์เซ็นต์ 2" xfId="18" xr:uid="{00000000-0005-0000-0000-000089000000}"/>
    <cellStyle name="เปอร์เซ็นต์ 3" xfId="25" xr:uid="{00000000-0005-0000-0000-00008A000000}"/>
    <cellStyle name="เปอร์เซ็นต์ 4" xfId="130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1"/>
  <sheetViews>
    <sheetView topLeftCell="A6" zoomScale="85" zoomScaleNormal="85" zoomScaleSheetLayoutView="70" workbookViewId="0">
      <pane xSplit="2" ySplit="2" topLeftCell="C8" activePane="bottomRight" state="frozen"/>
      <selection activeCell="A6" sqref="A6"/>
      <selection pane="topRight" activeCell="C6" sqref="C6"/>
      <selection pane="bottomLeft" activeCell="A8" sqref="A8"/>
      <selection pane="bottomRight" activeCell="A13" sqref="A13"/>
    </sheetView>
  </sheetViews>
  <sheetFormatPr defaultColWidth="9.375" defaultRowHeight="23.1" customHeight="1" x14ac:dyDescent="0.5"/>
  <cols>
    <col min="1" max="1" width="57" customWidth="1"/>
    <col min="2" max="2" width="12.375" customWidth="1"/>
    <col min="3" max="5" width="21.375" style="15" customWidth="1"/>
    <col min="6" max="6" width="23" style="15" customWidth="1"/>
    <col min="7" max="7" width="18" style="15" customWidth="1"/>
    <col min="8" max="9" width="18.125" style="15" customWidth="1"/>
    <col min="10" max="10" width="14.5" bestFit="1" customWidth="1"/>
    <col min="11" max="11" width="21.5" customWidth="1"/>
    <col min="12" max="12" width="22" customWidth="1"/>
    <col min="13" max="13" width="14.875" bestFit="1" customWidth="1"/>
    <col min="15" max="15" width="9.5" bestFit="1" customWidth="1"/>
    <col min="17" max="17" width="15.5" bestFit="1" customWidth="1"/>
  </cols>
  <sheetData>
    <row r="1" spans="1:12" ht="23.1" customHeight="1" x14ac:dyDescent="0.6">
      <c r="A1" s="154" t="s">
        <v>14</v>
      </c>
      <c r="B1" s="154"/>
      <c r="C1" s="154"/>
      <c r="D1" s="154"/>
      <c r="E1" s="154"/>
      <c r="F1" s="154"/>
      <c r="G1" s="154"/>
      <c r="H1" s="154"/>
      <c r="I1" s="154"/>
      <c r="J1" s="16"/>
      <c r="K1" s="16"/>
      <c r="L1" s="16"/>
    </row>
    <row r="2" spans="1:12" ht="23.1" customHeight="1" x14ac:dyDescent="0.6">
      <c r="A2" s="154" t="s">
        <v>6</v>
      </c>
      <c r="B2" s="154"/>
      <c r="C2" s="154"/>
      <c r="D2" s="154"/>
      <c r="E2" s="154"/>
      <c r="F2" s="154"/>
      <c r="G2" s="154"/>
      <c r="H2" s="154"/>
      <c r="I2" s="154"/>
      <c r="J2" s="1"/>
      <c r="K2" s="1"/>
    </row>
    <row r="3" spans="1:12" ht="23.1" customHeight="1" x14ac:dyDescent="0.6">
      <c r="A3" s="154" t="s">
        <v>22</v>
      </c>
      <c r="B3" s="154"/>
      <c r="C3" s="154"/>
      <c r="D3" s="154"/>
      <c r="E3" s="154"/>
      <c r="F3" s="154"/>
      <c r="G3" s="154"/>
      <c r="H3" s="154"/>
      <c r="I3" s="154"/>
      <c r="J3" s="1"/>
      <c r="K3" s="1"/>
    </row>
    <row r="4" spans="1:12" ht="23.1" customHeight="1" x14ac:dyDescent="0.6">
      <c r="A4" s="9"/>
      <c r="B4" s="9"/>
      <c r="C4" s="10"/>
      <c r="D4" s="11"/>
      <c r="E4" s="11"/>
      <c r="F4" s="11"/>
      <c r="G4" s="11"/>
      <c r="H4" s="11"/>
      <c r="I4" s="12" t="s">
        <v>0</v>
      </c>
      <c r="J4" s="1"/>
      <c r="K4" s="1"/>
    </row>
    <row r="5" spans="1:12" ht="23.1" customHeight="1" x14ac:dyDescent="0.6">
      <c r="A5" s="8"/>
      <c r="B5" s="8"/>
      <c r="C5" s="17"/>
      <c r="D5" s="17"/>
      <c r="E5" s="17"/>
      <c r="F5" s="19" t="s">
        <v>16</v>
      </c>
      <c r="G5" s="155" t="s">
        <v>12</v>
      </c>
      <c r="H5" s="155"/>
      <c r="I5" s="17"/>
      <c r="J5" s="1"/>
      <c r="K5" s="1"/>
    </row>
    <row r="6" spans="1:12" ht="23.1" customHeight="1" x14ac:dyDescent="0.6">
      <c r="A6" s="13"/>
      <c r="B6" s="13"/>
      <c r="C6" s="19" t="s">
        <v>10</v>
      </c>
      <c r="D6" s="19"/>
      <c r="E6" s="19"/>
      <c r="F6" s="19" t="s">
        <v>17</v>
      </c>
      <c r="G6" s="20" t="s">
        <v>4</v>
      </c>
      <c r="H6" s="17"/>
      <c r="I6" s="21"/>
      <c r="J6" s="1"/>
      <c r="K6" s="1"/>
    </row>
    <row r="7" spans="1:12" ht="23.1" customHeight="1" x14ac:dyDescent="0.6">
      <c r="A7" s="9"/>
      <c r="B7" s="9" t="s">
        <v>1</v>
      </c>
      <c r="C7" s="22" t="s">
        <v>11</v>
      </c>
      <c r="D7" s="22" t="s">
        <v>7</v>
      </c>
      <c r="E7" s="22" t="s">
        <v>19</v>
      </c>
      <c r="F7" s="22" t="s">
        <v>2</v>
      </c>
      <c r="G7" s="18" t="s">
        <v>9</v>
      </c>
      <c r="H7" s="18" t="s">
        <v>5</v>
      </c>
      <c r="I7" s="18" t="s">
        <v>8</v>
      </c>
      <c r="J7" s="1"/>
      <c r="K7" s="1"/>
    </row>
    <row r="8" spans="1:12" ht="23.1" customHeight="1" x14ac:dyDescent="0.55000000000000004">
      <c r="A8" s="1"/>
      <c r="B8" s="2"/>
      <c r="C8" s="14"/>
      <c r="D8" s="14"/>
      <c r="E8" s="14"/>
      <c r="F8" s="14"/>
      <c r="G8" s="14"/>
      <c r="H8" s="14"/>
      <c r="I8" s="14"/>
      <c r="J8" s="1"/>
      <c r="K8" s="1"/>
    </row>
    <row r="9" spans="1:12" ht="23.1" customHeight="1" x14ac:dyDescent="0.55000000000000004">
      <c r="A9" s="1" t="s">
        <v>20</v>
      </c>
      <c r="B9" s="2"/>
      <c r="C9" s="7">
        <v>268953799</v>
      </c>
      <c r="D9" s="7">
        <v>154863095</v>
      </c>
      <c r="E9" s="7">
        <v>0</v>
      </c>
      <c r="F9" s="7">
        <v>548303</v>
      </c>
      <c r="G9" s="7">
        <v>3030000</v>
      </c>
      <c r="H9" s="7">
        <v>-204092359</v>
      </c>
      <c r="I9" s="24">
        <f>SUM(C9:H9)</f>
        <v>223302838</v>
      </c>
      <c r="J9" s="1"/>
      <c r="K9" s="1"/>
      <c r="L9" s="28"/>
    </row>
    <row r="10" spans="1:12" ht="23.1" customHeight="1" x14ac:dyDescent="0.55000000000000004">
      <c r="A10" s="1" t="s">
        <v>24</v>
      </c>
      <c r="B10" s="2">
        <v>6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-4690923</v>
      </c>
      <c r="I10" s="27">
        <f>SUM(C10:H10)</f>
        <v>-4690923</v>
      </c>
      <c r="J10" s="3"/>
    </row>
    <row r="11" spans="1:12" ht="23.1" customHeight="1" x14ac:dyDescent="0.55000000000000004">
      <c r="A11" s="1" t="s">
        <v>26</v>
      </c>
      <c r="B11" s="2"/>
      <c r="C11" s="7"/>
      <c r="D11" s="7"/>
      <c r="E11" s="7"/>
      <c r="F11" s="7"/>
      <c r="G11" s="7"/>
      <c r="H11" s="7"/>
      <c r="I11" s="7"/>
      <c r="J11" s="3"/>
    </row>
    <row r="12" spans="1:12" ht="23.1" customHeight="1" x14ac:dyDescent="0.55000000000000004">
      <c r="A12" s="1" t="s">
        <v>27</v>
      </c>
      <c r="B12" s="2"/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-22294985</v>
      </c>
      <c r="I12" s="25">
        <f>SUM(C12:H12)</f>
        <v>-22294985</v>
      </c>
      <c r="J12" s="3"/>
    </row>
    <row r="13" spans="1:12" ht="23.1" customHeight="1" x14ac:dyDescent="0.55000000000000004">
      <c r="A13" s="1" t="s">
        <v>25</v>
      </c>
      <c r="B13" s="2"/>
      <c r="C13" s="7">
        <f t="shared" ref="C13:I13" si="0">SUM(C9:C12)</f>
        <v>268953799</v>
      </c>
      <c r="D13" s="7">
        <f t="shared" si="0"/>
        <v>154863095</v>
      </c>
      <c r="E13" s="7">
        <f t="shared" si="0"/>
        <v>0</v>
      </c>
      <c r="F13" s="7">
        <f t="shared" si="0"/>
        <v>548303</v>
      </c>
      <c r="G13" s="7">
        <f t="shared" si="0"/>
        <v>3030000</v>
      </c>
      <c r="H13" s="7">
        <f t="shared" si="0"/>
        <v>-231078267</v>
      </c>
      <c r="I13" s="7">
        <f t="shared" si="0"/>
        <v>196316930</v>
      </c>
      <c r="J13" s="3"/>
    </row>
    <row r="14" spans="1:12" ht="23.1" customHeight="1" x14ac:dyDescent="0.55000000000000004">
      <c r="A14" s="1" t="s">
        <v>29</v>
      </c>
      <c r="B14" s="2"/>
      <c r="C14" s="7"/>
      <c r="D14" s="7"/>
      <c r="E14" s="7"/>
      <c r="F14" s="7"/>
      <c r="G14" s="7"/>
      <c r="H14" s="7"/>
      <c r="I14" s="24">
        <f>SUM(C14:H14)</f>
        <v>0</v>
      </c>
      <c r="K14" s="29"/>
      <c r="L14" s="28"/>
    </row>
    <row r="15" spans="1:12" ht="23.1" customHeight="1" x14ac:dyDescent="0.55000000000000004">
      <c r="A15" s="1" t="s">
        <v>31</v>
      </c>
      <c r="B15" s="2">
        <v>31</v>
      </c>
      <c r="C15" s="7">
        <f>538374522+233462</f>
        <v>538607984</v>
      </c>
      <c r="D15" s="7">
        <v>0</v>
      </c>
      <c r="E15" s="7">
        <v>-430699618</v>
      </c>
      <c r="F15" s="7">
        <v>0</v>
      </c>
      <c r="G15" s="7">
        <v>0</v>
      </c>
      <c r="H15" s="7">
        <v>0</v>
      </c>
      <c r="I15" s="24">
        <f>SUM(C15:H15)</f>
        <v>107908366</v>
      </c>
    </row>
    <row r="16" spans="1:12" ht="23.1" customHeight="1" x14ac:dyDescent="0.55000000000000004">
      <c r="A16" s="1" t="s">
        <v>13</v>
      </c>
      <c r="B16" s="2">
        <v>31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f>SUM(C16:H16)</f>
        <v>0</v>
      </c>
      <c r="J16" s="1"/>
      <c r="K16" s="1"/>
    </row>
    <row r="17" spans="1:256" ht="23.1" customHeight="1" x14ac:dyDescent="0.55000000000000004">
      <c r="A17" s="1" t="s">
        <v>30</v>
      </c>
      <c r="B17" s="2"/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f>+'PL 6 Month'!I24</f>
        <v>-26670111</v>
      </c>
      <c r="I17" s="24">
        <f>SUM(C17:H17)</f>
        <v>-26670111</v>
      </c>
      <c r="J17" s="1"/>
      <c r="K17" s="1"/>
      <c r="L17" s="7"/>
      <c r="M17" s="30"/>
    </row>
    <row r="18" spans="1:256" ht="23.1" customHeight="1" x14ac:dyDescent="0.55000000000000004">
      <c r="A18" s="1" t="s">
        <v>18</v>
      </c>
      <c r="B18" s="2"/>
      <c r="C18" s="25"/>
      <c r="D18" s="25"/>
      <c r="E18" s="25"/>
      <c r="F18" s="25"/>
      <c r="G18" s="25"/>
      <c r="H18" s="25" t="e">
        <f>+'PL 6 Month'!#REF!</f>
        <v>#REF!</v>
      </c>
      <c r="I18" s="24" t="e">
        <f>SUM(C18:H18)</f>
        <v>#REF!</v>
      </c>
      <c r="J18" s="1"/>
      <c r="K18" s="1"/>
      <c r="L18" s="7"/>
      <c r="M18" s="30"/>
    </row>
    <row r="19" spans="1:256" ht="23.1" customHeight="1" x14ac:dyDescent="0.55000000000000004">
      <c r="A19" s="1" t="s">
        <v>28</v>
      </c>
      <c r="B19" s="2"/>
      <c r="C19" s="34">
        <f>SUM(C13:C18)</f>
        <v>807561783</v>
      </c>
      <c r="D19" s="34">
        <f t="shared" ref="D19:I19" si="1">SUM(D13:D18)</f>
        <v>154863095</v>
      </c>
      <c r="E19" s="34">
        <f t="shared" si="1"/>
        <v>-430699618</v>
      </c>
      <c r="F19" s="34">
        <f t="shared" si="1"/>
        <v>548303</v>
      </c>
      <c r="G19" s="34">
        <f t="shared" si="1"/>
        <v>3030000</v>
      </c>
      <c r="H19" s="34" t="e">
        <f>SUM(H13:H18)</f>
        <v>#REF!</v>
      </c>
      <c r="I19" s="34" t="e">
        <f t="shared" si="1"/>
        <v>#REF!</v>
      </c>
      <c r="J19" s="27">
        <f>+BS!J115</f>
        <v>279567426</v>
      </c>
      <c r="K19" s="5" t="e">
        <f>+I19-J19</f>
        <v>#REF!</v>
      </c>
      <c r="L19" s="7"/>
      <c r="M19" s="30"/>
    </row>
    <row r="20" spans="1:256" ht="23.1" customHeight="1" x14ac:dyDescent="0.55000000000000004">
      <c r="A20" s="1" t="s">
        <v>29</v>
      </c>
      <c r="B20" s="2"/>
      <c r="C20" s="7"/>
      <c r="D20" s="7"/>
      <c r="E20" s="7"/>
      <c r="F20" s="7"/>
      <c r="G20" s="7"/>
      <c r="H20" s="7"/>
      <c r="I20" s="7"/>
      <c r="K20" s="29"/>
      <c r="L20" s="28"/>
    </row>
    <row r="21" spans="1:256" ht="23.1" customHeight="1" x14ac:dyDescent="0.55000000000000004">
      <c r="A21" s="1" t="s">
        <v>31</v>
      </c>
      <c r="B21" s="2">
        <v>31</v>
      </c>
      <c r="C21" s="7"/>
      <c r="D21" s="7"/>
      <c r="E21" s="7"/>
      <c r="F21" s="7"/>
      <c r="G21" s="7"/>
      <c r="H21" s="7"/>
      <c r="I21" s="24">
        <f>SUM(C21:H21)</f>
        <v>0</v>
      </c>
    </row>
    <row r="22" spans="1:256" ht="23.1" customHeight="1" x14ac:dyDescent="0.55000000000000004">
      <c r="A22" s="1" t="s">
        <v>13</v>
      </c>
      <c r="B22" s="2">
        <v>31</v>
      </c>
      <c r="C22" s="24"/>
      <c r="D22" s="24"/>
      <c r="E22" s="24"/>
      <c r="F22" s="24"/>
      <c r="G22" s="24"/>
      <c r="H22" s="24"/>
      <c r="I22" s="24">
        <f>SUM(C22:H22)</f>
        <v>0</v>
      </c>
      <c r="J22" s="1"/>
      <c r="K22" s="1"/>
    </row>
    <row r="23" spans="1:256" ht="23.1" customHeight="1" x14ac:dyDescent="0.55000000000000004">
      <c r="A23" s="1" t="s">
        <v>30</v>
      </c>
      <c r="B23" s="2"/>
      <c r="C23" s="24"/>
      <c r="D23" s="24"/>
      <c r="E23" s="24"/>
      <c r="F23" s="24"/>
      <c r="G23" s="24"/>
      <c r="H23" s="24">
        <f>+'PL 6 Month'!G24</f>
        <v>-23184685</v>
      </c>
      <c r="I23" s="24">
        <f>SUM(C23:H23)</f>
        <v>-23184685</v>
      </c>
      <c r="J23" s="1"/>
      <c r="K23" s="1"/>
      <c r="L23" s="7"/>
      <c r="M23" s="30"/>
    </row>
    <row r="24" spans="1:256" ht="23.1" customHeight="1" x14ac:dyDescent="0.55000000000000004">
      <c r="A24" s="1" t="s">
        <v>18</v>
      </c>
      <c r="B24" s="2"/>
      <c r="C24" s="25"/>
      <c r="D24" s="25"/>
      <c r="E24" s="25"/>
      <c r="F24" s="25"/>
      <c r="G24" s="25"/>
      <c r="H24" s="25" t="e">
        <f>+'PL 6 Month'!#REF!</f>
        <v>#REF!</v>
      </c>
      <c r="I24" s="24" t="e">
        <f>SUM(C24:H24)</f>
        <v>#REF!</v>
      </c>
      <c r="J24" s="1"/>
      <c r="K24" s="1"/>
      <c r="L24" s="7"/>
      <c r="M24" s="30"/>
    </row>
    <row r="25" spans="1:256" ht="23.1" customHeight="1" thickBot="1" x14ac:dyDescent="0.6">
      <c r="A25" s="1" t="s">
        <v>23</v>
      </c>
      <c r="B25" s="2"/>
      <c r="C25" s="26">
        <f>SUM(C19:C24)</f>
        <v>807561783</v>
      </c>
      <c r="D25" s="26">
        <f t="shared" ref="D25:I25" si="2">SUM(D19:D24)</f>
        <v>154863095</v>
      </c>
      <c r="E25" s="26">
        <f t="shared" si="2"/>
        <v>-430699618</v>
      </c>
      <c r="F25" s="26">
        <f t="shared" si="2"/>
        <v>548303</v>
      </c>
      <c r="G25" s="26">
        <f t="shared" si="2"/>
        <v>3030000</v>
      </c>
      <c r="H25" s="26" t="e">
        <f t="shared" si="2"/>
        <v>#REF!</v>
      </c>
      <c r="I25" s="26" t="e">
        <f t="shared" si="2"/>
        <v>#REF!</v>
      </c>
      <c r="J25" s="27" t="e">
        <f>+I25-BS!H115</f>
        <v>#REF!</v>
      </c>
      <c r="K25" s="5"/>
      <c r="L25" s="7"/>
      <c r="M25" s="30"/>
    </row>
    <row r="26" spans="1:256" ht="23.1" customHeight="1" thickTop="1" x14ac:dyDescent="0.55000000000000004">
      <c r="A26" s="1"/>
      <c r="B26" s="2"/>
      <c r="C26" s="7"/>
      <c r="D26" s="7"/>
      <c r="E26" s="7"/>
      <c r="F26" s="7"/>
      <c r="G26" s="7"/>
      <c r="H26" s="7"/>
      <c r="I26" s="7"/>
      <c r="J26" s="1"/>
      <c r="K26" s="1"/>
    </row>
    <row r="27" spans="1:256" ht="21.6" x14ac:dyDescent="0.55000000000000004">
      <c r="A27" s="3"/>
      <c r="B27" s="23"/>
      <c r="C27" s="32">
        <v>807561783</v>
      </c>
      <c r="D27" s="32">
        <v>154863095</v>
      </c>
      <c r="E27" s="23">
        <v>-430699618</v>
      </c>
      <c r="F27" s="32">
        <v>548303</v>
      </c>
      <c r="G27" s="32">
        <v>3030000</v>
      </c>
      <c r="H27" s="32">
        <v>-356256344</v>
      </c>
      <c r="I27" s="32">
        <v>179047219</v>
      </c>
      <c r="J27" s="3"/>
      <c r="K27" s="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</row>
    <row r="28" spans="1:256" ht="23.1" customHeight="1" x14ac:dyDescent="0.55000000000000004">
      <c r="A28" s="31"/>
      <c r="B28" s="31"/>
      <c r="C28" s="31">
        <f>+C19-C27</f>
        <v>0</v>
      </c>
      <c r="D28" s="31">
        <f t="shared" ref="D28:I28" si="3">+D19-D27</f>
        <v>0</v>
      </c>
      <c r="E28" s="31">
        <f t="shared" si="3"/>
        <v>0</v>
      </c>
      <c r="F28" s="31">
        <f t="shared" si="3"/>
        <v>0</v>
      </c>
      <c r="G28" s="31">
        <f t="shared" si="3"/>
        <v>0</v>
      </c>
      <c r="H28" s="31" t="e">
        <f t="shared" si="3"/>
        <v>#REF!</v>
      </c>
      <c r="I28" s="31" t="e">
        <f t="shared" si="3"/>
        <v>#REF!</v>
      </c>
      <c r="J28" s="6"/>
      <c r="K28" s="4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</row>
    <row r="29" spans="1:256" ht="23.1" customHeight="1" x14ac:dyDescent="0.55000000000000004">
      <c r="B29" s="1"/>
      <c r="C29" s="14"/>
      <c r="D29" s="14"/>
      <c r="E29" s="14"/>
      <c r="F29" s="14"/>
      <c r="G29" s="14"/>
      <c r="H29" s="14"/>
      <c r="I29" s="14"/>
      <c r="K29" s="1"/>
    </row>
    <row r="30" spans="1:256" ht="23.1" customHeight="1" x14ac:dyDescent="0.55000000000000004">
      <c r="A30" s="1" t="s">
        <v>3</v>
      </c>
      <c r="B30" s="1"/>
      <c r="C30" s="14"/>
      <c r="D30" s="14"/>
      <c r="E30" s="14"/>
      <c r="F30" s="14"/>
      <c r="G30" s="14"/>
      <c r="H30" s="14"/>
      <c r="I30" s="33" t="s">
        <v>21</v>
      </c>
      <c r="K30" s="1"/>
    </row>
    <row r="31" spans="1:256" ht="23.1" customHeight="1" x14ac:dyDescent="0.55000000000000004">
      <c r="B31" s="1"/>
      <c r="C31" s="14"/>
      <c r="D31" s="14"/>
      <c r="E31" s="14"/>
      <c r="F31" s="14"/>
      <c r="G31" s="14"/>
      <c r="H31" s="14"/>
      <c r="I31"/>
      <c r="K31" s="1"/>
    </row>
  </sheetData>
  <mergeCells count="4">
    <mergeCell ref="A1:I1"/>
    <mergeCell ref="A2:I2"/>
    <mergeCell ref="A3:I3"/>
    <mergeCell ref="G5:H5"/>
  </mergeCells>
  <pageMargins left="0.47244094488188981" right="0.15748031496062992" top="0.59055118110236227" bottom="0.15748031496062992" header="0" footer="0"/>
  <pageSetup paperSize="9" scale="8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5"/>
  <sheetViews>
    <sheetView view="pageBreakPreview" topLeftCell="A113" zoomScale="93" zoomScaleNormal="55" zoomScaleSheetLayoutView="93" workbookViewId="0">
      <selection activeCell="J121" sqref="J121"/>
    </sheetView>
  </sheetViews>
  <sheetFormatPr defaultColWidth="9.375" defaultRowHeight="23.1" customHeight="1" x14ac:dyDescent="0.6"/>
  <cols>
    <col min="1" max="1" width="2.875" style="38" customWidth="1"/>
    <col min="2" max="3" width="3" style="38" customWidth="1"/>
    <col min="4" max="4" width="6.125" style="38" customWidth="1"/>
    <col min="5" max="5" width="45.5" style="38" customWidth="1"/>
    <col min="6" max="6" width="8" style="54" customWidth="1"/>
    <col min="7" max="7" width="1.625" style="54" customWidth="1"/>
    <col min="8" max="8" width="19.875" style="54" customWidth="1"/>
    <col min="9" max="9" width="1.625" style="54" customWidth="1"/>
    <col min="10" max="10" width="19.875" style="55" customWidth="1"/>
    <col min="11" max="11" width="1.625" style="56" customWidth="1"/>
    <col min="12" max="12" width="19.875" style="76" customWidth="1"/>
    <col min="13" max="13" width="1.625" style="76" customWidth="1"/>
    <col min="14" max="14" width="19.875" style="60" customWidth="1"/>
    <col min="15" max="15" width="3.625" style="38" customWidth="1"/>
    <col min="16" max="16" width="19.125" style="38" customWidth="1"/>
    <col min="17" max="17" width="14" style="38" customWidth="1"/>
    <col min="18" max="18" width="20.125" style="38" customWidth="1"/>
    <col min="19" max="19" width="15.875" style="38" bestFit="1" customWidth="1"/>
    <col min="20" max="20" width="25.5" style="38" customWidth="1"/>
    <col min="21" max="16384" width="9.375" style="38"/>
  </cols>
  <sheetData>
    <row r="1" spans="1:17" ht="23.1" customHeight="1" x14ac:dyDescent="0.6">
      <c r="A1" s="36" t="s">
        <v>127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</row>
    <row r="2" spans="1:17" ht="23.1" customHeight="1" x14ac:dyDescent="0.6">
      <c r="A2" s="36" t="s">
        <v>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</row>
    <row r="3" spans="1:17" ht="23.1" customHeight="1" x14ac:dyDescent="0.6">
      <c r="A3" s="36" t="s">
        <v>166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7" s="36" customFormat="1" ht="23.1" customHeight="1" x14ac:dyDescent="0.6">
      <c r="A4" s="39"/>
      <c r="B4" s="39"/>
      <c r="C4" s="39"/>
      <c r="D4" s="39"/>
      <c r="E4" s="39"/>
      <c r="F4" s="39"/>
      <c r="G4" s="39"/>
      <c r="H4" s="158" t="s">
        <v>152</v>
      </c>
      <c r="I4" s="158"/>
      <c r="J4" s="158"/>
      <c r="K4" s="158"/>
      <c r="L4" s="158"/>
      <c r="M4" s="158"/>
      <c r="N4" s="158"/>
    </row>
    <row r="5" spans="1:17" s="36" customFormat="1" ht="23.1" customHeight="1" x14ac:dyDescent="0.6">
      <c r="A5" s="39"/>
      <c r="B5" s="39"/>
      <c r="C5" s="39"/>
      <c r="D5" s="39"/>
      <c r="E5" s="39"/>
      <c r="F5" s="39"/>
      <c r="G5" s="39"/>
      <c r="H5" s="156" t="s">
        <v>38</v>
      </c>
      <c r="I5" s="156"/>
      <c r="J5" s="156"/>
      <c r="K5" s="39"/>
      <c r="L5" s="157" t="s">
        <v>39</v>
      </c>
      <c r="M5" s="157"/>
      <c r="N5" s="157"/>
    </row>
    <row r="6" spans="1:17" s="36" customFormat="1" ht="23.1" customHeight="1" x14ac:dyDescent="0.6">
      <c r="A6" s="39"/>
      <c r="B6" s="39"/>
      <c r="C6" s="39"/>
      <c r="D6" s="39"/>
      <c r="E6" s="39"/>
      <c r="G6" s="39"/>
      <c r="H6" s="41" t="s">
        <v>149</v>
      </c>
      <c r="I6" s="42"/>
      <c r="J6" s="41" t="s">
        <v>151</v>
      </c>
      <c r="K6" s="42"/>
      <c r="L6" s="41" t="s">
        <v>151</v>
      </c>
      <c r="M6" s="39"/>
      <c r="N6" s="41" t="s">
        <v>151</v>
      </c>
    </row>
    <row r="7" spans="1:17" s="36" customFormat="1" ht="23.1" customHeight="1" x14ac:dyDescent="0.6">
      <c r="A7" s="39"/>
      <c r="B7" s="39"/>
      <c r="C7" s="39"/>
      <c r="D7" s="39"/>
      <c r="E7" s="39"/>
      <c r="G7" s="39"/>
      <c r="H7" s="42" t="s">
        <v>165</v>
      </c>
      <c r="I7" s="42"/>
      <c r="J7" s="42" t="s">
        <v>150</v>
      </c>
      <c r="K7" s="42"/>
      <c r="L7" s="42" t="s">
        <v>165</v>
      </c>
      <c r="M7" s="42"/>
      <c r="N7" s="42" t="s">
        <v>150</v>
      </c>
    </row>
    <row r="8" spans="1:17" s="36" customFormat="1" ht="23.1" customHeight="1" x14ac:dyDescent="0.6">
      <c r="A8" s="39"/>
      <c r="B8" s="39"/>
      <c r="C8" s="39"/>
      <c r="D8" s="39"/>
      <c r="E8" s="43"/>
      <c r="F8" s="39"/>
      <c r="G8" s="39"/>
      <c r="H8" s="44" t="s">
        <v>41</v>
      </c>
      <c r="I8" s="44"/>
      <c r="J8" s="45"/>
      <c r="K8" s="46"/>
      <c r="L8" s="44" t="s">
        <v>41</v>
      </c>
      <c r="M8" s="44"/>
      <c r="N8" s="47"/>
    </row>
    <row r="9" spans="1:17" s="36" customFormat="1" ht="23.1" customHeight="1" x14ac:dyDescent="0.6">
      <c r="A9" s="39"/>
      <c r="B9" s="39"/>
      <c r="C9" s="39"/>
      <c r="D9" s="39"/>
      <c r="E9" s="43"/>
      <c r="F9" s="48" t="s">
        <v>40</v>
      </c>
      <c r="G9" s="39"/>
      <c r="H9" s="49" t="s">
        <v>42</v>
      </c>
      <c r="I9" s="44"/>
      <c r="J9" s="50" t="s">
        <v>43</v>
      </c>
      <c r="K9" s="46"/>
      <c r="L9" s="49" t="s">
        <v>42</v>
      </c>
      <c r="M9" s="44"/>
      <c r="N9" s="51" t="s">
        <v>43</v>
      </c>
    </row>
    <row r="10" spans="1:17" s="36" customFormat="1" ht="23.1" customHeight="1" x14ac:dyDescent="0.6">
      <c r="A10" s="36" t="s">
        <v>44</v>
      </c>
      <c r="B10" s="38"/>
      <c r="C10" s="38"/>
      <c r="D10" s="38"/>
      <c r="E10" s="38"/>
      <c r="F10" s="39"/>
      <c r="G10" s="39"/>
      <c r="H10" s="43"/>
      <c r="I10" s="43"/>
      <c r="J10" s="45"/>
      <c r="K10" s="46"/>
      <c r="L10" s="52"/>
      <c r="M10" s="52"/>
      <c r="N10" s="53"/>
    </row>
    <row r="11" spans="1:17" ht="23.1" customHeight="1" x14ac:dyDescent="0.6">
      <c r="A11" s="36" t="s">
        <v>45</v>
      </c>
      <c r="H11" s="55"/>
      <c r="I11" s="56"/>
      <c r="L11" s="55"/>
      <c r="M11" s="56"/>
      <c r="N11" s="57"/>
      <c r="P11" s="36"/>
    </row>
    <row r="12" spans="1:17" ht="23.1" customHeight="1" x14ac:dyDescent="0.6">
      <c r="B12" s="38" t="s">
        <v>46</v>
      </c>
      <c r="H12" s="55">
        <v>211750535</v>
      </c>
      <c r="I12" s="56"/>
      <c r="J12" s="55">
        <v>178105899</v>
      </c>
      <c r="L12" s="55">
        <v>203759757</v>
      </c>
      <c r="M12" s="56"/>
      <c r="N12" s="55">
        <v>170886545</v>
      </c>
      <c r="P12" s="58"/>
    </row>
    <row r="13" spans="1:17" ht="23.1" customHeight="1" x14ac:dyDescent="0.6">
      <c r="B13" s="38" t="s">
        <v>189</v>
      </c>
      <c r="F13" s="54">
        <v>3</v>
      </c>
      <c r="H13" s="55">
        <v>56699030</v>
      </c>
      <c r="I13" s="56"/>
      <c r="J13" s="55">
        <v>33477888</v>
      </c>
      <c r="L13" s="55">
        <v>56839444</v>
      </c>
      <c r="M13" s="56"/>
      <c r="N13" s="55">
        <v>67630316</v>
      </c>
      <c r="P13" s="58"/>
    </row>
    <row r="14" spans="1:17" ht="23.1" customHeight="1" x14ac:dyDescent="0.6">
      <c r="B14" s="38" t="s">
        <v>47</v>
      </c>
      <c r="C14" s="59"/>
      <c r="F14" s="54">
        <v>6</v>
      </c>
      <c r="H14" s="55">
        <v>1650121</v>
      </c>
      <c r="I14" s="56"/>
      <c r="J14" s="55">
        <v>2655626</v>
      </c>
      <c r="L14" s="55">
        <v>0</v>
      </c>
      <c r="M14" s="56"/>
      <c r="N14" s="55">
        <v>0</v>
      </c>
      <c r="P14" s="58"/>
      <c r="Q14" s="60"/>
    </row>
    <row r="15" spans="1:17" ht="23.1" customHeight="1" x14ac:dyDescent="0.6">
      <c r="B15" s="38" t="s">
        <v>48</v>
      </c>
      <c r="C15" s="59"/>
      <c r="F15" s="54">
        <v>4</v>
      </c>
      <c r="H15" s="56">
        <v>0</v>
      </c>
      <c r="I15" s="56"/>
      <c r="J15" s="56">
        <v>91307</v>
      </c>
      <c r="L15" s="56">
        <v>0</v>
      </c>
      <c r="M15" s="56"/>
      <c r="N15" s="56">
        <v>0</v>
      </c>
      <c r="P15" s="58"/>
    </row>
    <row r="16" spans="1:17" ht="23.1" customHeight="1" x14ac:dyDescent="0.6">
      <c r="B16" s="38" t="s">
        <v>49</v>
      </c>
      <c r="F16" s="54">
        <v>5</v>
      </c>
      <c r="H16" s="56">
        <v>29904228</v>
      </c>
      <c r="I16" s="56"/>
      <c r="J16" s="56">
        <v>22221334</v>
      </c>
      <c r="L16" s="56">
        <v>49616</v>
      </c>
      <c r="M16" s="56"/>
      <c r="N16" s="56">
        <v>719151</v>
      </c>
      <c r="P16" s="58"/>
    </row>
    <row r="17" spans="1:17" ht="23.1" customHeight="1" x14ac:dyDescent="0.6">
      <c r="B17" s="38" t="s">
        <v>206</v>
      </c>
      <c r="F17" s="54">
        <v>2</v>
      </c>
      <c r="H17" s="56">
        <v>0</v>
      </c>
      <c r="I17" s="56"/>
      <c r="J17" s="56">
        <v>0</v>
      </c>
      <c r="L17" s="56">
        <v>0</v>
      </c>
      <c r="M17" s="56"/>
      <c r="N17" s="56">
        <v>0</v>
      </c>
      <c r="P17" s="58"/>
    </row>
    <row r="18" spans="1:17" ht="23.1" customHeight="1" x14ac:dyDescent="0.6">
      <c r="B18" s="38" t="s">
        <v>207</v>
      </c>
      <c r="H18" s="56">
        <v>0</v>
      </c>
      <c r="I18" s="56"/>
      <c r="J18" s="56">
        <v>0</v>
      </c>
      <c r="L18" s="56">
        <v>0</v>
      </c>
      <c r="M18" s="56"/>
      <c r="N18" s="56">
        <v>0</v>
      </c>
      <c r="P18" s="58"/>
    </row>
    <row r="19" spans="1:17" ht="23.1" customHeight="1" x14ac:dyDescent="0.6">
      <c r="B19" s="38" t="s">
        <v>190</v>
      </c>
      <c r="H19" s="61">
        <v>14202</v>
      </c>
      <c r="I19" s="56">
        <v>0</v>
      </c>
      <c r="J19" s="61">
        <v>0</v>
      </c>
      <c r="L19" s="61">
        <v>0</v>
      </c>
      <c r="M19" s="56"/>
      <c r="N19" s="61">
        <v>0</v>
      </c>
      <c r="P19" s="58"/>
    </row>
    <row r="20" spans="1:17" ht="23.1" customHeight="1" x14ac:dyDescent="0.6">
      <c r="C20" s="36" t="s">
        <v>50</v>
      </c>
      <c r="H20" s="61">
        <f>SUM(H12:H19)</f>
        <v>300018116</v>
      </c>
      <c r="I20" s="56"/>
      <c r="J20" s="61">
        <f>SUM(J12:J19)</f>
        <v>236552054</v>
      </c>
      <c r="L20" s="61">
        <f>SUM(L12:L19)</f>
        <v>260648817</v>
      </c>
      <c r="M20" s="56"/>
      <c r="N20" s="61">
        <f>SUM(N12:N19)</f>
        <v>239236012</v>
      </c>
      <c r="P20" s="36"/>
      <c r="Q20" s="62"/>
    </row>
    <row r="21" spans="1:17" ht="23.1" customHeight="1" x14ac:dyDescent="0.6">
      <c r="A21" s="36" t="s">
        <v>51</v>
      </c>
      <c r="H21" s="57"/>
      <c r="I21" s="63"/>
      <c r="L21" s="64"/>
      <c r="M21" s="64"/>
      <c r="N21" s="65"/>
      <c r="P21" s="36"/>
      <c r="Q21" s="62"/>
    </row>
    <row r="22" spans="1:17" ht="23.1" customHeight="1" x14ac:dyDescent="0.6">
      <c r="B22" s="38" t="s">
        <v>52</v>
      </c>
      <c r="H22" s="55">
        <v>3909764</v>
      </c>
      <c r="I22" s="56"/>
      <c r="J22" s="55">
        <v>3909764</v>
      </c>
      <c r="L22" s="55">
        <v>0</v>
      </c>
      <c r="M22" s="56"/>
      <c r="N22" s="55">
        <v>0</v>
      </c>
      <c r="P22" s="58"/>
    </row>
    <row r="23" spans="1:17" ht="23.1" customHeight="1" x14ac:dyDescent="0.6">
      <c r="B23" s="38" t="s">
        <v>53</v>
      </c>
      <c r="F23" s="54">
        <v>6</v>
      </c>
      <c r="H23" s="55">
        <v>0</v>
      </c>
      <c r="I23" s="56"/>
      <c r="J23" s="55">
        <v>249035</v>
      </c>
      <c r="L23" s="55">
        <v>0</v>
      </c>
      <c r="M23" s="56"/>
      <c r="N23" s="55">
        <v>0</v>
      </c>
      <c r="P23" s="58"/>
    </row>
    <row r="24" spans="1:17" ht="23.1" customHeight="1" x14ac:dyDescent="0.6">
      <c r="B24" s="38" t="s">
        <v>208</v>
      </c>
      <c r="F24" s="54">
        <v>7</v>
      </c>
      <c r="H24" s="55">
        <v>58191428</v>
      </c>
      <c r="I24" s="56"/>
      <c r="J24" s="55">
        <v>61655560</v>
      </c>
      <c r="L24" s="55">
        <v>56652228</v>
      </c>
      <c r="M24" s="56"/>
      <c r="N24" s="55">
        <v>60116360</v>
      </c>
      <c r="P24" s="58"/>
    </row>
    <row r="25" spans="1:17" ht="23.1" customHeight="1" x14ac:dyDescent="0.6">
      <c r="B25" s="38" t="s">
        <v>54</v>
      </c>
      <c r="F25" s="54">
        <v>8</v>
      </c>
      <c r="H25" s="55">
        <v>0</v>
      </c>
      <c r="I25" s="56"/>
      <c r="J25" s="55">
        <v>0</v>
      </c>
      <c r="L25" s="55">
        <v>51499900</v>
      </c>
      <c r="M25" s="56"/>
      <c r="N25" s="55">
        <v>17500000</v>
      </c>
      <c r="P25" s="58"/>
    </row>
    <row r="26" spans="1:17" ht="23.1" customHeight="1" x14ac:dyDescent="0.6">
      <c r="B26" s="38" t="s">
        <v>55</v>
      </c>
      <c r="F26" s="54">
        <v>9</v>
      </c>
      <c r="H26" s="55">
        <v>93931973</v>
      </c>
      <c r="I26" s="56"/>
      <c r="J26" s="55">
        <v>87914816</v>
      </c>
      <c r="L26" s="55">
        <v>8363386</v>
      </c>
      <c r="M26" s="56"/>
      <c r="N26" s="55">
        <v>1840053</v>
      </c>
      <c r="P26" s="58"/>
    </row>
    <row r="27" spans="1:17" ht="23.1" customHeight="1" x14ac:dyDescent="0.6">
      <c r="B27" s="38" t="s">
        <v>202</v>
      </c>
      <c r="F27" s="54">
        <v>10</v>
      </c>
      <c r="H27" s="55">
        <v>6239735</v>
      </c>
      <c r="I27" s="56"/>
      <c r="J27" s="55">
        <v>2252232</v>
      </c>
      <c r="L27" s="55">
        <v>6286105</v>
      </c>
      <c r="M27" s="56"/>
      <c r="N27" s="55">
        <v>1626953</v>
      </c>
      <c r="P27" s="58"/>
    </row>
    <row r="28" spans="1:17" ht="23.1" customHeight="1" x14ac:dyDescent="0.6">
      <c r="B28" s="38" t="s">
        <v>56</v>
      </c>
      <c r="H28" s="55">
        <v>484169</v>
      </c>
      <c r="I28" s="56"/>
      <c r="J28" s="55">
        <v>174648</v>
      </c>
      <c r="L28" s="55">
        <v>251342</v>
      </c>
      <c r="M28" s="56"/>
      <c r="N28" s="55">
        <v>130626</v>
      </c>
      <c r="P28" s="58"/>
    </row>
    <row r="29" spans="1:17" ht="23.1" customHeight="1" x14ac:dyDescent="0.6">
      <c r="B29" s="38" t="s">
        <v>201</v>
      </c>
      <c r="F29" s="54">
        <v>11</v>
      </c>
      <c r="H29" s="61">
        <v>615512</v>
      </c>
      <c r="I29" s="56"/>
      <c r="J29" s="61">
        <v>616864</v>
      </c>
      <c r="L29" s="61">
        <v>412841</v>
      </c>
      <c r="M29" s="56"/>
      <c r="N29" s="61">
        <v>134722</v>
      </c>
      <c r="P29" s="58"/>
    </row>
    <row r="30" spans="1:17" ht="23.1" customHeight="1" x14ac:dyDescent="0.6">
      <c r="C30" s="36" t="s">
        <v>200</v>
      </c>
      <c r="H30" s="61">
        <f>SUM(H22:H29)</f>
        <v>163372581</v>
      </c>
      <c r="I30" s="56"/>
      <c r="J30" s="61">
        <f>SUM(J22:J29)</f>
        <v>156772919</v>
      </c>
      <c r="L30" s="61">
        <f>SUM(L22:L29)</f>
        <v>123465802</v>
      </c>
      <c r="M30" s="56"/>
      <c r="N30" s="61">
        <f>SUM(N22:N29)</f>
        <v>81348714</v>
      </c>
    </row>
    <row r="31" spans="1:17" ht="23.1" customHeight="1" thickBot="1" x14ac:dyDescent="0.65">
      <c r="D31" s="36" t="s">
        <v>58</v>
      </c>
      <c r="H31" s="66">
        <f>+H30+H20</f>
        <v>463390697</v>
      </c>
      <c r="I31" s="56"/>
      <c r="J31" s="66">
        <f>+J30+J20</f>
        <v>393324973</v>
      </c>
      <c r="L31" s="66">
        <f>+L30+L20</f>
        <v>384114619</v>
      </c>
      <c r="M31" s="56"/>
      <c r="N31" s="66">
        <f>+N30+N20</f>
        <v>320584726</v>
      </c>
    </row>
    <row r="32" spans="1:17" ht="23.1" customHeight="1" thickTop="1" x14ac:dyDescent="0.6">
      <c r="H32" s="57"/>
      <c r="I32" s="63"/>
      <c r="L32" s="67"/>
      <c r="M32" s="67"/>
      <c r="N32" s="68"/>
    </row>
    <row r="33" spans="1:14" ht="23.1" customHeight="1" x14ac:dyDescent="0.6">
      <c r="H33" s="57"/>
      <c r="I33" s="63"/>
      <c r="L33" s="67"/>
      <c r="M33" s="67"/>
      <c r="N33" s="67"/>
    </row>
    <row r="34" spans="1:14" ht="23.1" customHeight="1" x14ac:dyDescent="0.6">
      <c r="H34" s="57"/>
      <c r="I34" s="63"/>
      <c r="L34" s="67"/>
      <c r="M34" s="67"/>
      <c r="N34" s="67"/>
    </row>
    <row r="35" spans="1:14" ht="23.1" customHeight="1" x14ac:dyDescent="0.6">
      <c r="H35" s="57"/>
      <c r="I35" s="63"/>
      <c r="L35" s="67"/>
      <c r="M35" s="67"/>
      <c r="N35" s="67"/>
    </row>
    <row r="36" spans="1:14" ht="23.1" customHeight="1" x14ac:dyDescent="0.6">
      <c r="H36" s="57"/>
      <c r="I36" s="63"/>
      <c r="L36" s="67"/>
      <c r="M36" s="67"/>
      <c r="N36" s="67"/>
    </row>
    <row r="37" spans="1:14" ht="23.1" customHeight="1" x14ac:dyDescent="0.6">
      <c r="H37" s="57"/>
      <c r="I37" s="63"/>
      <c r="L37" s="67"/>
      <c r="M37" s="67"/>
      <c r="N37" s="67"/>
    </row>
    <row r="38" spans="1:14" ht="23.1" customHeight="1" x14ac:dyDescent="0.6">
      <c r="H38" s="57"/>
      <c r="I38" s="63"/>
      <c r="L38" s="67"/>
      <c r="M38" s="67"/>
      <c r="N38" s="67"/>
    </row>
    <row r="39" spans="1:14" ht="23.1" customHeight="1" x14ac:dyDescent="0.6">
      <c r="H39" s="57"/>
      <c r="I39" s="63"/>
      <c r="L39" s="67"/>
      <c r="M39" s="67"/>
      <c r="N39" s="67"/>
    </row>
    <row r="40" spans="1:14" ht="23.1" customHeight="1" x14ac:dyDescent="0.6">
      <c r="H40" s="57"/>
      <c r="I40" s="63"/>
      <c r="L40" s="67"/>
      <c r="M40" s="67"/>
      <c r="N40" s="67"/>
    </row>
    <row r="41" spans="1:14" ht="23.1" customHeight="1" x14ac:dyDescent="0.6">
      <c r="H41" s="57"/>
      <c r="I41" s="63"/>
      <c r="L41" s="67"/>
      <c r="M41" s="67"/>
      <c r="N41" s="67"/>
    </row>
    <row r="42" spans="1:14" ht="23.1" customHeight="1" x14ac:dyDescent="0.6">
      <c r="H42" s="57"/>
      <c r="I42" s="63"/>
      <c r="L42" s="67"/>
      <c r="M42" s="67"/>
      <c r="N42" s="67"/>
    </row>
    <row r="43" spans="1:14" ht="23.1" customHeight="1" x14ac:dyDescent="0.6">
      <c r="B43" s="69"/>
      <c r="C43" s="69"/>
      <c r="D43" s="69"/>
      <c r="E43" s="69"/>
      <c r="F43" s="69"/>
      <c r="G43" s="69"/>
      <c r="H43" s="69"/>
      <c r="I43" s="69"/>
      <c r="J43" s="70"/>
      <c r="K43" s="68"/>
      <c r="L43" s="69"/>
      <c r="M43" s="69"/>
      <c r="N43" s="71"/>
    </row>
    <row r="44" spans="1:14" ht="23.1" customHeight="1" x14ac:dyDescent="0.6">
      <c r="A44" s="36" t="s">
        <v>127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</row>
    <row r="45" spans="1:14" ht="23.1" customHeight="1" x14ac:dyDescent="0.6">
      <c r="A45" s="36" t="s">
        <v>33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</row>
    <row r="46" spans="1:14" ht="23.1" customHeight="1" x14ac:dyDescent="0.6">
      <c r="A46" s="36" t="str">
        <f>A3</f>
        <v>AS AT JUNE 30, 2022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</row>
    <row r="47" spans="1:14" s="36" customFormat="1" ht="23.1" customHeight="1" x14ac:dyDescent="0.6">
      <c r="A47" s="39"/>
      <c r="B47" s="39"/>
      <c r="C47" s="39"/>
      <c r="D47" s="39"/>
      <c r="E47" s="39"/>
      <c r="F47" s="39"/>
      <c r="G47" s="39"/>
      <c r="H47" s="159" t="s">
        <v>152</v>
      </c>
      <c r="I47" s="159"/>
      <c r="J47" s="159"/>
      <c r="K47" s="159"/>
      <c r="L47" s="159"/>
      <c r="M47" s="159"/>
      <c r="N47" s="159"/>
    </row>
    <row r="48" spans="1:14" s="36" customFormat="1" ht="23.1" customHeight="1" x14ac:dyDescent="0.6">
      <c r="A48" s="39"/>
      <c r="B48" s="39"/>
      <c r="C48" s="39"/>
      <c r="D48" s="39"/>
      <c r="E48" s="39"/>
      <c r="F48" s="39"/>
      <c r="G48" s="39"/>
      <c r="H48" s="156" t="s">
        <v>38</v>
      </c>
      <c r="I48" s="156"/>
      <c r="J48" s="156"/>
      <c r="K48" s="39"/>
      <c r="L48" s="157" t="s">
        <v>39</v>
      </c>
      <c r="M48" s="157"/>
      <c r="N48" s="157"/>
    </row>
    <row r="49" spans="1:20" s="36" customFormat="1" ht="23.1" customHeight="1" x14ac:dyDescent="0.6">
      <c r="A49" s="39"/>
      <c r="B49" s="39"/>
      <c r="C49" s="39"/>
      <c r="D49" s="39"/>
      <c r="E49" s="39"/>
      <c r="G49" s="39"/>
      <c r="H49" s="41" t="s">
        <v>149</v>
      </c>
      <c r="I49" s="42"/>
      <c r="J49" s="41" t="s">
        <v>151</v>
      </c>
      <c r="K49" s="42"/>
      <c r="L49" s="41" t="s">
        <v>151</v>
      </c>
      <c r="M49" s="39"/>
      <c r="N49" s="41" t="s">
        <v>151</v>
      </c>
    </row>
    <row r="50" spans="1:20" s="36" customFormat="1" ht="23.1" customHeight="1" x14ac:dyDescent="0.6">
      <c r="A50" s="39"/>
      <c r="B50" s="39"/>
      <c r="C50" s="39"/>
      <c r="D50" s="39"/>
      <c r="E50" s="39"/>
      <c r="G50" s="39"/>
      <c r="H50" s="42" t="s">
        <v>165</v>
      </c>
      <c r="I50" s="42"/>
      <c r="J50" s="42" t="s">
        <v>150</v>
      </c>
      <c r="K50" s="42"/>
      <c r="L50" s="42" t="s">
        <v>165</v>
      </c>
      <c r="M50" s="42"/>
      <c r="N50" s="42" t="s">
        <v>150</v>
      </c>
    </row>
    <row r="51" spans="1:20" s="36" customFormat="1" ht="23.1" customHeight="1" x14ac:dyDescent="0.6">
      <c r="A51" s="39"/>
      <c r="B51" s="39"/>
      <c r="C51" s="39"/>
      <c r="D51" s="39"/>
      <c r="E51" s="39"/>
      <c r="F51" s="39"/>
      <c r="G51" s="39"/>
      <c r="H51" s="44" t="s">
        <v>41</v>
      </c>
      <c r="I51" s="44"/>
      <c r="J51" s="45"/>
      <c r="K51" s="46"/>
      <c r="L51" s="44" t="s">
        <v>41</v>
      </c>
      <c r="M51" s="44"/>
      <c r="N51" s="47"/>
    </row>
    <row r="52" spans="1:20" s="36" customFormat="1" ht="23.1" customHeight="1" x14ac:dyDescent="0.6">
      <c r="A52" s="39"/>
      <c r="B52" s="39"/>
      <c r="C52" s="39"/>
      <c r="D52" s="39"/>
      <c r="E52" s="39"/>
      <c r="F52" s="48" t="s">
        <v>40</v>
      </c>
      <c r="G52" s="39"/>
      <c r="H52" s="49" t="s">
        <v>42</v>
      </c>
      <c r="I52" s="44"/>
      <c r="J52" s="50" t="s">
        <v>43</v>
      </c>
      <c r="K52" s="46"/>
      <c r="L52" s="49" t="s">
        <v>42</v>
      </c>
      <c r="M52" s="44"/>
      <c r="N52" s="51" t="s">
        <v>43</v>
      </c>
    </row>
    <row r="53" spans="1:20" s="36" customFormat="1" ht="23.1" customHeight="1" x14ac:dyDescent="0.6">
      <c r="A53" s="36" t="s">
        <v>60</v>
      </c>
      <c r="B53" s="38"/>
      <c r="C53" s="73"/>
      <c r="D53" s="73"/>
      <c r="E53" s="73"/>
      <c r="F53" s="39"/>
      <c r="G53" s="39"/>
      <c r="H53" s="74"/>
      <c r="I53" s="74"/>
      <c r="J53" s="46"/>
      <c r="K53" s="46"/>
      <c r="L53" s="75"/>
      <c r="M53" s="75"/>
      <c r="N53" s="60"/>
    </row>
    <row r="54" spans="1:20" ht="23.1" customHeight="1" x14ac:dyDescent="0.6">
      <c r="A54" s="36" t="s">
        <v>59</v>
      </c>
      <c r="H54" s="57"/>
      <c r="I54" s="63"/>
      <c r="P54" s="36"/>
      <c r="S54" s="36"/>
      <c r="T54" s="36"/>
    </row>
    <row r="55" spans="1:20" ht="23.1" hidden="1" customHeight="1" x14ac:dyDescent="0.6">
      <c r="B55" s="38" t="s">
        <v>15</v>
      </c>
      <c r="F55" s="54">
        <v>22</v>
      </c>
      <c r="H55" s="56">
        <v>0</v>
      </c>
      <c r="I55" s="56"/>
      <c r="J55" s="56">
        <v>0</v>
      </c>
      <c r="L55" s="56">
        <v>0</v>
      </c>
      <c r="M55" s="56"/>
      <c r="N55" s="56">
        <v>0</v>
      </c>
      <c r="P55" s="58"/>
      <c r="S55" s="36"/>
      <c r="T55" s="36"/>
    </row>
    <row r="56" spans="1:20" ht="23.1" customHeight="1" x14ac:dyDescent="0.6">
      <c r="B56" s="38" t="s">
        <v>61</v>
      </c>
      <c r="F56" s="54">
        <v>2</v>
      </c>
      <c r="H56" s="56">
        <v>1443205</v>
      </c>
      <c r="I56" s="56"/>
      <c r="J56" s="56">
        <v>1067698</v>
      </c>
      <c r="L56" s="56">
        <v>2795572</v>
      </c>
      <c r="M56" s="56"/>
      <c r="N56" s="56">
        <v>15763158</v>
      </c>
      <c r="P56" s="58"/>
      <c r="S56" s="36"/>
      <c r="T56" s="36"/>
    </row>
    <row r="57" spans="1:20" ht="23.1" customHeight="1" x14ac:dyDescent="0.6">
      <c r="B57" s="38" t="s">
        <v>62</v>
      </c>
      <c r="C57" s="59"/>
      <c r="F57" s="54">
        <v>12</v>
      </c>
      <c r="H57" s="56">
        <v>45555319</v>
      </c>
      <c r="I57" s="56"/>
      <c r="J57" s="56">
        <v>42814397</v>
      </c>
      <c r="L57" s="56">
        <v>20139165</v>
      </c>
      <c r="M57" s="56"/>
      <c r="N57" s="56">
        <v>26343027</v>
      </c>
      <c r="P57" s="58"/>
      <c r="S57" s="36"/>
      <c r="T57" s="36"/>
    </row>
    <row r="58" spans="1:20" ht="23.1" customHeight="1" x14ac:dyDescent="0.6">
      <c r="B58" s="38" t="s">
        <v>63</v>
      </c>
      <c r="H58" s="56">
        <v>970073</v>
      </c>
      <c r="I58" s="56"/>
      <c r="J58" s="56">
        <v>2725626</v>
      </c>
      <c r="L58" s="56">
        <v>423000</v>
      </c>
      <c r="M58" s="56"/>
      <c r="N58" s="56">
        <v>2238903</v>
      </c>
      <c r="P58" s="58"/>
      <c r="S58" s="36"/>
      <c r="T58" s="36"/>
    </row>
    <row r="59" spans="1:20" ht="23.1" customHeight="1" x14ac:dyDescent="0.6">
      <c r="B59" s="38" t="s">
        <v>67</v>
      </c>
      <c r="H59" s="56">
        <v>0</v>
      </c>
      <c r="I59" s="56"/>
      <c r="J59" s="56">
        <v>62734</v>
      </c>
      <c r="L59" s="56">
        <v>0</v>
      </c>
      <c r="M59" s="56"/>
      <c r="N59" s="56">
        <v>0</v>
      </c>
      <c r="P59" s="58"/>
      <c r="S59" s="36"/>
      <c r="T59" s="36"/>
    </row>
    <row r="60" spans="1:20" ht="23.1" customHeight="1" x14ac:dyDescent="0.6">
      <c r="B60" s="38" t="s">
        <v>64</v>
      </c>
      <c r="F60" s="54">
        <v>2</v>
      </c>
      <c r="H60" s="56">
        <v>2800000</v>
      </c>
      <c r="I60" s="56"/>
      <c r="J60" s="56">
        <v>2800000</v>
      </c>
      <c r="L60" s="56">
        <v>7500000</v>
      </c>
      <c r="M60" s="56"/>
      <c r="N60" s="56">
        <v>7500000</v>
      </c>
      <c r="P60" s="58"/>
      <c r="S60" s="36"/>
      <c r="T60" s="36"/>
    </row>
    <row r="61" spans="1:20" ht="23.1" customHeight="1" x14ac:dyDescent="0.6">
      <c r="B61" s="38" t="s">
        <v>65</v>
      </c>
      <c r="F61" s="54">
        <v>13</v>
      </c>
      <c r="H61" s="56">
        <v>45000000</v>
      </c>
      <c r="I61" s="56"/>
      <c r="J61" s="56">
        <v>45000000</v>
      </c>
      <c r="L61" s="55">
        <v>0</v>
      </c>
      <c r="M61" s="56"/>
      <c r="N61" s="55">
        <v>0</v>
      </c>
      <c r="P61" s="58"/>
      <c r="S61" s="36"/>
      <c r="T61" s="36"/>
    </row>
    <row r="62" spans="1:20" ht="23.1" customHeight="1" x14ac:dyDescent="0.6">
      <c r="B62" s="38" t="s">
        <v>68</v>
      </c>
      <c r="F62" s="54">
        <v>14</v>
      </c>
      <c r="H62" s="56">
        <v>1157462</v>
      </c>
      <c r="I62" s="56"/>
      <c r="J62" s="56">
        <v>1269077</v>
      </c>
      <c r="L62" s="56">
        <v>895018</v>
      </c>
      <c r="M62" s="56"/>
      <c r="N62" s="56">
        <v>364774</v>
      </c>
      <c r="T62" s="36"/>
    </row>
    <row r="63" spans="1:20" ht="23.1" customHeight="1" x14ac:dyDescent="0.6">
      <c r="B63" s="38" t="s">
        <v>191</v>
      </c>
      <c r="H63" s="61">
        <v>691416</v>
      </c>
      <c r="I63" s="56"/>
      <c r="J63" s="61">
        <v>0</v>
      </c>
      <c r="L63" s="61">
        <v>0</v>
      </c>
      <c r="M63" s="56"/>
      <c r="N63" s="61">
        <v>0</v>
      </c>
      <c r="T63" s="36"/>
    </row>
    <row r="64" spans="1:20" ht="23.1" customHeight="1" x14ac:dyDescent="0.6">
      <c r="C64" s="72" t="s">
        <v>69</v>
      </c>
      <c r="H64" s="61">
        <f>SUM(H55:H63)</f>
        <v>97617475</v>
      </c>
      <c r="I64" s="56"/>
      <c r="J64" s="61">
        <f>SUM(J55:J62)</f>
        <v>95739532</v>
      </c>
      <c r="L64" s="61">
        <f>SUM(L55:L63)</f>
        <v>31752755</v>
      </c>
      <c r="M64" s="56"/>
      <c r="N64" s="61">
        <f>SUM(N55:N62)</f>
        <v>52209862</v>
      </c>
    </row>
    <row r="65" spans="1:16" ht="23.1" customHeight="1" x14ac:dyDescent="0.6">
      <c r="A65" s="36" t="s">
        <v>209</v>
      </c>
      <c r="C65" s="77"/>
      <c r="H65" s="57"/>
      <c r="I65" s="63"/>
      <c r="L65" s="78"/>
      <c r="M65" s="78"/>
      <c r="N65" s="78"/>
    </row>
    <row r="66" spans="1:16" ht="23.1" customHeight="1" x14ac:dyDescent="0.6">
      <c r="B66" s="38" t="s">
        <v>70</v>
      </c>
      <c r="C66" s="77"/>
      <c r="F66" s="54">
        <v>14</v>
      </c>
      <c r="H66" s="56">
        <v>5644183</v>
      </c>
      <c r="I66" s="56"/>
      <c r="J66" s="56">
        <v>1264855</v>
      </c>
      <c r="L66" s="56">
        <v>5607655</v>
      </c>
      <c r="M66" s="56"/>
      <c r="N66" s="56">
        <v>1257140</v>
      </c>
      <c r="P66" s="58"/>
    </row>
    <row r="67" spans="1:16" ht="23.1" customHeight="1" x14ac:dyDescent="0.6">
      <c r="B67" s="38" t="s">
        <v>71</v>
      </c>
      <c r="C67" s="77"/>
      <c r="H67" s="56">
        <v>3697388</v>
      </c>
      <c r="I67" s="56"/>
      <c r="J67" s="56">
        <v>4528943</v>
      </c>
      <c r="L67" s="56">
        <v>988696</v>
      </c>
      <c r="M67" s="56"/>
      <c r="N67" s="56">
        <v>703566</v>
      </c>
      <c r="P67" s="58"/>
    </row>
    <row r="68" spans="1:16" ht="23.1" customHeight="1" x14ac:dyDescent="0.6">
      <c r="B68" s="38" t="s">
        <v>72</v>
      </c>
      <c r="C68" s="77"/>
      <c r="H68" s="56">
        <v>11294102</v>
      </c>
      <c r="I68" s="56"/>
      <c r="J68" s="56">
        <v>11280572</v>
      </c>
      <c r="L68" s="56">
        <v>1008</v>
      </c>
      <c r="M68" s="56"/>
      <c r="N68" s="56">
        <v>1008</v>
      </c>
      <c r="P68" s="58"/>
    </row>
    <row r="69" spans="1:16" ht="23.1" customHeight="1" x14ac:dyDescent="0.6">
      <c r="B69" s="38" t="s">
        <v>203</v>
      </c>
      <c r="C69" s="77"/>
      <c r="H69" s="61">
        <v>254808</v>
      </c>
      <c r="I69" s="56"/>
      <c r="J69" s="61">
        <v>943645</v>
      </c>
      <c r="L69" s="61">
        <v>0</v>
      </c>
      <c r="M69" s="56"/>
      <c r="N69" s="61">
        <v>0</v>
      </c>
      <c r="P69" s="58"/>
    </row>
    <row r="70" spans="1:16" ht="23.1" customHeight="1" x14ac:dyDescent="0.6">
      <c r="C70" s="36" t="s">
        <v>73</v>
      </c>
      <c r="H70" s="61">
        <f>SUM(H66:H69)</f>
        <v>20890481</v>
      </c>
      <c r="I70" s="56"/>
      <c r="J70" s="61">
        <f>SUM(J66:J69)</f>
        <v>18018015</v>
      </c>
      <c r="L70" s="61">
        <f>SUM(L66:L69)</f>
        <v>6597359</v>
      </c>
      <c r="M70" s="56"/>
      <c r="N70" s="61">
        <f>SUM(N66:N69)</f>
        <v>1961714</v>
      </c>
    </row>
    <row r="71" spans="1:16" ht="23.1" customHeight="1" x14ac:dyDescent="0.6">
      <c r="D71" s="36" t="s">
        <v>74</v>
      </c>
      <c r="H71" s="61">
        <f>+H70+H64</f>
        <v>118507956</v>
      </c>
      <c r="I71" s="56"/>
      <c r="J71" s="61">
        <f>+J70+J64</f>
        <v>113757547</v>
      </c>
      <c r="L71" s="61">
        <f>+L70+L64</f>
        <v>38350114</v>
      </c>
      <c r="M71" s="56"/>
      <c r="N71" s="61">
        <f>+N70+N64</f>
        <v>54171576</v>
      </c>
    </row>
    <row r="72" spans="1:16" ht="23.1" customHeight="1" x14ac:dyDescent="0.6">
      <c r="H72" s="78"/>
      <c r="I72" s="78"/>
      <c r="J72" s="65"/>
      <c r="K72" s="65"/>
      <c r="L72" s="78"/>
      <c r="M72" s="78"/>
      <c r="N72" s="78"/>
    </row>
    <row r="73" spans="1:16" ht="23.1" customHeight="1" x14ac:dyDescent="0.6">
      <c r="H73" s="78"/>
      <c r="I73" s="78"/>
      <c r="J73" s="65"/>
      <c r="K73" s="65"/>
      <c r="L73" s="78"/>
      <c r="M73" s="78"/>
      <c r="N73" s="78"/>
    </row>
    <row r="74" spans="1:16" ht="23.1" customHeight="1" x14ac:dyDescent="0.6">
      <c r="H74" s="78"/>
      <c r="I74" s="78"/>
      <c r="J74" s="65"/>
      <c r="K74" s="65"/>
      <c r="L74" s="78"/>
      <c r="M74" s="78"/>
      <c r="N74" s="78"/>
    </row>
    <row r="75" spans="1:16" ht="23.1" customHeight="1" x14ac:dyDescent="0.6">
      <c r="H75" s="78"/>
      <c r="I75" s="78"/>
      <c r="J75" s="65"/>
      <c r="K75" s="65"/>
      <c r="L75" s="78"/>
      <c r="M75" s="78"/>
      <c r="N75" s="78"/>
    </row>
    <row r="76" spans="1:16" ht="23.1" customHeight="1" x14ac:dyDescent="0.6">
      <c r="H76" s="78"/>
      <c r="I76" s="78"/>
      <c r="J76" s="65"/>
      <c r="K76" s="65"/>
      <c r="L76" s="78"/>
      <c r="M76" s="78"/>
      <c r="N76" s="78"/>
    </row>
    <row r="77" spans="1:16" ht="23.1" customHeight="1" x14ac:dyDescent="0.6">
      <c r="H77" s="78"/>
      <c r="I77" s="78"/>
      <c r="J77" s="65"/>
      <c r="K77" s="65"/>
      <c r="L77" s="78"/>
      <c r="M77" s="78"/>
      <c r="N77" s="78"/>
    </row>
    <row r="78" spans="1:16" ht="23.1" customHeight="1" x14ac:dyDescent="0.6">
      <c r="H78" s="78"/>
      <c r="I78" s="78"/>
      <c r="J78" s="65"/>
      <c r="K78" s="65"/>
      <c r="L78" s="78"/>
      <c r="M78" s="78"/>
      <c r="N78" s="78"/>
    </row>
    <row r="79" spans="1:16" ht="23.1" customHeight="1" x14ac:dyDescent="0.6">
      <c r="H79" s="78"/>
      <c r="I79" s="78"/>
      <c r="J79" s="65"/>
      <c r="K79" s="65"/>
      <c r="L79" s="78"/>
      <c r="M79" s="78"/>
      <c r="N79" s="78"/>
    </row>
    <row r="80" spans="1:16" ht="23.1" customHeight="1" x14ac:dyDescent="0.6">
      <c r="H80" s="78"/>
      <c r="I80" s="78"/>
      <c r="J80" s="65"/>
      <c r="K80" s="65"/>
      <c r="L80" s="78"/>
      <c r="M80" s="78"/>
      <c r="N80" s="78"/>
    </row>
    <row r="81" spans="1:16" ht="23.1" customHeight="1" x14ac:dyDescent="0.6">
      <c r="H81" s="78"/>
      <c r="I81" s="78"/>
      <c r="J81" s="65"/>
      <c r="K81" s="65"/>
      <c r="L81" s="78"/>
      <c r="M81" s="78"/>
      <c r="N81" s="78"/>
    </row>
    <row r="82" spans="1:16" ht="23.1" customHeight="1" x14ac:dyDescent="0.6">
      <c r="H82" s="78"/>
      <c r="I82" s="78"/>
      <c r="J82" s="65"/>
      <c r="K82" s="65"/>
      <c r="L82" s="78"/>
      <c r="M82" s="78"/>
      <c r="N82" s="78"/>
    </row>
    <row r="83" spans="1:16" ht="23.1" customHeight="1" x14ac:dyDescent="0.6">
      <c r="H83" s="78"/>
      <c r="I83" s="78"/>
      <c r="J83" s="65"/>
      <c r="K83" s="65"/>
      <c r="L83" s="78"/>
      <c r="M83" s="78"/>
      <c r="N83" s="78"/>
    </row>
    <row r="84" spans="1:16" ht="23.1" customHeight="1" x14ac:dyDescent="0.6">
      <c r="H84" s="78"/>
      <c r="I84" s="78"/>
      <c r="J84" s="65"/>
      <c r="K84" s="65"/>
      <c r="L84" s="78"/>
      <c r="M84" s="78"/>
      <c r="N84" s="78"/>
    </row>
    <row r="85" spans="1:16" ht="23.1" customHeight="1" x14ac:dyDescent="0.6">
      <c r="H85" s="78"/>
      <c r="I85" s="78"/>
      <c r="J85" s="65"/>
      <c r="K85" s="65"/>
      <c r="L85" s="78"/>
      <c r="M85" s="78"/>
      <c r="N85" s="78"/>
    </row>
    <row r="86" spans="1:16" ht="23.1" customHeight="1" x14ac:dyDescent="0.6">
      <c r="H86" s="78"/>
      <c r="I86" s="78"/>
      <c r="J86" s="65"/>
      <c r="K86" s="65"/>
      <c r="L86" s="78"/>
      <c r="M86" s="78"/>
      <c r="N86" s="78"/>
    </row>
    <row r="87" spans="1:16" ht="23.1" customHeight="1" x14ac:dyDescent="0.6">
      <c r="A87" s="36" t="s">
        <v>127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6" ht="23.1" customHeight="1" x14ac:dyDescent="0.6">
      <c r="A88" s="36" t="s">
        <v>33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6" ht="23.1" customHeight="1" x14ac:dyDescent="0.6">
      <c r="A89" s="36" t="str">
        <f>A3</f>
        <v>AS AT JUNE 30, 2022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P89" s="60"/>
    </row>
    <row r="90" spans="1:16" s="36" customFormat="1" ht="23.1" customHeight="1" x14ac:dyDescent="0.6">
      <c r="A90" s="39"/>
      <c r="B90" s="39"/>
      <c r="C90" s="39"/>
      <c r="D90" s="39"/>
      <c r="E90" s="39"/>
      <c r="F90" s="39"/>
      <c r="G90" s="39"/>
      <c r="H90" s="159" t="s">
        <v>152</v>
      </c>
      <c r="I90" s="159"/>
      <c r="J90" s="159"/>
      <c r="K90" s="159"/>
      <c r="L90" s="159"/>
      <c r="M90" s="159"/>
      <c r="N90" s="159"/>
    </row>
    <row r="91" spans="1:16" s="36" customFormat="1" ht="23.1" customHeight="1" x14ac:dyDescent="0.6">
      <c r="A91" s="39"/>
      <c r="B91" s="39"/>
      <c r="C91" s="39"/>
      <c r="D91" s="39"/>
      <c r="E91" s="39"/>
      <c r="F91" s="39"/>
      <c r="G91" s="39"/>
      <c r="H91" s="156" t="s">
        <v>38</v>
      </c>
      <c r="I91" s="156"/>
      <c r="J91" s="156"/>
      <c r="K91" s="39"/>
      <c r="L91" s="157" t="s">
        <v>39</v>
      </c>
      <c r="M91" s="157"/>
      <c r="N91" s="157"/>
    </row>
    <row r="92" spans="1:16" s="36" customFormat="1" ht="23.1" customHeight="1" x14ac:dyDescent="0.6">
      <c r="A92" s="39"/>
      <c r="B92" s="39"/>
      <c r="C92" s="39"/>
      <c r="D92" s="39"/>
      <c r="E92" s="39"/>
      <c r="F92" s="39"/>
      <c r="G92" s="39"/>
      <c r="H92" s="79" t="s">
        <v>151</v>
      </c>
      <c r="I92" s="80"/>
      <c r="J92" s="79" t="s">
        <v>151</v>
      </c>
      <c r="K92" s="39"/>
      <c r="L92" s="79" t="s">
        <v>151</v>
      </c>
      <c r="M92" s="81"/>
      <c r="N92" s="79" t="s">
        <v>151</v>
      </c>
    </row>
    <row r="93" spans="1:16" s="36" customFormat="1" ht="23.1" customHeight="1" x14ac:dyDescent="0.6">
      <c r="A93" s="39"/>
      <c r="B93" s="39"/>
      <c r="C93" s="39"/>
      <c r="D93" s="39"/>
      <c r="E93" s="39"/>
      <c r="G93" s="39"/>
      <c r="H93" s="42" t="s">
        <v>165</v>
      </c>
      <c r="I93" s="42"/>
      <c r="J93" s="42" t="s">
        <v>150</v>
      </c>
      <c r="K93" s="42"/>
      <c r="L93" s="42" t="s">
        <v>165</v>
      </c>
      <c r="M93" s="42"/>
      <c r="N93" s="42" t="s">
        <v>150</v>
      </c>
    </row>
    <row r="94" spans="1:16" s="36" customFormat="1" ht="23.1" customHeight="1" x14ac:dyDescent="0.6">
      <c r="A94" s="39"/>
      <c r="B94" s="39"/>
      <c r="C94" s="39"/>
      <c r="D94" s="39"/>
      <c r="E94" s="74"/>
      <c r="F94" s="39"/>
      <c r="G94" s="39"/>
      <c r="H94" s="44" t="s">
        <v>41</v>
      </c>
      <c r="I94" s="44"/>
      <c r="J94" s="45"/>
      <c r="K94" s="46"/>
      <c r="L94" s="44" t="s">
        <v>41</v>
      </c>
      <c r="M94" s="44"/>
      <c r="N94" s="47"/>
    </row>
    <row r="95" spans="1:16" s="36" customFormat="1" ht="23.1" customHeight="1" x14ac:dyDescent="0.6">
      <c r="A95" s="39"/>
      <c r="B95" s="39"/>
      <c r="C95" s="39"/>
      <c r="D95" s="39"/>
      <c r="E95" s="74"/>
      <c r="F95" s="48" t="s">
        <v>40</v>
      </c>
      <c r="G95" s="39"/>
      <c r="H95" s="49" t="s">
        <v>42</v>
      </c>
      <c r="I95" s="44"/>
      <c r="J95" s="50" t="s">
        <v>43</v>
      </c>
      <c r="K95" s="46"/>
      <c r="L95" s="49" t="s">
        <v>42</v>
      </c>
      <c r="M95" s="44"/>
      <c r="N95" s="51" t="s">
        <v>43</v>
      </c>
    </row>
    <row r="96" spans="1:16" ht="23.1" customHeight="1" x14ac:dyDescent="0.6">
      <c r="A96" s="36" t="s">
        <v>128</v>
      </c>
      <c r="E96" s="60"/>
      <c r="L96" s="64"/>
      <c r="M96" s="64"/>
      <c r="N96" s="78"/>
    </row>
    <row r="97" spans="2:17" ht="23.1" customHeight="1" x14ac:dyDescent="0.6">
      <c r="B97" s="36" t="s">
        <v>129</v>
      </c>
      <c r="E97" s="60"/>
      <c r="L97" s="82"/>
      <c r="M97" s="82"/>
      <c r="N97" s="78"/>
      <c r="Q97" s="60"/>
    </row>
    <row r="98" spans="2:17" ht="23.1" customHeight="1" x14ac:dyDescent="0.6">
      <c r="B98" s="38" t="s">
        <v>195</v>
      </c>
      <c r="E98" s="60"/>
      <c r="H98" s="57"/>
      <c r="I98" s="63"/>
      <c r="L98" s="83"/>
      <c r="M98" s="83"/>
    </row>
    <row r="99" spans="2:17" ht="23.1" customHeight="1" x14ac:dyDescent="0.6">
      <c r="C99" s="38" t="s">
        <v>199</v>
      </c>
      <c r="E99" s="60"/>
      <c r="F99" s="54">
        <v>15</v>
      </c>
      <c r="H99" s="65">
        <v>1438140413</v>
      </c>
      <c r="I99" s="65"/>
      <c r="J99" s="65">
        <v>0</v>
      </c>
      <c r="K99" s="65"/>
      <c r="L99" s="65">
        <v>1438140413</v>
      </c>
      <c r="M99" s="65"/>
      <c r="N99" s="60">
        <v>0</v>
      </c>
      <c r="P99" s="58"/>
    </row>
    <row r="100" spans="2:17" ht="23.1" customHeight="1" x14ac:dyDescent="0.6">
      <c r="C100" s="38" t="s">
        <v>130</v>
      </c>
      <c r="E100" s="60"/>
      <c r="H100" s="65">
        <v>0</v>
      </c>
      <c r="I100" s="65"/>
      <c r="J100" s="65">
        <v>2015642675</v>
      </c>
      <c r="K100" s="65"/>
      <c r="L100" s="65">
        <v>0</v>
      </c>
      <c r="M100" s="65"/>
      <c r="N100" s="65">
        <v>2015642675</v>
      </c>
      <c r="P100" s="58"/>
    </row>
    <row r="101" spans="2:17" ht="23.1" customHeight="1" x14ac:dyDescent="0.6">
      <c r="B101" s="38" t="s">
        <v>196</v>
      </c>
      <c r="H101" s="57"/>
      <c r="I101" s="63"/>
      <c r="L101" s="83"/>
      <c r="M101" s="83"/>
      <c r="P101" s="58"/>
    </row>
    <row r="102" spans="2:17" ht="23.1" customHeight="1" x14ac:dyDescent="0.6">
      <c r="C102" s="38" t="s">
        <v>197</v>
      </c>
      <c r="F102" s="54">
        <v>15</v>
      </c>
      <c r="H102" s="65">
        <v>1007561783</v>
      </c>
      <c r="I102" s="63"/>
      <c r="J102" s="55">
        <v>0</v>
      </c>
      <c r="L102" s="65">
        <v>1007561783</v>
      </c>
      <c r="M102" s="83"/>
      <c r="N102" s="60">
        <v>0</v>
      </c>
      <c r="P102" s="58"/>
    </row>
    <row r="103" spans="2:17" ht="23.1" customHeight="1" x14ac:dyDescent="0.6">
      <c r="C103" s="38" t="s">
        <v>198</v>
      </c>
      <c r="F103" s="38"/>
      <c r="H103" s="65">
        <v>0</v>
      </c>
      <c r="I103" s="65"/>
      <c r="J103" s="55">
        <v>932561783</v>
      </c>
      <c r="L103" s="60">
        <v>0</v>
      </c>
      <c r="M103" s="65"/>
      <c r="N103" s="55">
        <v>932561783</v>
      </c>
      <c r="P103" s="58"/>
      <c r="Q103" s="62"/>
    </row>
    <row r="104" spans="2:17" ht="23.1" customHeight="1" x14ac:dyDescent="0.6">
      <c r="B104" s="38" t="s">
        <v>131</v>
      </c>
      <c r="H104" s="65">
        <v>188085673</v>
      </c>
      <c r="I104" s="65"/>
      <c r="J104" s="65">
        <v>174585673</v>
      </c>
      <c r="K104" s="65"/>
      <c r="L104" s="65">
        <v>188085673</v>
      </c>
      <c r="M104" s="65"/>
      <c r="N104" s="65">
        <v>174585673</v>
      </c>
      <c r="P104" s="58"/>
      <c r="Q104" s="62"/>
    </row>
    <row r="105" spans="2:17" ht="23.1" customHeight="1" x14ac:dyDescent="0.6">
      <c r="B105" s="38" t="s">
        <v>132</v>
      </c>
      <c r="H105" s="65">
        <v>-430699618</v>
      </c>
      <c r="I105" s="65"/>
      <c r="J105" s="65">
        <v>-430699618</v>
      </c>
      <c r="K105" s="65"/>
      <c r="L105" s="65">
        <v>-430699618</v>
      </c>
      <c r="M105" s="65"/>
      <c r="N105" s="65">
        <v>-430699618</v>
      </c>
      <c r="P105" s="58"/>
    </row>
    <row r="106" spans="2:17" ht="23.1" customHeight="1" x14ac:dyDescent="0.6">
      <c r="B106" s="38" t="s">
        <v>133</v>
      </c>
      <c r="H106" s="65"/>
      <c r="I106" s="65"/>
      <c r="J106" s="65"/>
      <c r="K106" s="65"/>
      <c r="L106" s="65"/>
      <c r="M106" s="65"/>
      <c r="N106" s="65"/>
      <c r="P106" s="58"/>
    </row>
    <row r="107" spans="2:17" ht="23.1" customHeight="1" x14ac:dyDescent="0.6">
      <c r="B107" s="38" t="s">
        <v>210</v>
      </c>
      <c r="H107" s="65">
        <v>548303</v>
      </c>
      <c r="I107" s="65"/>
      <c r="J107" s="65">
        <v>548303</v>
      </c>
      <c r="K107" s="65"/>
      <c r="L107" s="65">
        <v>0</v>
      </c>
      <c r="M107" s="65"/>
      <c r="N107" s="65">
        <v>0</v>
      </c>
      <c r="P107" s="58"/>
    </row>
    <row r="108" spans="2:17" ht="23.1" customHeight="1" x14ac:dyDescent="0.6">
      <c r="B108" s="38" t="s">
        <v>140</v>
      </c>
      <c r="H108" s="55"/>
      <c r="I108" s="56"/>
      <c r="L108" s="55"/>
      <c r="M108" s="56"/>
      <c r="N108" s="55"/>
      <c r="P108" s="58"/>
    </row>
    <row r="109" spans="2:17" ht="23.1" customHeight="1" x14ac:dyDescent="0.6">
      <c r="C109" s="38" t="s">
        <v>97</v>
      </c>
      <c r="H109" s="55"/>
      <c r="I109" s="56"/>
      <c r="L109" s="55"/>
      <c r="M109" s="56"/>
      <c r="N109" s="55"/>
      <c r="P109" s="58"/>
    </row>
    <row r="110" spans="2:17" ht="23.1" customHeight="1" x14ac:dyDescent="0.6">
      <c r="D110" s="38" t="s">
        <v>134</v>
      </c>
      <c r="F110" s="54">
        <v>16</v>
      </c>
      <c r="H110" s="84">
        <v>3030000</v>
      </c>
      <c r="I110" s="65"/>
      <c r="J110" s="84">
        <v>3030000</v>
      </c>
      <c r="K110" s="65"/>
      <c r="L110" s="84">
        <v>3030000</v>
      </c>
      <c r="M110" s="65"/>
      <c r="N110" s="84">
        <v>3030000</v>
      </c>
      <c r="P110" s="58"/>
    </row>
    <row r="111" spans="2:17" ht="23.1" customHeight="1" x14ac:dyDescent="0.6">
      <c r="C111" s="38" t="s">
        <v>99</v>
      </c>
      <c r="H111" s="84"/>
      <c r="I111" s="65"/>
      <c r="J111" s="84"/>
      <c r="K111" s="65"/>
      <c r="L111" s="84"/>
      <c r="M111" s="65"/>
      <c r="N111" s="84"/>
      <c r="P111" s="58"/>
    </row>
    <row r="112" spans="2:17" ht="23.1" customHeight="1" x14ac:dyDescent="0.6">
      <c r="D112" s="38" t="s">
        <v>135</v>
      </c>
      <c r="H112" s="56">
        <f>'SE-C'!N14</f>
        <v>-468259000</v>
      </c>
      <c r="I112" s="56"/>
      <c r="J112" s="56">
        <v>-445074315</v>
      </c>
      <c r="L112" s="65">
        <f>'SE-S'!L13</f>
        <v>-422213333</v>
      </c>
      <c r="M112" s="65"/>
      <c r="N112" s="65">
        <v>-413064688</v>
      </c>
      <c r="P112" s="58"/>
    </row>
    <row r="113" spans="3:19" ht="23.1" customHeight="1" x14ac:dyDescent="0.6">
      <c r="C113" s="38" t="s">
        <v>136</v>
      </c>
      <c r="H113" s="56"/>
      <c r="I113" s="56"/>
      <c r="J113" s="56"/>
      <c r="L113" s="65"/>
      <c r="M113" s="65"/>
      <c r="N113" s="65"/>
      <c r="P113" s="58"/>
    </row>
    <row r="114" spans="3:19" ht="23.1" customHeight="1" x14ac:dyDescent="0.6">
      <c r="D114" s="38" t="s">
        <v>137</v>
      </c>
      <c r="H114" s="56">
        <v>44615600</v>
      </c>
      <c r="I114" s="56"/>
      <c r="J114" s="56">
        <v>44615600</v>
      </c>
      <c r="L114" s="65">
        <v>0</v>
      </c>
      <c r="M114" s="65"/>
      <c r="N114" s="65">
        <v>0</v>
      </c>
      <c r="P114" s="58"/>
    </row>
    <row r="115" spans="3:19" ht="23.1" customHeight="1" x14ac:dyDescent="0.6">
      <c r="D115" s="85" t="s">
        <v>138</v>
      </c>
      <c r="H115" s="86">
        <f>SUM(H101:H114)</f>
        <v>344882741</v>
      </c>
      <c r="I115" s="65"/>
      <c r="J115" s="86">
        <f>SUM(J101:J114)</f>
        <v>279567426</v>
      </c>
      <c r="K115" s="65"/>
      <c r="L115" s="86">
        <f>SUM(L101:L114)</f>
        <v>345764505</v>
      </c>
      <c r="M115" s="65"/>
      <c r="N115" s="86">
        <f>SUM(N101:N114)</f>
        <v>266413150</v>
      </c>
      <c r="O115" s="60"/>
      <c r="P115" s="62"/>
    </row>
    <row r="116" spans="3:19" ht="23.1" customHeight="1" thickBot="1" x14ac:dyDescent="0.65">
      <c r="D116" s="85" t="s">
        <v>139</v>
      </c>
      <c r="H116" s="87">
        <f>+H115+H71</f>
        <v>463390697</v>
      </c>
      <c r="I116" s="65"/>
      <c r="J116" s="87">
        <f>+J115+J71</f>
        <v>393324973</v>
      </c>
      <c r="K116" s="65"/>
      <c r="L116" s="87">
        <f>+L115+L71</f>
        <v>384114619</v>
      </c>
      <c r="M116" s="65"/>
      <c r="N116" s="87">
        <f>+N115+N71</f>
        <v>320584726</v>
      </c>
      <c r="P116" s="88">
        <f>+H116-H31</f>
        <v>0</v>
      </c>
      <c r="Q116" s="55">
        <f>+J116-J31</f>
        <v>0</v>
      </c>
      <c r="R116" s="88">
        <f>+L116-L31</f>
        <v>0</v>
      </c>
      <c r="S116" s="57">
        <f>+N116-N31</f>
        <v>0</v>
      </c>
    </row>
    <row r="117" spans="3:19" ht="23.1" customHeight="1" thickTop="1" x14ac:dyDescent="0.6">
      <c r="H117" s="89"/>
      <c r="I117" s="89"/>
      <c r="L117" s="78"/>
      <c r="M117" s="78"/>
      <c r="N117" s="78"/>
      <c r="P117" s="62">
        <f>+L116-L31</f>
        <v>0</v>
      </c>
      <c r="Q117" s="62">
        <f>+N116-N31</f>
        <v>0</v>
      </c>
      <c r="R117" s="62">
        <f>+O116-O31</f>
        <v>0</v>
      </c>
      <c r="S117" s="62">
        <f>+P116-P31</f>
        <v>0</v>
      </c>
    </row>
    <row r="118" spans="3:19" ht="23.1" customHeight="1" x14ac:dyDescent="0.6">
      <c r="O118" s="88"/>
      <c r="P118" s="62"/>
      <c r="Q118" s="62"/>
    </row>
    <row r="119" spans="3:19" ht="23.1" customHeight="1" x14ac:dyDescent="0.6">
      <c r="H119" s="90"/>
      <c r="I119" s="90"/>
      <c r="L119" s="78"/>
      <c r="M119" s="78"/>
      <c r="N119" s="78"/>
      <c r="P119" s="62"/>
    </row>
    <row r="120" spans="3:19" ht="23.1" customHeight="1" x14ac:dyDescent="0.6">
      <c r="H120" s="88"/>
      <c r="I120" s="88"/>
      <c r="L120" s="78"/>
      <c r="M120" s="78"/>
      <c r="N120" s="78"/>
      <c r="P120" s="62"/>
    </row>
    <row r="121" spans="3:19" ht="23.1" customHeight="1" x14ac:dyDescent="0.6">
      <c r="H121" s="88"/>
      <c r="I121" s="88"/>
      <c r="L121" s="78"/>
      <c r="M121" s="78"/>
      <c r="N121" s="78"/>
      <c r="P121" s="62"/>
    </row>
    <row r="122" spans="3:19" ht="23.1" customHeight="1" x14ac:dyDescent="0.6">
      <c r="H122" s="88"/>
      <c r="I122" s="88"/>
      <c r="L122" s="78"/>
      <c r="M122" s="78"/>
      <c r="N122" s="78"/>
      <c r="P122" s="62"/>
    </row>
    <row r="123" spans="3:19" ht="23.1" customHeight="1" x14ac:dyDescent="0.6">
      <c r="H123" s="88"/>
      <c r="I123" s="88"/>
      <c r="L123" s="78"/>
      <c r="M123" s="78"/>
      <c r="N123" s="78"/>
      <c r="P123" s="62"/>
    </row>
    <row r="124" spans="3:19" ht="23.1" customHeight="1" x14ac:dyDescent="0.6">
      <c r="H124" s="88"/>
      <c r="I124" s="88"/>
      <c r="L124" s="78"/>
      <c r="M124" s="78"/>
      <c r="N124" s="78"/>
      <c r="P124" s="62"/>
    </row>
    <row r="125" spans="3:19" ht="23.1" customHeight="1" x14ac:dyDescent="0.6">
      <c r="H125" s="88"/>
      <c r="I125" s="88"/>
      <c r="L125" s="78"/>
      <c r="M125" s="78"/>
      <c r="N125" s="78"/>
      <c r="P125" s="62"/>
    </row>
    <row r="126" spans="3:19" ht="23.1" customHeight="1" x14ac:dyDescent="0.6">
      <c r="H126" s="88"/>
      <c r="I126" s="88"/>
      <c r="L126" s="78"/>
      <c r="M126" s="78"/>
      <c r="N126" s="78"/>
      <c r="P126" s="62"/>
    </row>
    <row r="127" spans="3:19" ht="23.1" customHeight="1" x14ac:dyDescent="0.6">
      <c r="H127" s="88"/>
      <c r="I127" s="88"/>
      <c r="L127" s="78"/>
      <c r="M127" s="78"/>
      <c r="N127" s="78"/>
      <c r="P127" s="62"/>
    </row>
    <row r="128" spans="3:19" ht="23.1" customHeight="1" x14ac:dyDescent="0.6">
      <c r="H128" s="88"/>
      <c r="I128" s="88"/>
      <c r="L128" s="78"/>
      <c r="M128" s="78"/>
      <c r="N128" s="78"/>
    </row>
    <row r="129" spans="1:20" ht="23.1" customHeight="1" x14ac:dyDescent="0.6">
      <c r="H129" s="88"/>
      <c r="I129" s="88"/>
      <c r="L129" s="78"/>
      <c r="M129" s="78"/>
      <c r="N129" s="78"/>
    </row>
    <row r="130" spans="1:20" ht="23.1" customHeight="1" x14ac:dyDescent="0.6">
      <c r="H130" s="88"/>
      <c r="I130" s="88"/>
      <c r="L130" s="78"/>
      <c r="M130" s="78"/>
      <c r="N130" s="78"/>
    </row>
    <row r="131" spans="1:20" ht="23.1" customHeight="1" x14ac:dyDescent="0.6">
      <c r="F131" s="38"/>
      <c r="G131" s="38"/>
      <c r="H131" s="62">
        <f>H116-H31</f>
        <v>0</v>
      </c>
      <c r="I131" s="38"/>
      <c r="J131" s="62">
        <f>J116-J31</f>
        <v>0</v>
      </c>
      <c r="K131" s="68"/>
      <c r="L131" s="62">
        <f>L116-L31</f>
        <v>0</v>
      </c>
      <c r="M131" s="38"/>
      <c r="N131" s="62">
        <f>N116-N31</f>
        <v>0</v>
      </c>
    </row>
    <row r="132" spans="1:20" ht="23.1" customHeight="1" x14ac:dyDescent="0.6">
      <c r="C132" s="54"/>
    </row>
    <row r="133" spans="1:20" s="36" customFormat="1" ht="23.1" customHeight="1" x14ac:dyDescent="0.6">
      <c r="A133" s="39"/>
      <c r="B133" s="39"/>
      <c r="C133" s="39"/>
      <c r="D133" s="39"/>
      <c r="E133" s="39"/>
      <c r="F133" s="39"/>
      <c r="G133" s="39"/>
      <c r="H133" s="39"/>
      <c r="I133" s="39"/>
      <c r="J133" s="46"/>
      <c r="K133" s="46"/>
      <c r="L133" s="81"/>
      <c r="M133" s="81"/>
      <c r="N133" s="74"/>
      <c r="P133" s="38"/>
      <c r="Q133" s="38"/>
      <c r="R133" s="38"/>
      <c r="S133" s="38"/>
      <c r="T133" s="38"/>
    </row>
    <row r="144" spans="1:20" ht="23.1" customHeight="1" x14ac:dyDescent="0.6">
      <c r="L144" s="64"/>
      <c r="M144" s="64"/>
      <c r="N144" s="78"/>
    </row>
    <row r="145" spans="12:14" ht="23.1" customHeight="1" x14ac:dyDescent="0.6">
      <c r="L145" s="64"/>
      <c r="M145" s="64"/>
      <c r="N145" s="78"/>
    </row>
  </sheetData>
  <mergeCells count="9">
    <mergeCell ref="H91:J91"/>
    <mergeCell ref="H48:J48"/>
    <mergeCell ref="L48:N48"/>
    <mergeCell ref="L91:N91"/>
    <mergeCell ref="H4:N4"/>
    <mergeCell ref="H47:N47"/>
    <mergeCell ref="H90:N90"/>
    <mergeCell ref="H5:J5"/>
    <mergeCell ref="L5:N5"/>
  </mergeCells>
  <pageMargins left="0.78740157480314965" right="0.39370078740157483" top="0.82677165354330717" bottom="0.74803149606299213" header="0" footer="0"/>
  <pageSetup paperSize="9" scale="70" orientation="portrait" r:id="rId1"/>
  <headerFooter>
    <oddFooter>&amp;L&amp;16The condensed notes to the interim financial information are an integral part of this interim financial information.&amp;R&amp;P</oddFooter>
  </headerFooter>
  <rowBreaks count="2" manualBreakCount="2">
    <brk id="43" max="13" man="1"/>
    <brk id="86" max="13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view="pageBreakPreview" zoomScale="70" zoomScaleNormal="70" zoomScaleSheetLayoutView="70" workbookViewId="0">
      <selection activeCell="M13" sqref="M13"/>
    </sheetView>
  </sheetViews>
  <sheetFormatPr defaultColWidth="9.375" defaultRowHeight="23.4" x14ac:dyDescent="0.6"/>
  <cols>
    <col min="1" max="1" width="3.625" style="38" customWidth="1"/>
    <col min="2" max="2" width="3.5" style="38" customWidth="1"/>
    <col min="3" max="3" width="4.625" style="38" customWidth="1"/>
    <col min="4" max="4" width="60" style="38" customWidth="1"/>
    <col min="5" max="5" width="10.875" style="54" customWidth="1"/>
    <col min="6" max="6" width="1" style="54" customWidth="1"/>
    <col min="7" max="7" width="17" style="57" customWidth="1"/>
    <col min="8" max="8" width="1.125" style="63" customWidth="1"/>
    <col min="9" max="9" width="17" style="57" customWidth="1"/>
    <col min="10" max="10" width="1.125" style="63" customWidth="1"/>
    <col min="11" max="11" width="17" style="38" customWidth="1"/>
    <col min="12" max="12" width="1.125" style="38" customWidth="1"/>
    <col min="13" max="13" width="17" style="38" customWidth="1"/>
    <col min="14" max="14" width="4.875" style="38" customWidth="1"/>
    <col min="15" max="15" width="15.5" style="38" bestFit="1" customWidth="1"/>
    <col min="16" max="16" width="16.625" style="38" bestFit="1" customWidth="1"/>
    <col min="17" max="18" width="10" style="38" bestFit="1" customWidth="1"/>
    <col min="19" max="16384" width="9.375" style="38"/>
  </cols>
  <sheetData>
    <row r="1" spans="1:16" ht="23.1" customHeight="1" x14ac:dyDescent="0.6">
      <c r="A1" s="36" t="s">
        <v>127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 t="s">
        <v>103</v>
      </c>
    </row>
    <row r="2" spans="1:16" ht="23.1" customHeight="1" x14ac:dyDescent="0.6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 t="s">
        <v>104</v>
      </c>
    </row>
    <row r="3" spans="1:16" ht="23.1" customHeight="1" x14ac:dyDescent="0.6">
      <c r="A3" s="36" t="s">
        <v>170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6" ht="23.1" customHeight="1" x14ac:dyDescent="0.6">
      <c r="A4" s="36"/>
      <c r="B4" s="91"/>
      <c r="C4" s="91"/>
      <c r="D4" s="91"/>
      <c r="E4" s="91"/>
      <c r="F4" s="91"/>
      <c r="G4" s="160" t="s">
        <v>152</v>
      </c>
      <c r="H4" s="160"/>
      <c r="I4" s="160"/>
      <c r="J4" s="160"/>
      <c r="K4" s="160"/>
      <c r="L4" s="160"/>
      <c r="M4" s="160"/>
    </row>
    <row r="5" spans="1:16" ht="23.1" customHeight="1" x14ac:dyDescent="0.6">
      <c r="A5" s="91"/>
      <c r="B5" s="91"/>
      <c r="C5" s="91"/>
      <c r="D5" s="91"/>
      <c r="E5" s="91"/>
      <c r="F5" s="91"/>
      <c r="G5" s="156" t="s">
        <v>38</v>
      </c>
      <c r="H5" s="156"/>
      <c r="I5" s="156"/>
      <c r="J5" s="92"/>
      <c r="K5" s="157" t="s">
        <v>39</v>
      </c>
      <c r="L5" s="157"/>
      <c r="M5" s="157"/>
      <c r="N5" s="93"/>
      <c r="O5" s="93"/>
    </row>
    <row r="6" spans="1:16" ht="23.1" customHeight="1" x14ac:dyDescent="0.6">
      <c r="A6" s="91"/>
      <c r="B6" s="91"/>
      <c r="C6" s="91"/>
      <c r="D6" s="91"/>
      <c r="E6" s="48" t="s">
        <v>40</v>
      </c>
      <c r="F6" s="39"/>
      <c r="G6" s="94">
        <v>2022</v>
      </c>
      <c r="H6" s="41"/>
      <c r="I6" s="94">
        <v>2021</v>
      </c>
      <c r="J6" s="92"/>
      <c r="K6" s="94">
        <v>2022</v>
      </c>
      <c r="L6" s="41"/>
      <c r="M6" s="94">
        <v>2021</v>
      </c>
      <c r="O6" s="78"/>
      <c r="P6" s="60"/>
    </row>
    <row r="7" spans="1:16" ht="23.1" customHeight="1" x14ac:dyDescent="0.6">
      <c r="A7" s="91"/>
      <c r="B7" s="91"/>
      <c r="C7" s="91"/>
      <c r="D7" s="91"/>
      <c r="E7" s="39"/>
      <c r="F7" s="39"/>
      <c r="G7" s="41"/>
      <c r="H7" s="41"/>
      <c r="I7" s="41"/>
      <c r="J7" s="41"/>
      <c r="K7" s="41"/>
      <c r="L7" s="41"/>
      <c r="M7" s="41"/>
      <c r="O7" s="60"/>
      <c r="P7" s="60"/>
    </row>
    <row r="8" spans="1:16" ht="23.1" customHeight="1" x14ac:dyDescent="0.6">
      <c r="A8" s="36" t="s">
        <v>75</v>
      </c>
      <c r="D8" s="73"/>
      <c r="G8" s="95"/>
      <c r="H8" s="95"/>
      <c r="I8" s="96"/>
      <c r="J8" s="96"/>
      <c r="K8" s="95"/>
      <c r="L8" s="95"/>
      <c r="M8" s="96"/>
    </row>
    <row r="9" spans="1:16" ht="23.1" customHeight="1" x14ac:dyDescent="0.6">
      <c r="B9" s="38" t="s">
        <v>76</v>
      </c>
      <c r="D9" s="73"/>
      <c r="G9" s="65">
        <v>27042207</v>
      </c>
      <c r="H9" s="65"/>
      <c r="I9" s="56">
        <v>37595384</v>
      </c>
      <c r="J9" s="56"/>
      <c r="K9" s="65">
        <v>13166305</v>
      </c>
      <c r="L9" s="65"/>
      <c r="M9" s="65">
        <v>37598242</v>
      </c>
      <c r="O9" s="62"/>
    </row>
    <row r="10" spans="1:16" ht="23.1" customHeight="1" x14ac:dyDescent="0.6">
      <c r="B10" s="38" t="s">
        <v>168</v>
      </c>
      <c r="D10" s="73"/>
      <c r="G10" s="56"/>
      <c r="H10" s="65"/>
      <c r="I10" s="56"/>
      <c r="J10" s="56"/>
      <c r="K10" s="65"/>
      <c r="L10" s="65"/>
      <c r="M10" s="65"/>
      <c r="O10" s="62"/>
    </row>
    <row r="11" spans="1:16" ht="23.1" customHeight="1" x14ac:dyDescent="0.6">
      <c r="C11" s="38" t="s">
        <v>169</v>
      </c>
      <c r="D11" s="73"/>
      <c r="G11" s="65">
        <v>0</v>
      </c>
      <c r="H11" s="65"/>
      <c r="I11" s="65">
        <v>1269008</v>
      </c>
      <c r="J11" s="56"/>
      <c r="K11" s="65">
        <v>0</v>
      </c>
      <c r="L11" s="65"/>
      <c r="M11" s="65">
        <v>0</v>
      </c>
      <c r="O11" s="62"/>
    </row>
    <row r="12" spans="1:16" ht="23.1" customHeight="1" x14ac:dyDescent="0.6">
      <c r="B12" s="38" t="s">
        <v>77</v>
      </c>
      <c r="G12" s="56">
        <v>621247</v>
      </c>
      <c r="H12" s="56"/>
      <c r="I12" s="55">
        <v>604768</v>
      </c>
      <c r="J12" s="56"/>
      <c r="K12" s="65">
        <v>494419</v>
      </c>
      <c r="L12" s="65"/>
      <c r="M12" s="65">
        <v>95214</v>
      </c>
      <c r="O12" s="62"/>
    </row>
    <row r="13" spans="1:16" ht="23.1" customHeight="1" x14ac:dyDescent="0.6">
      <c r="C13" s="36" t="s">
        <v>78</v>
      </c>
      <c r="G13" s="97">
        <f>SUM(G9:G12)</f>
        <v>27663454</v>
      </c>
      <c r="H13" s="56"/>
      <c r="I13" s="97">
        <f>SUM(I9:I12)</f>
        <v>39469160</v>
      </c>
      <c r="J13" s="56"/>
      <c r="K13" s="97">
        <f>SUM(K9:K12)</f>
        <v>13660724</v>
      </c>
      <c r="L13" s="56"/>
      <c r="M13" s="97">
        <f>SUM(M9:M12)</f>
        <v>37693456</v>
      </c>
      <c r="O13" s="62"/>
    </row>
    <row r="14" spans="1:16" ht="23.1" customHeight="1" x14ac:dyDescent="0.6">
      <c r="A14" s="36" t="s">
        <v>79</v>
      </c>
      <c r="G14" s="56"/>
      <c r="H14" s="56"/>
      <c r="I14" s="56"/>
      <c r="J14" s="56"/>
      <c r="K14" s="56"/>
      <c r="L14" s="56"/>
      <c r="M14" s="56"/>
      <c r="O14" s="62"/>
    </row>
    <row r="15" spans="1:16" ht="23.1" customHeight="1" x14ac:dyDescent="0.6">
      <c r="B15" s="38" t="s">
        <v>80</v>
      </c>
      <c r="E15" s="38"/>
      <c r="F15" s="38"/>
      <c r="G15" s="65">
        <v>24941968</v>
      </c>
      <c r="H15" s="65"/>
      <c r="I15" s="65">
        <v>31322920</v>
      </c>
      <c r="J15" s="65"/>
      <c r="K15" s="65">
        <v>11568554</v>
      </c>
      <c r="L15" s="65"/>
      <c r="M15" s="65">
        <v>30898235</v>
      </c>
      <c r="O15" s="62"/>
    </row>
    <row r="16" spans="1:16" ht="23.1" customHeight="1" x14ac:dyDescent="0.6">
      <c r="B16" s="38" t="s">
        <v>81</v>
      </c>
      <c r="G16" s="55">
        <v>6145084</v>
      </c>
      <c r="H16" s="56"/>
      <c r="I16" s="55">
        <v>6291320</v>
      </c>
      <c r="J16" s="56"/>
      <c r="K16" s="65">
        <v>1040682</v>
      </c>
      <c r="L16" s="65"/>
      <c r="M16" s="65">
        <v>4729994</v>
      </c>
      <c r="O16" s="62"/>
    </row>
    <row r="17" spans="1:19" ht="23.1" customHeight="1" x14ac:dyDescent="0.6">
      <c r="B17" s="38" t="s">
        <v>82</v>
      </c>
      <c r="E17" s="57"/>
      <c r="F17" s="63"/>
      <c r="G17" s="65">
        <v>24774098</v>
      </c>
      <c r="H17" s="65"/>
      <c r="I17" s="55">
        <v>8095373</v>
      </c>
      <c r="J17" s="56"/>
      <c r="K17" s="65">
        <v>33937261</v>
      </c>
      <c r="L17" s="65"/>
      <c r="M17" s="65">
        <v>4911465</v>
      </c>
      <c r="O17" s="62"/>
    </row>
    <row r="18" spans="1:19" ht="23.1" customHeight="1" x14ac:dyDescent="0.6">
      <c r="B18" s="38" t="s">
        <v>83</v>
      </c>
      <c r="G18" s="65">
        <v>1295592</v>
      </c>
      <c r="H18" s="65"/>
      <c r="I18" s="55">
        <v>1571330</v>
      </c>
      <c r="J18" s="56"/>
      <c r="K18" s="65">
        <v>166713</v>
      </c>
      <c r="L18" s="65"/>
      <c r="M18" s="65">
        <v>134557</v>
      </c>
      <c r="O18" s="62"/>
    </row>
    <row r="19" spans="1:19" ht="23.1" customHeight="1" x14ac:dyDescent="0.6">
      <c r="C19" s="36" t="s">
        <v>84</v>
      </c>
      <c r="G19" s="97">
        <f>SUM(G15:G18)</f>
        <v>57156742</v>
      </c>
      <c r="H19" s="56"/>
      <c r="I19" s="97">
        <f>SUM(I15:I18)</f>
        <v>47280943</v>
      </c>
      <c r="J19" s="56"/>
      <c r="K19" s="97">
        <f>SUM(K15:K18)</f>
        <v>46713210</v>
      </c>
      <c r="L19" s="56"/>
      <c r="M19" s="97">
        <f>SUM(M15:M18)</f>
        <v>40674251</v>
      </c>
      <c r="O19" s="62"/>
    </row>
    <row r="20" spans="1:19" ht="23.1" customHeight="1" x14ac:dyDescent="0.6">
      <c r="A20" s="36" t="s">
        <v>162</v>
      </c>
      <c r="G20" s="68">
        <f>+G13-G19</f>
        <v>-29493288</v>
      </c>
      <c r="H20" s="68"/>
      <c r="I20" s="68">
        <f>+I13-I19</f>
        <v>-7811783</v>
      </c>
      <c r="J20" s="68"/>
      <c r="K20" s="68">
        <f>+K13-K19</f>
        <v>-33052486</v>
      </c>
      <c r="L20" s="68"/>
      <c r="M20" s="68">
        <f>+M13-M19</f>
        <v>-2980795</v>
      </c>
      <c r="O20" s="62"/>
    </row>
    <row r="21" spans="1:19" ht="23.1" customHeight="1" x14ac:dyDescent="0.6">
      <c r="B21" s="38" t="s">
        <v>85</v>
      </c>
      <c r="G21" s="55">
        <v>-13530</v>
      </c>
      <c r="H21" s="56"/>
      <c r="I21" s="55">
        <v>-3607</v>
      </c>
      <c r="J21" s="56"/>
      <c r="K21" s="55">
        <v>0</v>
      </c>
      <c r="L21" s="56"/>
      <c r="M21" s="68">
        <v>940</v>
      </c>
      <c r="O21" s="62"/>
    </row>
    <row r="22" spans="1:19" ht="23.1" customHeight="1" x14ac:dyDescent="0.6">
      <c r="A22" s="36" t="s">
        <v>161</v>
      </c>
      <c r="G22" s="97">
        <f>SUM(G20:G21)</f>
        <v>-29506818</v>
      </c>
      <c r="H22" s="56"/>
      <c r="I22" s="97">
        <f>SUM(I20:I21)</f>
        <v>-7815390</v>
      </c>
      <c r="J22" s="56"/>
      <c r="K22" s="97">
        <f>SUM(K20:K21)</f>
        <v>-33052486</v>
      </c>
      <c r="L22" s="56"/>
      <c r="M22" s="97">
        <f>SUM(M20:M21)</f>
        <v>-2979855</v>
      </c>
      <c r="O22" s="62"/>
    </row>
    <row r="23" spans="1:19" ht="23.1" customHeight="1" x14ac:dyDescent="0.6">
      <c r="B23" s="38" t="s">
        <v>182</v>
      </c>
      <c r="G23" s="55">
        <v>0</v>
      </c>
      <c r="H23" s="56"/>
      <c r="I23" s="55">
        <v>0</v>
      </c>
      <c r="J23" s="56"/>
      <c r="K23" s="55">
        <v>0</v>
      </c>
      <c r="L23" s="56"/>
      <c r="M23" s="55">
        <v>0</v>
      </c>
      <c r="O23" s="62"/>
    </row>
    <row r="24" spans="1:19" ht="23.1" customHeight="1" thickBot="1" x14ac:dyDescent="0.65">
      <c r="A24" s="36" t="s">
        <v>143</v>
      </c>
      <c r="G24" s="66">
        <f>SUM(G22:G22)</f>
        <v>-29506818</v>
      </c>
      <c r="I24" s="66">
        <f>SUM(I22:I22)</f>
        <v>-7815390</v>
      </c>
      <c r="J24" s="56"/>
      <c r="K24" s="66">
        <f>SUM(K22:K22)</f>
        <v>-33052486</v>
      </c>
      <c r="L24" s="63"/>
      <c r="M24" s="66">
        <f>SUM(M22:M22)</f>
        <v>-2979855</v>
      </c>
    </row>
    <row r="25" spans="1:19" ht="23.1" customHeight="1" thickTop="1" x14ac:dyDescent="0.6">
      <c r="G25" s="63"/>
      <c r="I25" s="55"/>
      <c r="J25" s="56"/>
      <c r="K25" s="65"/>
      <c r="L25" s="65"/>
      <c r="M25" s="65"/>
    </row>
    <row r="26" spans="1:19" ht="23.1" customHeight="1" x14ac:dyDescent="0.6">
      <c r="A26" s="36" t="s">
        <v>153</v>
      </c>
      <c r="G26" s="63"/>
      <c r="I26" s="55"/>
      <c r="J26" s="56"/>
      <c r="K26" s="65"/>
      <c r="L26" s="65"/>
      <c r="M26" s="65"/>
    </row>
    <row r="27" spans="1:19" ht="23.1" customHeight="1" thickBot="1" x14ac:dyDescent="0.65">
      <c r="B27" s="38" t="s">
        <v>86</v>
      </c>
      <c r="E27" s="54">
        <v>17</v>
      </c>
      <c r="G27" s="98">
        <f>+G22/G28</f>
        <v>-1.50068099560866E-2</v>
      </c>
      <c r="H27" s="99"/>
      <c r="I27" s="98">
        <f>+I22/I28</f>
        <v>-4.8388805442022755E-3</v>
      </c>
      <c r="J27" s="99"/>
      <c r="K27" s="98">
        <f>+K22/K28</f>
        <v>-1.6810093720651714E-2</v>
      </c>
      <c r="L27" s="99"/>
      <c r="M27" s="98">
        <f>+M22/M28</f>
        <v>-1.8449702937465529E-3</v>
      </c>
      <c r="O27" s="100"/>
      <c r="P27" s="100"/>
      <c r="Q27" s="100"/>
      <c r="R27" s="100"/>
      <c r="S27" s="100"/>
    </row>
    <row r="28" spans="1:19" ht="23.1" customHeight="1" thickTop="1" thickBot="1" x14ac:dyDescent="0.65">
      <c r="B28" s="38" t="s">
        <v>155</v>
      </c>
      <c r="E28" s="54">
        <v>17</v>
      </c>
      <c r="G28" s="101">
        <v>1966228538</v>
      </c>
      <c r="H28" s="65"/>
      <c r="I28" s="102">
        <v>1615123566</v>
      </c>
      <c r="J28" s="65"/>
      <c r="K28" s="101">
        <v>1966228538</v>
      </c>
      <c r="L28" s="65"/>
      <c r="M28" s="101">
        <v>1615123566</v>
      </c>
    </row>
    <row r="29" spans="1:19" ht="23.1" customHeight="1" thickTop="1" x14ac:dyDescent="0.6">
      <c r="G29" s="65"/>
      <c r="H29" s="65"/>
      <c r="I29" s="65"/>
      <c r="J29" s="65"/>
      <c r="K29" s="65"/>
      <c r="L29" s="65"/>
      <c r="M29" s="44"/>
    </row>
    <row r="30" spans="1:19" ht="23.1" customHeight="1" x14ac:dyDescent="0.6">
      <c r="G30" s="65"/>
      <c r="H30" s="65"/>
      <c r="I30" s="65"/>
      <c r="J30" s="65"/>
      <c r="K30" s="65"/>
      <c r="L30" s="65"/>
      <c r="M30" s="65"/>
      <c r="O30" s="103"/>
      <c r="P30" s="103"/>
      <c r="Q30" s="103"/>
      <c r="R30" s="103"/>
    </row>
    <row r="31" spans="1:19" ht="23.1" customHeight="1" x14ac:dyDescent="0.6">
      <c r="G31" s="65"/>
      <c r="H31" s="65"/>
      <c r="I31" s="65"/>
      <c r="J31" s="65"/>
      <c r="K31" s="65"/>
      <c r="L31" s="65"/>
      <c r="M31" s="65"/>
      <c r="O31" s="103"/>
      <c r="P31" s="103"/>
      <c r="Q31" s="103"/>
      <c r="R31" s="103"/>
    </row>
    <row r="32" spans="1:19" ht="23.1" customHeight="1" x14ac:dyDescent="0.6">
      <c r="G32" s="65"/>
      <c r="H32" s="65"/>
      <c r="I32" s="65"/>
      <c r="J32" s="65"/>
      <c r="K32" s="65"/>
      <c r="L32" s="65"/>
      <c r="M32" s="104"/>
    </row>
    <row r="33" spans="5:13" ht="23.1" customHeight="1" x14ac:dyDescent="0.6">
      <c r="G33" s="65"/>
      <c r="H33" s="65"/>
      <c r="I33" s="65"/>
      <c r="J33" s="65"/>
      <c r="K33" s="65"/>
      <c r="L33" s="65"/>
      <c r="M33" s="104"/>
    </row>
    <row r="34" spans="5:13" ht="23.1" customHeight="1" x14ac:dyDescent="0.6">
      <c r="E34" s="38"/>
      <c r="F34" s="38"/>
      <c r="G34" s="38"/>
      <c r="H34" s="38"/>
      <c r="I34" s="38"/>
      <c r="J34" s="38"/>
    </row>
    <row r="35" spans="5:13" ht="23.1" customHeight="1" x14ac:dyDescent="0.6">
      <c r="E35" s="38"/>
      <c r="F35" s="38"/>
      <c r="G35" s="38"/>
      <c r="H35" s="38"/>
      <c r="I35" s="38"/>
      <c r="J35" s="38"/>
    </row>
  </sheetData>
  <mergeCells count="3">
    <mergeCell ref="G4:M4"/>
    <mergeCell ref="G5:I5"/>
    <mergeCell ref="K5:M5"/>
  </mergeCells>
  <pageMargins left="0.78740157480314965" right="0.39370078740157483" top="0.82677165354330717" bottom="0.74803149606299213" header="0" footer="0"/>
  <pageSetup paperSize="9" scale="70" fitToHeight="0" orientation="portrait" r:id="rId1"/>
  <headerFooter>
    <oddFooter>&amp;L&amp;16The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view="pageBreakPreview" topLeftCell="A16" zoomScale="70" zoomScaleNormal="70" zoomScaleSheetLayoutView="70" workbookViewId="0">
      <selection activeCell="K13" sqref="K13"/>
    </sheetView>
  </sheetViews>
  <sheetFormatPr defaultColWidth="9.375" defaultRowHeight="23.4" x14ac:dyDescent="0.6"/>
  <cols>
    <col min="1" max="1" width="3.625" style="107" customWidth="1"/>
    <col min="2" max="2" width="3.5" style="107" customWidth="1"/>
    <col min="3" max="3" width="4.625" style="107" customWidth="1"/>
    <col min="4" max="4" width="60.125" style="107" customWidth="1"/>
    <col min="5" max="5" width="10.875" style="115" customWidth="1"/>
    <col min="6" max="6" width="1" style="115" customWidth="1"/>
    <col min="7" max="7" width="17" style="57" customWidth="1"/>
    <col min="8" max="8" width="1.125" style="63" customWidth="1"/>
    <col min="9" max="9" width="17" style="57" customWidth="1"/>
    <col min="10" max="10" width="1.125" style="63" customWidth="1"/>
    <col min="11" max="11" width="17" style="38" customWidth="1"/>
    <col min="12" max="12" width="1.125" style="107" customWidth="1"/>
    <col min="13" max="13" width="17" style="107" customWidth="1"/>
    <col min="14" max="14" width="4.875" style="107" customWidth="1"/>
    <col min="15" max="15" width="15.5" style="107" bestFit="1" customWidth="1"/>
    <col min="16" max="16" width="16.625" style="107" bestFit="1" customWidth="1"/>
    <col min="17" max="18" width="10" style="107" bestFit="1" customWidth="1"/>
    <col min="19" max="16384" width="9.375" style="107"/>
  </cols>
  <sheetData>
    <row r="1" spans="1:16" ht="23.1" customHeight="1" x14ac:dyDescent="0.6">
      <c r="A1" s="105" t="s">
        <v>127</v>
      </c>
      <c r="B1" s="105"/>
      <c r="C1" s="105"/>
      <c r="D1" s="105"/>
      <c r="E1" s="105"/>
      <c r="F1" s="105"/>
      <c r="G1" s="36"/>
      <c r="H1" s="36"/>
      <c r="I1" s="36"/>
      <c r="J1" s="36"/>
      <c r="K1" s="36"/>
      <c r="L1" s="105"/>
      <c r="M1" s="106" t="s">
        <v>103</v>
      </c>
    </row>
    <row r="2" spans="1:16" ht="23.1" customHeight="1" x14ac:dyDescent="0.6">
      <c r="A2" s="105" t="s">
        <v>34</v>
      </c>
      <c r="B2" s="105"/>
      <c r="C2" s="105"/>
      <c r="D2" s="105"/>
      <c r="E2" s="105"/>
      <c r="F2" s="105"/>
      <c r="G2" s="36"/>
      <c r="H2" s="36"/>
      <c r="I2" s="36"/>
      <c r="J2" s="36"/>
      <c r="K2" s="36"/>
      <c r="L2" s="105"/>
      <c r="M2" s="106" t="s">
        <v>104</v>
      </c>
    </row>
    <row r="3" spans="1:16" ht="23.1" customHeight="1" x14ac:dyDescent="0.6">
      <c r="A3" s="105" t="s">
        <v>164</v>
      </c>
      <c r="B3" s="105"/>
      <c r="C3" s="105"/>
      <c r="D3" s="105"/>
      <c r="E3" s="105"/>
      <c r="F3" s="105"/>
      <c r="G3" s="36"/>
      <c r="H3" s="36"/>
      <c r="I3" s="36"/>
      <c r="J3" s="36"/>
      <c r="K3" s="36"/>
      <c r="L3" s="105"/>
      <c r="M3" s="105"/>
    </row>
    <row r="4" spans="1:16" ht="23.1" customHeight="1" x14ac:dyDescent="0.6">
      <c r="A4" s="105"/>
      <c r="B4" s="108"/>
      <c r="C4" s="108"/>
      <c r="D4" s="108"/>
      <c r="E4" s="108"/>
      <c r="F4" s="108"/>
      <c r="G4" s="162" t="s">
        <v>152</v>
      </c>
      <c r="H4" s="162"/>
      <c r="I4" s="162"/>
      <c r="J4" s="162"/>
      <c r="K4" s="162"/>
      <c r="L4" s="162"/>
      <c r="M4" s="162"/>
    </row>
    <row r="5" spans="1:16" ht="23.1" customHeight="1" x14ac:dyDescent="0.6">
      <c r="A5" s="108"/>
      <c r="B5" s="108"/>
      <c r="C5" s="108"/>
      <c r="D5" s="108"/>
      <c r="E5" s="108"/>
      <c r="F5" s="108"/>
      <c r="G5" s="156" t="s">
        <v>38</v>
      </c>
      <c r="H5" s="156"/>
      <c r="I5" s="156"/>
      <c r="J5" s="92"/>
      <c r="K5" s="161" t="s">
        <v>39</v>
      </c>
      <c r="L5" s="161"/>
      <c r="M5" s="161"/>
      <c r="N5" s="109"/>
      <c r="O5" s="109"/>
    </row>
    <row r="6" spans="1:16" ht="23.1" customHeight="1" x14ac:dyDescent="0.6">
      <c r="A6" s="108"/>
      <c r="B6" s="108"/>
      <c r="C6" s="108"/>
      <c r="D6" s="108"/>
      <c r="E6" s="110" t="s">
        <v>40</v>
      </c>
      <c r="F6" s="111"/>
      <c r="G6" s="94">
        <v>2022</v>
      </c>
      <c r="H6" s="41"/>
      <c r="I6" s="94">
        <v>2021</v>
      </c>
      <c r="J6" s="92"/>
      <c r="K6" s="94">
        <v>2022</v>
      </c>
      <c r="L6" s="112"/>
      <c r="M6" s="113">
        <v>2021</v>
      </c>
      <c r="O6" s="78"/>
      <c r="P6" s="60"/>
    </row>
    <row r="7" spans="1:16" ht="23.1" customHeight="1" x14ac:dyDescent="0.6">
      <c r="A7" s="108"/>
      <c r="B7" s="108"/>
      <c r="C7" s="108"/>
      <c r="D7" s="108"/>
      <c r="E7" s="111"/>
      <c r="F7" s="111"/>
      <c r="G7" s="41"/>
      <c r="H7" s="41"/>
      <c r="I7" s="41"/>
      <c r="J7" s="41"/>
      <c r="K7" s="41"/>
      <c r="L7" s="112"/>
      <c r="M7" s="112"/>
      <c r="O7" s="60"/>
      <c r="P7" s="60"/>
    </row>
    <row r="8" spans="1:16" ht="23.1" customHeight="1" x14ac:dyDescent="0.6">
      <c r="A8" s="105" t="s">
        <v>75</v>
      </c>
      <c r="D8" s="114"/>
      <c r="G8" s="95"/>
      <c r="H8" s="95"/>
      <c r="I8" s="96"/>
      <c r="J8" s="96"/>
      <c r="K8" s="95"/>
      <c r="L8" s="116"/>
      <c r="M8" s="117"/>
    </row>
    <row r="9" spans="1:16" ht="23.1" customHeight="1" x14ac:dyDescent="0.6">
      <c r="B9" s="107" t="s">
        <v>76</v>
      </c>
      <c r="D9" s="114"/>
      <c r="G9" s="65">
        <v>75965431</v>
      </c>
      <c r="H9" s="65"/>
      <c r="I9" s="56">
        <v>80409173</v>
      </c>
      <c r="J9" s="56"/>
      <c r="K9" s="65">
        <v>65392365</v>
      </c>
      <c r="L9" s="65"/>
      <c r="M9" s="65">
        <v>74944531</v>
      </c>
      <c r="O9" s="118"/>
    </row>
    <row r="10" spans="1:16" ht="23.1" customHeight="1" x14ac:dyDescent="0.6">
      <c r="B10" s="107" t="s">
        <v>168</v>
      </c>
      <c r="D10" s="114"/>
      <c r="G10" s="65"/>
      <c r="H10" s="65"/>
      <c r="I10" s="56"/>
      <c r="J10" s="56"/>
      <c r="K10" s="65">
        <v>0</v>
      </c>
      <c r="L10" s="65"/>
      <c r="M10" s="65"/>
      <c r="O10" s="118"/>
    </row>
    <row r="11" spans="1:16" ht="23.1" customHeight="1" x14ac:dyDescent="0.6">
      <c r="C11" s="107" t="s">
        <v>169</v>
      </c>
      <c r="D11" s="114"/>
      <c r="G11" s="65">
        <v>0</v>
      </c>
      <c r="H11" s="65"/>
      <c r="I11" s="65">
        <v>1269008</v>
      </c>
      <c r="J11" s="56"/>
      <c r="K11" s="65">
        <v>0</v>
      </c>
      <c r="L11" s="65"/>
      <c r="M11" s="65">
        <v>0</v>
      </c>
      <c r="O11" s="118"/>
    </row>
    <row r="12" spans="1:16" ht="23.1" customHeight="1" x14ac:dyDescent="0.6">
      <c r="B12" s="107" t="s">
        <v>77</v>
      </c>
      <c r="G12" s="56">
        <v>1063257</v>
      </c>
      <c r="H12" s="56"/>
      <c r="I12" s="55">
        <v>1538815</v>
      </c>
      <c r="J12" s="56"/>
      <c r="K12" s="65">
        <v>17991085</v>
      </c>
      <c r="L12" s="65"/>
      <c r="M12" s="65">
        <v>240064</v>
      </c>
      <c r="O12" s="118"/>
    </row>
    <row r="13" spans="1:16" ht="23.1" customHeight="1" x14ac:dyDescent="0.6">
      <c r="C13" s="105" t="s">
        <v>78</v>
      </c>
      <c r="G13" s="97">
        <f>SUM(G9:G12)</f>
        <v>77028688</v>
      </c>
      <c r="H13" s="56"/>
      <c r="I13" s="97">
        <f>SUM(I9:I12)</f>
        <v>83216996</v>
      </c>
      <c r="J13" s="56"/>
      <c r="K13" s="97">
        <f>SUM(K9:K12)</f>
        <v>83383450</v>
      </c>
      <c r="L13" s="56"/>
      <c r="M13" s="97">
        <f>SUM(M9:M12)</f>
        <v>75184595</v>
      </c>
      <c r="O13" s="118"/>
    </row>
    <row r="14" spans="1:16" ht="23.1" customHeight="1" x14ac:dyDescent="0.6">
      <c r="A14" s="105" t="s">
        <v>79</v>
      </c>
      <c r="G14" s="56"/>
      <c r="H14" s="56"/>
      <c r="I14" s="56"/>
      <c r="J14" s="56"/>
      <c r="K14" s="56"/>
      <c r="L14" s="56"/>
      <c r="M14" s="56"/>
      <c r="O14" s="118"/>
    </row>
    <row r="15" spans="1:16" ht="23.1" customHeight="1" x14ac:dyDescent="0.6">
      <c r="B15" s="107" t="s">
        <v>80</v>
      </c>
      <c r="E15" s="107"/>
      <c r="F15" s="107"/>
      <c r="G15" s="65">
        <v>43551083</v>
      </c>
      <c r="H15" s="65"/>
      <c r="I15" s="65">
        <v>64996459</v>
      </c>
      <c r="J15" s="65"/>
      <c r="K15" s="65">
        <v>33043591</v>
      </c>
      <c r="L15" s="65"/>
      <c r="M15" s="65">
        <v>61872427</v>
      </c>
      <c r="O15" s="118"/>
    </row>
    <row r="16" spans="1:16" ht="23.1" customHeight="1" x14ac:dyDescent="0.6">
      <c r="B16" s="107" t="s">
        <v>81</v>
      </c>
      <c r="G16" s="55">
        <v>12230947</v>
      </c>
      <c r="H16" s="56"/>
      <c r="I16" s="55">
        <v>13956611</v>
      </c>
      <c r="J16" s="56"/>
      <c r="K16" s="65">
        <v>5486853</v>
      </c>
      <c r="L16" s="65"/>
      <c r="M16" s="65">
        <v>9671841</v>
      </c>
      <c r="O16" s="118"/>
    </row>
    <row r="17" spans="1:19" ht="23.1" customHeight="1" x14ac:dyDescent="0.6">
      <c r="B17" s="107" t="s">
        <v>82</v>
      </c>
      <c r="E17" s="57"/>
      <c r="F17" s="63"/>
      <c r="G17" s="65">
        <v>41862691</v>
      </c>
      <c r="H17" s="65"/>
      <c r="I17" s="55">
        <v>25160007</v>
      </c>
      <c r="J17" s="56"/>
      <c r="K17" s="65">
        <v>53692431</v>
      </c>
      <c r="L17" s="65"/>
      <c r="M17" s="65">
        <v>18286635</v>
      </c>
      <c r="O17" s="118"/>
    </row>
    <row r="18" spans="1:19" ht="23.1" customHeight="1" x14ac:dyDescent="0.6">
      <c r="B18" s="107" t="s">
        <v>183</v>
      </c>
      <c r="G18" s="65">
        <v>0</v>
      </c>
      <c r="H18" s="65"/>
      <c r="I18" s="55">
        <v>855510</v>
      </c>
      <c r="J18" s="56"/>
      <c r="K18" s="65">
        <v>0</v>
      </c>
      <c r="L18" s="65"/>
      <c r="M18" s="65">
        <v>0</v>
      </c>
      <c r="O18" s="118"/>
    </row>
    <row r="19" spans="1:19" ht="23.1" customHeight="1" x14ac:dyDescent="0.6">
      <c r="B19" s="107" t="s">
        <v>184</v>
      </c>
      <c r="G19" s="65">
        <v>0</v>
      </c>
      <c r="H19" s="65"/>
      <c r="I19" s="55">
        <v>2051000</v>
      </c>
      <c r="J19" s="56"/>
      <c r="K19" s="65">
        <v>0</v>
      </c>
      <c r="L19" s="65"/>
      <c r="M19" s="65">
        <v>2051000</v>
      </c>
      <c r="O19" s="118"/>
    </row>
    <row r="20" spans="1:19" ht="23.1" customHeight="1" x14ac:dyDescent="0.6">
      <c r="B20" s="107" t="s">
        <v>83</v>
      </c>
      <c r="G20" s="65">
        <v>2555122</v>
      </c>
      <c r="H20" s="65"/>
      <c r="I20" s="55">
        <v>2906248</v>
      </c>
      <c r="J20" s="56"/>
      <c r="K20" s="65">
        <v>309220</v>
      </c>
      <c r="L20" s="65"/>
      <c r="M20" s="65">
        <v>269062</v>
      </c>
      <c r="O20" s="118"/>
    </row>
    <row r="21" spans="1:19" ht="23.1" customHeight="1" x14ac:dyDescent="0.6">
      <c r="C21" s="105" t="s">
        <v>84</v>
      </c>
      <c r="G21" s="97">
        <f>SUM(G15:G20)</f>
        <v>100199843</v>
      </c>
      <c r="H21" s="56"/>
      <c r="I21" s="97">
        <f>SUM(I15:I20)</f>
        <v>109925835</v>
      </c>
      <c r="J21" s="56"/>
      <c r="K21" s="97">
        <f>SUM(K15:K20)</f>
        <v>92532095</v>
      </c>
      <c r="L21" s="56"/>
      <c r="M21" s="97">
        <f>SUM(M15:M20)</f>
        <v>92150965</v>
      </c>
      <c r="O21" s="118"/>
    </row>
    <row r="22" spans="1:19" ht="23.1" customHeight="1" x14ac:dyDescent="0.6">
      <c r="A22" s="105" t="s">
        <v>162</v>
      </c>
      <c r="G22" s="68">
        <f>+G13-G21</f>
        <v>-23171155</v>
      </c>
      <c r="H22" s="68"/>
      <c r="I22" s="68">
        <f>+I13-I21</f>
        <v>-26708839</v>
      </c>
      <c r="J22" s="68"/>
      <c r="K22" s="68">
        <f>+K13-K21</f>
        <v>-9148645</v>
      </c>
      <c r="L22" s="68"/>
      <c r="M22" s="68">
        <f>+M13-M21</f>
        <v>-16966370</v>
      </c>
      <c r="O22" s="118"/>
    </row>
    <row r="23" spans="1:19" ht="23.1" customHeight="1" x14ac:dyDescent="0.6">
      <c r="B23" s="107" t="s">
        <v>85</v>
      </c>
      <c r="G23" s="55">
        <v>-13530</v>
      </c>
      <c r="H23" s="56"/>
      <c r="I23" s="55">
        <v>38728</v>
      </c>
      <c r="J23" s="56"/>
      <c r="K23" s="55">
        <v>0</v>
      </c>
      <c r="L23" s="56"/>
      <c r="M23" s="68">
        <v>1291</v>
      </c>
      <c r="O23" s="118"/>
    </row>
    <row r="24" spans="1:19" ht="23.1" customHeight="1" x14ac:dyDescent="0.6">
      <c r="A24" s="105" t="s">
        <v>161</v>
      </c>
      <c r="G24" s="97">
        <f>SUM(G22:G23)</f>
        <v>-23184685</v>
      </c>
      <c r="H24" s="56"/>
      <c r="I24" s="97">
        <f>SUM(I22:I23)</f>
        <v>-26670111</v>
      </c>
      <c r="J24" s="56"/>
      <c r="K24" s="97">
        <f>SUM(K22:K23)</f>
        <v>-9148645</v>
      </c>
      <c r="L24" s="56"/>
      <c r="M24" s="97">
        <f>SUM(M22:M23)</f>
        <v>-16965079</v>
      </c>
      <c r="O24" s="118"/>
    </row>
    <row r="25" spans="1:19" ht="23.1" customHeight="1" x14ac:dyDescent="0.6">
      <c r="B25" s="107" t="s">
        <v>182</v>
      </c>
      <c r="G25" s="55">
        <v>0</v>
      </c>
      <c r="H25" s="56"/>
      <c r="I25" s="55">
        <v>0</v>
      </c>
      <c r="J25" s="56"/>
      <c r="K25" s="55">
        <v>0</v>
      </c>
      <c r="L25" s="56"/>
      <c r="M25" s="55">
        <v>0</v>
      </c>
      <c r="O25" s="118"/>
    </row>
    <row r="26" spans="1:19" ht="23.1" customHeight="1" thickBot="1" x14ac:dyDescent="0.65">
      <c r="A26" s="105" t="s">
        <v>143</v>
      </c>
      <c r="G26" s="66">
        <f>SUM(G24:G24)</f>
        <v>-23184685</v>
      </c>
      <c r="I26" s="66">
        <f>SUM(I24:I24)</f>
        <v>-26670111</v>
      </c>
      <c r="J26" s="56"/>
      <c r="K26" s="66">
        <f>SUM(K24:K24)</f>
        <v>-9148645</v>
      </c>
      <c r="L26" s="63"/>
      <c r="M26" s="66">
        <f>SUM(M24:M24)</f>
        <v>-16965079</v>
      </c>
    </row>
    <row r="27" spans="1:19" ht="23.1" customHeight="1" thickTop="1" x14ac:dyDescent="0.6">
      <c r="G27" s="63"/>
      <c r="I27" s="55"/>
      <c r="J27" s="56"/>
      <c r="K27" s="65"/>
      <c r="L27" s="65"/>
      <c r="M27" s="65"/>
    </row>
    <row r="28" spans="1:19" ht="23.1" customHeight="1" x14ac:dyDescent="0.6">
      <c r="A28" s="105" t="s">
        <v>153</v>
      </c>
      <c r="G28" s="63"/>
      <c r="I28" s="55"/>
      <c r="J28" s="56"/>
      <c r="K28" s="65"/>
      <c r="L28" s="65"/>
      <c r="M28" s="65"/>
    </row>
    <row r="29" spans="1:19" ht="23.1" customHeight="1" thickBot="1" x14ac:dyDescent="0.65">
      <c r="B29" s="107" t="s">
        <v>86</v>
      </c>
      <c r="E29" s="115">
        <v>17</v>
      </c>
      <c r="G29" s="98">
        <f>+G24/G30</f>
        <v>-1.1791449748554101E-2</v>
      </c>
      <c r="H29" s="99"/>
      <c r="I29" s="98">
        <f>+I24/I30</f>
        <v>-1.651273720564362E-2</v>
      </c>
      <c r="J29" s="99"/>
      <c r="K29" s="98">
        <f>+K24/K30</f>
        <v>-4.6528899480351247E-3</v>
      </c>
      <c r="L29" s="99"/>
      <c r="M29" s="98">
        <f>+M24/M30</f>
        <v>-1.0503889211409104E-2</v>
      </c>
      <c r="O29" s="100"/>
      <c r="P29" s="100"/>
      <c r="Q29" s="100"/>
      <c r="R29" s="100"/>
      <c r="S29" s="100"/>
    </row>
    <row r="30" spans="1:19" ht="23.1" customHeight="1" thickTop="1" thickBot="1" x14ac:dyDescent="0.65">
      <c r="B30" s="107" t="s">
        <v>155</v>
      </c>
      <c r="E30" s="115">
        <v>17</v>
      </c>
      <c r="G30" s="101">
        <v>1966228538</v>
      </c>
      <c r="H30" s="65"/>
      <c r="I30" s="102">
        <v>1615123566</v>
      </c>
      <c r="J30" s="65"/>
      <c r="K30" s="101">
        <v>1966228538</v>
      </c>
      <c r="L30" s="65"/>
      <c r="M30" s="101">
        <v>1615123566</v>
      </c>
    </row>
    <row r="31" spans="1:19" ht="23.1" customHeight="1" thickTop="1" x14ac:dyDescent="0.6">
      <c r="G31" s="65"/>
      <c r="H31" s="65"/>
      <c r="I31" s="65"/>
      <c r="J31" s="65"/>
      <c r="K31" s="65"/>
      <c r="L31" s="65"/>
      <c r="M31" s="44"/>
    </row>
    <row r="32" spans="1:19" ht="23.1" customHeight="1" x14ac:dyDescent="0.6">
      <c r="G32" s="65"/>
      <c r="H32" s="65"/>
      <c r="I32" s="65"/>
      <c r="J32" s="65"/>
      <c r="K32" s="65"/>
      <c r="L32" s="65"/>
      <c r="M32" s="65"/>
      <c r="O32" s="119"/>
      <c r="P32" s="119"/>
      <c r="Q32" s="119"/>
      <c r="R32" s="119"/>
    </row>
    <row r="33" spans="5:18" ht="23.1" customHeight="1" x14ac:dyDescent="0.6">
      <c r="G33" s="65"/>
      <c r="H33" s="65"/>
      <c r="I33" s="65"/>
      <c r="J33" s="65"/>
      <c r="K33" s="65"/>
      <c r="L33" s="65"/>
      <c r="M33" s="65"/>
      <c r="O33" s="119"/>
      <c r="P33" s="119"/>
      <c r="Q33" s="119"/>
      <c r="R33" s="119"/>
    </row>
    <row r="34" spans="5:18" ht="23.1" customHeight="1" x14ac:dyDescent="0.6">
      <c r="G34" s="65"/>
      <c r="H34" s="65"/>
      <c r="I34" s="65"/>
      <c r="J34" s="65"/>
      <c r="K34" s="65"/>
      <c r="L34" s="65"/>
      <c r="M34" s="104"/>
    </row>
    <row r="35" spans="5:18" ht="23.1" customHeight="1" x14ac:dyDescent="0.6">
      <c r="G35" s="65"/>
      <c r="H35" s="65"/>
      <c r="I35" s="65"/>
      <c r="J35" s="65"/>
      <c r="K35" s="65"/>
      <c r="L35" s="65"/>
      <c r="M35" s="104"/>
    </row>
    <row r="36" spans="5:18" ht="23.1" customHeight="1" x14ac:dyDescent="0.6">
      <c r="E36" s="107"/>
      <c r="F36" s="107"/>
      <c r="G36" s="38"/>
      <c r="H36" s="38"/>
      <c r="I36" s="38"/>
      <c r="J36" s="38"/>
    </row>
    <row r="37" spans="5:18" ht="23.1" customHeight="1" x14ac:dyDescent="0.6">
      <c r="E37" s="107"/>
      <c r="F37" s="107"/>
      <c r="G37" s="38"/>
      <c r="H37" s="38"/>
      <c r="I37" s="38"/>
      <c r="J37" s="38"/>
    </row>
  </sheetData>
  <mergeCells count="3">
    <mergeCell ref="K5:M5"/>
    <mergeCell ref="G5:I5"/>
    <mergeCell ref="G4:M4"/>
  </mergeCells>
  <pageMargins left="0.78740157480314965" right="0.39370078740157483" top="0.82677165354330717" bottom="0.74803149606299213" header="0" footer="0"/>
  <pageSetup paperSize="9" scale="70" fitToHeight="0" orientation="portrait" r:id="rId1"/>
  <headerFooter>
    <oddFooter>&amp;L&amp;16The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4"/>
  <sheetViews>
    <sheetView view="pageBreakPreview" topLeftCell="A4" zoomScale="68" zoomScaleNormal="70" zoomScaleSheetLayoutView="55" workbookViewId="0">
      <selection activeCell="J17" sqref="J17"/>
    </sheetView>
  </sheetViews>
  <sheetFormatPr defaultColWidth="9.375" defaultRowHeight="23.1" customHeight="1" x14ac:dyDescent="0.6"/>
  <cols>
    <col min="1" max="1" width="35.5" style="120" customWidth="1"/>
    <col min="2" max="2" width="11" style="120" customWidth="1"/>
    <col min="3" max="3" width="1.5" style="121" customWidth="1"/>
    <col min="4" max="4" width="20.625" style="121" customWidth="1"/>
    <col min="5" max="5" width="1.5" style="121" customWidth="1"/>
    <col min="6" max="6" width="20.625" style="121" customWidth="1"/>
    <col min="7" max="7" width="1.5" style="121" customWidth="1"/>
    <col min="8" max="8" width="20.625" style="121" customWidth="1"/>
    <col min="9" max="9" width="1.125" style="121" customWidth="1"/>
    <col min="10" max="10" width="24.125" style="121" customWidth="1"/>
    <col min="11" max="11" width="1.125" style="121" customWidth="1"/>
    <col min="12" max="12" width="20.625" style="121" customWidth="1"/>
    <col min="13" max="13" width="1.625" style="121" customWidth="1"/>
    <col min="14" max="14" width="20.625" style="121" customWidth="1"/>
    <col min="15" max="15" width="1.625" style="121" customWidth="1"/>
    <col min="16" max="16" width="21.375" style="121" customWidth="1"/>
    <col min="17" max="17" width="1.5" style="121" customWidth="1"/>
    <col min="18" max="18" width="20.625" style="121" customWidth="1"/>
    <col min="19" max="19" width="22.375" style="120" customWidth="1"/>
    <col min="20" max="20" width="21.5" style="120" customWidth="1"/>
    <col min="21" max="21" width="22" style="120" customWidth="1"/>
    <col min="22" max="22" width="14.875" style="120" bestFit="1" customWidth="1"/>
    <col min="23" max="23" width="9.375" style="120"/>
    <col min="24" max="24" width="9.5" style="120" bestFit="1" customWidth="1"/>
    <col min="25" max="25" width="9.375" style="120"/>
    <col min="26" max="26" width="15.5" style="120" bestFit="1" customWidth="1"/>
    <col min="27" max="16384" width="9.375" style="120"/>
  </cols>
  <sheetData>
    <row r="1" spans="1:22" ht="23.1" customHeight="1" x14ac:dyDescent="0.6">
      <c r="A1" s="36" t="s">
        <v>127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103</v>
      </c>
      <c r="S1" s="36"/>
      <c r="T1" s="36"/>
      <c r="U1" s="36"/>
    </row>
    <row r="2" spans="1:22" ht="23.1" customHeight="1" x14ac:dyDescent="0.6">
      <c r="A2" s="36" t="s">
        <v>36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104</v>
      </c>
      <c r="S2" s="38"/>
      <c r="T2" s="38"/>
    </row>
    <row r="3" spans="1:22" ht="23.1" customHeight="1" x14ac:dyDescent="0.6">
      <c r="A3" s="36" t="s">
        <v>164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8"/>
      <c r="T3" s="38"/>
    </row>
    <row r="4" spans="1:22" ht="23.1" customHeight="1" x14ac:dyDescent="0.6">
      <c r="A4" s="39"/>
      <c r="B4" s="39"/>
      <c r="C4" s="39"/>
      <c r="D4" s="157" t="s">
        <v>152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38"/>
      <c r="T4" s="38"/>
    </row>
    <row r="5" spans="1:22" ht="23.1" customHeight="1" x14ac:dyDescent="0.6">
      <c r="A5" s="39"/>
      <c r="B5" s="39"/>
      <c r="J5" s="122" t="s">
        <v>92</v>
      </c>
      <c r="L5" s="120"/>
      <c r="N5" s="120"/>
      <c r="P5" s="123" t="s">
        <v>144</v>
      </c>
      <c r="S5" s="38"/>
      <c r="T5" s="38"/>
    </row>
    <row r="6" spans="1:22" ht="23.1" customHeight="1" x14ac:dyDescent="0.6">
      <c r="A6" s="39"/>
      <c r="B6" s="39"/>
      <c r="J6" s="122" t="s">
        <v>93</v>
      </c>
      <c r="L6" s="163" t="s">
        <v>96</v>
      </c>
      <c r="M6" s="163"/>
      <c r="N6" s="163"/>
      <c r="P6" s="123" t="s">
        <v>145</v>
      </c>
      <c r="R6" s="120"/>
      <c r="S6" s="38"/>
      <c r="T6" s="38"/>
    </row>
    <row r="7" spans="1:22" ht="23.1" customHeight="1" x14ac:dyDescent="0.6">
      <c r="A7" s="124"/>
      <c r="B7" s="124"/>
      <c r="C7" s="122"/>
      <c r="D7" s="122" t="s">
        <v>87</v>
      </c>
      <c r="E7" s="122"/>
      <c r="F7" s="122" t="s">
        <v>88</v>
      </c>
      <c r="G7" s="122"/>
      <c r="H7" s="122" t="s">
        <v>89</v>
      </c>
      <c r="I7" s="122"/>
      <c r="J7" s="122" t="s">
        <v>94</v>
      </c>
      <c r="K7" s="122"/>
      <c r="L7" s="125" t="s">
        <v>97</v>
      </c>
      <c r="M7" s="122"/>
      <c r="O7" s="122"/>
      <c r="P7" s="123" t="s">
        <v>146</v>
      </c>
      <c r="Q7" s="122"/>
      <c r="R7" s="126"/>
      <c r="S7" s="38"/>
      <c r="T7" s="38"/>
    </row>
    <row r="8" spans="1:22" ht="23.1" customHeight="1" x14ac:dyDescent="0.6">
      <c r="A8" s="39"/>
      <c r="B8" s="48" t="s">
        <v>40</v>
      </c>
      <c r="C8" s="122"/>
      <c r="D8" s="127" t="s">
        <v>90</v>
      </c>
      <c r="E8" s="122"/>
      <c r="F8" s="127" t="s">
        <v>90</v>
      </c>
      <c r="G8" s="122"/>
      <c r="H8" s="127" t="s">
        <v>91</v>
      </c>
      <c r="I8" s="122"/>
      <c r="J8" s="127" t="s">
        <v>95</v>
      </c>
      <c r="K8" s="122"/>
      <c r="L8" s="128" t="s">
        <v>98</v>
      </c>
      <c r="M8" s="122"/>
      <c r="N8" s="128" t="s">
        <v>99</v>
      </c>
      <c r="O8" s="122"/>
      <c r="P8" s="129" t="s">
        <v>147</v>
      </c>
      <c r="Q8" s="122"/>
      <c r="R8" s="128" t="s">
        <v>100</v>
      </c>
      <c r="S8" s="38"/>
      <c r="T8" s="38"/>
    </row>
    <row r="9" spans="1:22" ht="23.1" customHeight="1" x14ac:dyDescent="0.6">
      <c r="A9" s="38"/>
      <c r="B9" s="54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38"/>
      <c r="T9" s="38"/>
    </row>
    <row r="10" spans="1:22" ht="23.1" customHeight="1" x14ac:dyDescent="0.6">
      <c r="A10" s="38" t="s">
        <v>101</v>
      </c>
      <c r="C10" s="65"/>
      <c r="D10" s="65">
        <v>932561783</v>
      </c>
      <c r="E10" s="65"/>
      <c r="F10" s="65">
        <v>174585673</v>
      </c>
      <c r="G10" s="65"/>
      <c r="H10" s="65">
        <v>-430699618</v>
      </c>
      <c r="I10" s="65"/>
      <c r="J10" s="65">
        <v>548303</v>
      </c>
      <c r="K10" s="65"/>
      <c r="L10" s="65">
        <v>3030000</v>
      </c>
      <c r="M10" s="65"/>
      <c r="N10" s="65">
        <v>-445074315</v>
      </c>
      <c r="O10" s="65"/>
      <c r="P10" s="65">
        <v>44615600</v>
      </c>
      <c r="Q10" s="65"/>
      <c r="R10" s="84">
        <f>SUM(D10:P10)</f>
        <v>279567426</v>
      </c>
      <c r="S10" s="60"/>
    </row>
    <row r="11" spans="1:22" ht="23.1" customHeight="1" x14ac:dyDescent="0.6">
      <c r="A11" s="38" t="s">
        <v>159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84"/>
      <c r="S11" s="60"/>
    </row>
    <row r="12" spans="1:22" ht="23.1" customHeight="1" x14ac:dyDescent="0.6">
      <c r="A12" s="38" t="s">
        <v>185</v>
      </c>
      <c r="B12" s="54">
        <v>15</v>
      </c>
      <c r="C12" s="65"/>
      <c r="D12" s="65">
        <v>75000000</v>
      </c>
      <c r="E12" s="65"/>
      <c r="F12" s="65">
        <v>13500000</v>
      </c>
      <c r="G12" s="65"/>
      <c r="H12" s="65">
        <v>0</v>
      </c>
      <c r="I12" s="65"/>
      <c r="J12" s="65">
        <v>0</v>
      </c>
      <c r="K12" s="65"/>
      <c r="L12" s="65">
        <v>0</v>
      </c>
      <c r="M12" s="65"/>
      <c r="N12" s="65">
        <v>0</v>
      </c>
      <c r="O12" s="65"/>
      <c r="P12" s="65">
        <v>0</v>
      </c>
      <c r="Q12" s="65"/>
      <c r="R12" s="84">
        <f>SUM(D12:P12)</f>
        <v>88500000</v>
      </c>
    </row>
    <row r="13" spans="1:22" ht="23.1" customHeight="1" x14ac:dyDescent="0.6">
      <c r="A13" s="38" t="s">
        <v>148</v>
      </c>
      <c r="B13" s="54"/>
      <c r="C13" s="65"/>
      <c r="D13" s="65">
        <v>0</v>
      </c>
      <c r="E13" s="65"/>
      <c r="F13" s="65">
        <v>0</v>
      </c>
      <c r="G13" s="65"/>
      <c r="H13" s="65">
        <v>0</v>
      </c>
      <c r="I13" s="65"/>
      <c r="J13" s="65">
        <v>0</v>
      </c>
      <c r="K13" s="65"/>
      <c r="L13" s="65">
        <v>0</v>
      </c>
      <c r="M13" s="65"/>
      <c r="N13" s="84">
        <v>-23184685</v>
      </c>
      <c r="O13" s="65"/>
      <c r="P13" s="84">
        <v>0</v>
      </c>
      <c r="Q13" s="65"/>
      <c r="R13" s="84">
        <f>SUM(D13:P13)</f>
        <v>-23184685</v>
      </c>
      <c r="S13" s="38"/>
      <c r="T13" s="38"/>
      <c r="U13" s="65"/>
      <c r="V13" s="130"/>
    </row>
    <row r="14" spans="1:22" ht="23.1" customHeight="1" thickBot="1" x14ac:dyDescent="0.65">
      <c r="A14" s="38" t="s">
        <v>186</v>
      </c>
      <c r="B14" s="54"/>
      <c r="C14" s="65"/>
      <c r="D14" s="87">
        <f>SUM(D10:D13)</f>
        <v>1007561783</v>
      </c>
      <c r="E14" s="65"/>
      <c r="F14" s="87">
        <f>SUM(F10:F13)</f>
        <v>188085673</v>
      </c>
      <c r="G14" s="65"/>
      <c r="H14" s="87">
        <f>SUM(H10:H13)</f>
        <v>-430699618</v>
      </c>
      <c r="I14" s="65"/>
      <c r="J14" s="87">
        <f>SUM(J10:J13)</f>
        <v>548303</v>
      </c>
      <c r="K14" s="65"/>
      <c r="L14" s="87">
        <f>SUM(L10:L13)</f>
        <v>3030000</v>
      </c>
      <c r="M14" s="65"/>
      <c r="N14" s="87">
        <f>SUM(N10:N13)</f>
        <v>-468259000</v>
      </c>
      <c r="O14" s="65"/>
      <c r="P14" s="87">
        <f>SUM(P10:P13)</f>
        <v>44615600</v>
      </c>
      <c r="Q14" s="65"/>
      <c r="R14" s="87">
        <f>SUM(R10:R13)</f>
        <v>344882741</v>
      </c>
      <c r="S14" s="62">
        <f>+R14-BS!H115</f>
        <v>0</v>
      </c>
      <c r="T14" s="131"/>
      <c r="U14" s="65"/>
      <c r="V14" s="130"/>
    </row>
    <row r="15" spans="1:22" ht="23.1" customHeight="1" thickTop="1" x14ac:dyDescent="0.6">
      <c r="A15" s="38"/>
      <c r="B15" s="54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U15" s="132"/>
    </row>
    <row r="16" spans="1:22" ht="23.1" customHeight="1" x14ac:dyDescent="0.6">
      <c r="A16" s="38" t="s">
        <v>102</v>
      </c>
      <c r="C16" s="65"/>
      <c r="D16" s="65">
        <v>807561783</v>
      </c>
      <c r="E16" s="65"/>
      <c r="F16" s="65">
        <v>154863095</v>
      </c>
      <c r="G16" s="65"/>
      <c r="H16" s="65">
        <v>-430699618</v>
      </c>
      <c r="I16" s="65"/>
      <c r="J16" s="65">
        <v>548303</v>
      </c>
      <c r="K16" s="65"/>
      <c r="L16" s="65">
        <v>3030000</v>
      </c>
      <c r="M16" s="65"/>
      <c r="N16" s="65">
        <v>-356256344</v>
      </c>
      <c r="O16" s="65"/>
      <c r="P16" s="65">
        <v>0</v>
      </c>
      <c r="Q16" s="65"/>
      <c r="R16" s="84">
        <f>SUM(D16:N16)</f>
        <v>179047219</v>
      </c>
    </row>
    <row r="17" spans="1:256" ht="23.1" customHeight="1" x14ac:dyDescent="0.6">
      <c r="A17" s="38" t="s">
        <v>159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84"/>
    </row>
    <row r="18" spans="1:256" ht="23.1" customHeight="1" x14ac:dyDescent="0.6">
      <c r="A18" s="38" t="s">
        <v>154</v>
      </c>
      <c r="B18" s="54"/>
      <c r="C18" s="65"/>
      <c r="D18" s="65">
        <v>0</v>
      </c>
      <c r="E18" s="65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  <c r="M18" s="65"/>
      <c r="N18" s="84">
        <f>'PL 6 Month'!I26</f>
        <v>-26670111</v>
      </c>
      <c r="O18" s="65"/>
      <c r="P18" s="84">
        <v>0</v>
      </c>
      <c r="Q18" s="65"/>
      <c r="R18" s="84">
        <f>SUM(D18:N18)</f>
        <v>-26670111</v>
      </c>
      <c r="S18" s="38"/>
      <c r="T18" s="38"/>
      <c r="U18" s="65"/>
      <c r="V18" s="130"/>
    </row>
    <row r="19" spans="1:256" ht="23.1" customHeight="1" thickBot="1" x14ac:dyDescent="0.65">
      <c r="A19" s="38" t="s">
        <v>167</v>
      </c>
      <c r="B19" s="54"/>
      <c r="C19" s="65"/>
      <c r="D19" s="87">
        <f>SUM(D16:D18)</f>
        <v>807561783</v>
      </c>
      <c r="E19" s="65"/>
      <c r="F19" s="87">
        <f>SUM(F16:F18)</f>
        <v>154863095</v>
      </c>
      <c r="G19" s="65"/>
      <c r="H19" s="87">
        <f>SUM(H16:H18)</f>
        <v>-430699618</v>
      </c>
      <c r="I19" s="65"/>
      <c r="J19" s="87">
        <f>SUM(J16:J18)</f>
        <v>548303</v>
      </c>
      <c r="K19" s="65"/>
      <c r="L19" s="87">
        <f>SUM(L16:L18)</f>
        <v>3030000</v>
      </c>
      <c r="M19" s="65"/>
      <c r="N19" s="87">
        <f>SUM(N16:N18)</f>
        <v>-382926455</v>
      </c>
      <c r="O19" s="65"/>
      <c r="P19" s="87">
        <f>SUM(P16:P18)</f>
        <v>0</v>
      </c>
      <c r="Q19" s="65"/>
      <c r="R19" s="87">
        <f>SUM(R16:R18)</f>
        <v>152377108</v>
      </c>
      <c r="S19" s="62"/>
      <c r="T19" s="131"/>
      <c r="U19" s="65"/>
      <c r="V19" s="130"/>
    </row>
    <row r="20" spans="1:256" ht="23.1" customHeight="1" thickTop="1" x14ac:dyDescent="0.6">
      <c r="A20" s="38"/>
      <c r="B20" s="54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38"/>
      <c r="T20" s="38"/>
    </row>
    <row r="21" spans="1:256" ht="23.4" x14ac:dyDescent="0.6">
      <c r="A21" s="60"/>
      <c r="B21" s="133"/>
      <c r="S21" s="60"/>
      <c r="T21" s="60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33"/>
      <c r="FG21" s="133"/>
      <c r="FH21" s="133"/>
      <c r="FI21" s="133"/>
      <c r="FJ21" s="133"/>
      <c r="FK21" s="133"/>
      <c r="FL21" s="133"/>
      <c r="FM21" s="133"/>
      <c r="FN21" s="133"/>
      <c r="FO21" s="133"/>
      <c r="FP21" s="133"/>
      <c r="FQ21" s="133"/>
      <c r="FR21" s="133"/>
      <c r="FS21" s="133"/>
      <c r="FT21" s="133"/>
      <c r="FU21" s="133"/>
      <c r="FV21" s="133"/>
      <c r="FW21" s="133"/>
      <c r="FX21" s="133"/>
      <c r="FY21" s="133"/>
      <c r="FZ21" s="133"/>
      <c r="GA21" s="133"/>
      <c r="GB21" s="133"/>
      <c r="GC21" s="133"/>
      <c r="GD21" s="133"/>
      <c r="GE21" s="133"/>
      <c r="GF21" s="133"/>
      <c r="GG21" s="133"/>
      <c r="GH21" s="133"/>
      <c r="GI21" s="133"/>
      <c r="GJ21" s="133"/>
      <c r="GK21" s="133"/>
      <c r="GL21" s="133"/>
      <c r="GM21" s="133"/>
      <c r="GN21" s="133"/>
      <c r="GO21" s="133"/>
      <c r="GP21" s="133"/>
      <c r="GQ21" s="133"/>
      <c r="GR21" s="133"/>
      <c r="GS21" s="133"/>
      <c r="GT21" s="133"/>
      <c r="GU21" s="133"/>
      <c r="GV21" s="133"/>
      <c r="GW21" s="133"/>
      <c r="GX21" s="133"/>
      <c r="GY21" s="133"/>
      <c r="GZ21" s="133"/>
      <c r="HA21" s="133"/>
      <c r="HB21" s="133"/>
      <c r="HC21" s="133"/>
      <c r="HD21" s="133"/>
      <c r="HE21" s="133"/>
      <c r="HF21" s="133"/>
      <c r="HG21" s="133"/>
      <c r="HH21" s="133"/>
      <c r="HI21" s="133"/>
      <c r="HJ21" s="133"/>
      <c r="HK21" s="133"/>
      <c r="HL21" s="133"/>
      <c r="HM21" s="133"/>
      <c r="HN21" s="133"/>
      <c r="HO21" s="133"/>
      <c r="HP21" s="133"/>
      <c r="HQ21" s="133"/>
      <c r="HR21" s="133"/>
      <c r="HS21" s="133"/>
      <c r="HT21" s="133"/>
      <c r="HU21" s="133"/>
      <c r="HV21" s="133"/>
      <c r="HW21" s="133"/>
      <c r="HX21" s="133"/>
      <c r="HY21" s="133"/>
      <c r="HZ21" s="133"/>
      <c r="IA21" s="133"/>
      <c r="IB21" s="133"/>
      <c r="IC21" s="133"/>
      <c r="ID21" s="133"/>
      <c r="IE21" s="133"/>
      <c r="IF21" s="133"/>
      <c r="IG21" s="133"/>
      <c r="IH21" s="133"/>
      <c r="II21" s="133"/>
      <c r="IJ21" s="133"/>
      <c r="IK21" s="133"/>
      <c r="IL21" s="133"/>
      <c r="IM21" s="133"/>
      <c r="IN21" s="133"/>
      <c r="IO21" s="133"/>
      <c r="IP21" s="133"/>
      <c r="IQ21" s="133"/>
      <c r="IR21" s="133"/>
      <c r="IS21" s="133"/>
      <c r="IT21" s="133"/>
      <c r="IU21" s="133"/>
      <c r="IV21" s="133"/>
    </row>
    <row r="22" spans="1:256" ht="23.4" x14ac:dyDescent="0.6">
      <c r="A22" s="60"/>
      <c r="B22" s="133"/>
      <c r="S22" s="60"/>
      <c r="T22" s="60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  <c r="EX22" s="133"/>
      <c r="EY22" s="133"/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133"/>
      <c r="FL22" s="133"/>
      <c r="FM22" s="133"/>
      <c r="FN22" s="133"/>
      <c r="FO22" s="133"/>
      <c r="FP22" s="133"/>
      <c r="FQ22" s="133"/>
      <c r="FR22" s="133"/>
      <c r="FS22" s="133"/>
      <c r="FT22" s="133"/>
      <c r="FU22" s="133"/>
      <c r="FV22" s="133"/>
      <c r="FW22" s="133"/>
      <c r="FX22" s="133"/>
      <c r="FY22" s="133"/>
      <c r="FZ22" s="133"/>
      <c r="GA22" s="133"/>
      <c r="GB22" s="133"/>
      <c r="GC22" s="133"/>
      <c r="GD22" s="133"/>
      <c r="GE22" s="133"/>
      <c r="GF22" s="133"/>
      <c r="GG22" s="133"/>
      <c r="GH22" s="133"/>
      <c r="GI22" s="133"/>
      <c r="GJ22" s="133"/>
      <c r="GK22" s="133"/>
      <c r="GL22" s="133"/>
      <c r="GM22" s="133"/>
      <c r="GN22" s="133"/>
      <c r="GO22" s="133"/>
      <c r="GP22" s="133"/>
      <c r="GQ22" s="133"/>
      <c r="GR22" s="133"/>
      <c r="GS22" s="133"/>
      <c r="GT22" s="133"/>
      <c r="GU22" s="133"/>
      <c r="GV22" s="133"/>
      <c r="GW22" s="133"/>
      <c r="GX22" s="133"/>
      <c r="GY22" s="133"/>
      <c r="GZ22" s="133"/>
      <c r="HA22" s="133"/>
      <c r="HB22" s="133"/>
      <c r="HC22" s="133"/>
      <c r="HD22" s="133"/>
      <c r="HE22" s="133"/>
      <c r="HF22" s="133"/>
      <c r="HG22" s="133"/>
      <c r="HH22" s="133"/>
      <c r="HI22" s="133"/>
      <c r="HJ22" s="133"/>
      <c r="HK22" s="133"/>
      <c r="HL22" s="133"/>
      <c r="HM22" s="133"/>
      <c r="HN22" s="133"/>
      <c r="HO22" s="133"/>
      <c r="HP22" s="133"/>
      <c r="HQ22" s="133"/>
      <c r="HR22" s="133"/>
      <c r="HS22" s="133"/>
      <c r="HT22" s="133"/>
      <c r="HU22" s="133"/>
      <c r="HV22" s="133"/>
      <c r="HW22" s="133"/>
      <c r="HX22" s="133"/>
      <c r="HY22" s="133"/>
      <c r="HZ22" s="133"/>
      <c r="IA22" s="133"/>
      <c r="IB22" s="133"/>
      <c r="IC22" s="133"/>
      <c r="ID22" s="133"/>
      <c r="IE22" s="133"/>
      <c r="IF22" s="133"/>
      <c r="IG22" s="133"/>
      <c r="IH22" s="133"/>
      <c r="II22" s="133"/>
      <c r="IJ22" s="133"/>
      <c r="IK22" s="133"/>
      <c r="IL22" s="133"/>
      <c r="IM22" s="133"/>
      <c r="IN22" s="133"/>
      <c r="IO22" s="133"/>
      <c r="IP22" s="133"/>
      <c r="IQ22" s="133"/>
      <c r="IR22" s="133"/>
      <c r="IS22" s="133"/>
      <c r="IT22" s="133"/>
      <c r="IU22" s="133"/>
      <c r="IV22" s="133"/>
    </row>
    <row r="23" spans="1:256" ht="23.1" customHeight="1" x14ac:dyDescent="0.6">
      <c r="A23" s="134"/>
      <c r="B23" s="134"/>
      <c r="S23" s="67"/>
      <c r="T23" s="78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  <c r="IQ23" s="134"/>
      <c r="IR23" s="134"/>
      <c r="IS23" s="134"/>
      <c r="IT23" s="134"/>
      <c r="IU23" s="134"/>
      <c r="IV23" s="134"/>
    </row>
    <row r="24" spans="1:256" ht="23.1" customHeight="1" x14ac:dyDescent="0.6">
      <c r="A24" s="134"/>
      <c r="B24" s="134"/>
      <c r="S24" s="67"/>
      <c r="T24" s="78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  <c r="IU24" s="134"/>
      <c r="IV24" s="134"/>
    </row>
    <row r="25" spans="1:256" ht="23.1" customHeight="1" x14ac:dyDescent="0.6">
      <c r="A25" s="134"/>
      <c r="B25" s="134"/>
      <c r="S25" s="67"/>
      <c r="T25" s="78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  <c r="IU25" s="134"/>
      <c r="IV25" s="134"/>
    </row>
    <row r="26" spans="1:256" ht="23.1" customHeight="1" x14ac:dyDescent="0.6">
      <c r="A26" s="134"/>
      <c r="B26" s="134"/>
      <c r="S26" s="67"/>
      <c r="T26" s="78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  <c r="IS26" s="134"/>
      <c r="IT26" s="134"/>
      <c r="IU26" s="134"/>
      <c r="IV26" s="134"/>
    </row>
    <row r="27" spans="1:256" ht="23.1" customHeight="1" x14ac:dyDescent="0.6">
      <c r="A27" s="134"/>
      <c r="B27" s="134"/>
      <c r="S27" s="67"/>
      <c r="T27" s="78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  <c r="IG27" s="134"/>
      <c r="IH27" s="134"/>
      <c r="II27" s="134"/>
      <c r="IJ27" s="134"/>
      <c r="IK27" s="134"/>
      <c r="IL27" s="134"/>
      <c r="IM27" s="134"/>
      <c r="IN27" s="134"/>
      <c r="IO27" s="134"/>
      <c r="IP27" s="134"/>
      <c r="IQ27" s="134"/>
      <c r="IR27" s="134"/>
      <c r="IS27" s="134"/>
      <c r="IT27" s="134"/>
      <c r="IU27" s="134"/>
      <c r="IV27" s="134"/>
    </row>
    <row r="28" spans="1:256" ht="23.1" customHeight="1" x14ac:dyDescent="0.6">
      <c r="B28" s="38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T28" s="38"/>
    </row>
    <row r="29" spans="1:256" ht="23.1" customHeight="1" x14ac:dyDescent="0.6">
      <c r="B29" s="38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120"/>
      <c r="T29" s="38"/>
    </row>
    <row r="33" spans="3:18" ht="23.1" customHeight="1" x14ac:dyDescent="0.6">
      <c r="C33" s="135"/>
      <c r="D33" s="135"/>
      <c r="E33" s="135"/>
      <c r="F33" s="135"/>
      <c r="G33" s="135"/>
      <c r="H33" s="133"/>
      <c r="I33" s="135"/>
      <c r="J33" s="135"/>
      <c r="K33" s="135"/>
      <c r="L33" s="135"/>
      <c r="M33" s="135"/>
      <c r="N33" s="135"/>
      <c r="O33" s="135"/>
      <c r="P33" s="135"/>
      <c r="Q33" s="135"/>
      <c r="R33" s="135"/>
    </row>
    <row r="34" spans="3:18" ht="23.1" customHeight="1" x14ac:dyDescent="0.6"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</row>
  </sheetData>
  <mergeCells count="2">
    <mergeCell ref="L6:N6"/>
    <mergeCell ref="D4:R4"/>
  </mergeCells>
  <pageMargins left="0.78740157480314965" right="0.51181102362204722" top="0.94488188976377963" bottom="0.74803149606299213" header="0" footer="0"/>
  <pageSetup paperSize="9" scale="70" fitToHeight="0" orientation="landscape" r:id="rId1"/>
  <headerFooter>
    <oddFooter>&amp;L&amp;16The condensed notes to the interim financial information are an integral part of this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7"/>
  <sheetViews>
    <sheetView view="pageBreakPreview" zoomScale="60" zoomScaleNormal="70" zoomScaleSheetLayoutView="55" workbookViewId="0">
      <selection activeCell="D14" sqref="D14"/>
    </sheetView>
  </sheetViews>
  <sheetFormatPr defaultColWidth="9.375" defaultRowHeight="23.1" customHeight="1" x14ac:dyDescent="0.6"/>
  <cols>
    <col min="1" max="1" width="39.375" style="120" customWidth="1"/>
    <col min="2" max="2" width="10.875" style="120" customWidth="1"/>
    <col min="3" max="3" width="2.125" style="121" customWidth="1"/>
    <col min="4" max="4" width="27.375" style="121" customWidth="1"/>
    <col min="5" max="5" width="2.125" style="121" customWidth="1"/>
    <col min="6" max="6" width="27.375" style="121" customWidth="1"/>
    <col min="7" max="7" width="2.125" style="121" customWidth="1"/>
    <col min="8" max="8" width="27.375" style="121" customWidth="1"/>
    <col min="9" max="9" width="2.125" style="121" customWidth="1"/>
    <col min="10" max="10" width="27.375" style="121" customWidth="1"/>
    <col min="11" max="11" width="2.125" style="121" customWidth="1"/>
    <col min="12" max="12" width="27.375" style="121" customWidth="1"/>
    <col min="13" max="13" width="2.125" style="121" customWidth="1"/>
    <col min="14" max="14" width="27.375" style="121" customWidth="1"/>
    <col min="15" max="15" width="18.5" style="120" bestFit="1" customWidth="1"/>
    <col min="16" max="16" width="18.375" style="120" customWidth="1"/>
    <col min="17" max="17" width="24.625" style="120" customWidth="1"/>
    <col min="18" max="18" width="14.875" style="120" bestFit="1" customWidth="1"/>
    <col min="19" max="16384" width="9.375" style="120"/>
  </cols>
  <sheetData>
    <row r="1" spans="1:17" ht="23.1" customHeight="1" x14ac:dyDescent="0.6">
      <c r="A1" s="36" t="s">
        <v>127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 t="s">
        <v>103</v>
      </c>
      <c r="O1" s="36"/>
      <c r="P1" s="36"/>
      <c r="Q1" s="36"/>
    </row>
    <row r="2" spans="1:17" ht="23.1" customHeight="1" x14ac:dyDescent="0.6">
      <c r="A2" s="36" t="s">
        <v>37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 t="s">
        <v>104</v>
      </c>
      <c r="O2" s="38"/>
      <c r="P2" s="38"/>
    </row>
    <row r="3" spans="1:17" ht="23.1" customHeight="1" x14ac:dyDescent="0.6">
      <c r="A3" s="36" t="s">
        <v>164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8"/>
    </row>
    <row r="4" spans="1:17" ht="23.1" customHeight="1" x14ac:dyDescent="0.6">
      <c r="A4" s="39"/>
      <c r="B4" s="39"/>
      <c r="C4" s="39"/>
      <c r="D4" s="157" t="s">
        <v>152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38"/>
      <c r="P4" s="38"/>
    </row>
    <row r="5" spans="1:17" ht="23.1" customHeight="1" x14ac:dyDescent="0.6">
      <c r="A5" s="39"/>
      <c r="B5" s="39"/>
      <c r="D5" s="136"/>
      <c r="F5" s="136"/>
      <c r="H5" s="136"/>
      <c r="J5" s="163" t="s">
        <v>96</v>
      </c>
      <c r="K5" s="163"/>
      <c r="L5" s="163"/>
      <c r="M5" s="125"/>
      <c r="N5" s="136"/>
      <c r="O5" s="38"/>
      <c r="P5" s="38"/>
    </row>
    <row r="6" spans="1:17" ht="23.1" customHeight="1" x14ac:dyDescent="0.6">
      <c r="A6" s="124"/>
      <c r="B6" s="124"/>
      <c r="D6" s="81" t="s">
        <v>87</v>
      </c>
      <c r="F6" s="81" t="s">
        <v>88</v>
      </c>
      <c r="H6" s="81" t="s">
        <v>89</v>
      </c>
      <c r="J6" s="137" t="s">
        <v>97</v>
      </c>
      <c r="L6" s="136"/>
      <c r="N6" s="138"/>
      <c r="O6" s="38"/>
      <c r="P6" s="38"/>
    </row>
    <row r="7" spans="1:17" ht="23.1" customHeight="1" x14ac:dyDescent="0.6">
      <c r="A7" s="39"/>
      <c r="B7" s="48" t="s">
        <v>40</v>
      </c>
      <c r="C7" s="122"/>
      <c r="D7" s="40" t="s">
        <v>90</v>
      </c>
      <c r="E7" s="122"/>
      <c r="F7" s="40" t="s">
        <v>90</v>
      </c>
      <c r="G7" s="122"/>
      <c r="H7" s="40" t="s">
        <v>91</v>
      </c>
      <c r="I7" s="122"/>
      <c r="J7" s="139" t="s">
        <v>98</v>
      </c>
      <c r="K7" s="122"/>
      <c r="L7" s="139" t="s">
        <v>99</v>
      </c>
      <c r="M7" s="122"/>
      <c r="N7" s="48" t="s">
        <v>100</v>
      </c>
      <c r="O7" s="38"/>
      <c r="P7" s="38"/>
    </row>
    <row r="8" spans="1:17" ht="23.1" customHeight="1" x14ac:dyDescent="0.6">
      <c r="A8" s="38"/>
      <c r="B8" s="54"/>
      <c r="C8" s="122"/>
      <c r="D8" s="76"/>
      <c r="E8" s="122"/>
      <c r="F8" s="76"/>
      <c r="G8" s="122"/>
      <c r="H8" s="76"/>
      <c r="I8" s="122"/>
      <c r="J8" s="76"/>
      <c r="K8" s="122"/>
      <c r="L8" s="76"/>
      <c r="M8" s="122"/>
      <c r="N8" s="76"/>
      <c r="O8" s="38"/>
      <c r="P8" s="38"/>
    </row>
    <row r="9" spans="1:17" ht="23.1" customHeight="1" x14ac:dyDescent="0.6">
      <c r="A9" s="38" t="s">
        <v>101</v>
      </c>
      <c r="C9" s="76"/>
      <c r="D9" s="65">
        <v>932561783</v>
      </c>
      <c r="E9" s="76"/>
      <c r="F9" s="65">
        <v>174585673</v>
      </c>
      <c r="G9" s="76"/>
      <c r="H9" s="65">
        <v>-430699618</v>
      </c>
      <c r="I9" s="76"/>
      <c r="J9" s="65">
        <v>3030000</v>
      </c>
      <c r="K9" s="76"/>
      <c r="L9" s="65">
        <v>-413064688</v>
      </c>
      <c r="M9" s="76"/>
      <c r="N9" s="65">
        <f>SUM(D9:L9)</f>
        <v>266413150</v>
      </c>
      <c r="O9" s="38"/>
      <c r="P9" s="131"/>
    </row>
    <row r="10" spans="1:17" ht="23.1" customHeight="1" x14ac:dyDescent="0.6">
      <c r="A10" s="38" t="s">
        <v>159</v>
      </c>
      <c r="C10" s="76"/>
      <c r="D10" s="65"/>
      <c r="E10" s="76"/>
      <c r="F10" s="65"/>
      <c r="G10" s="76"/>
      <c r="H10" s="65"/>
      <c r="I10" s="76"/>
      <c r="J10" s="65"/>
      <c r="K10" s="76"/>
      <c r="L10" s="65"/>
      <c r="M10" s="76"/>
      <c r="N10" s="65"/>
      <c r="O10" s="38"/>
      <c r="P10" s="131"/>
    </row>
    <row r="11" spans="1:17" ht="23.1" customHeight="1" x14ac:dyDescent="0.6">
      <c r="A11" s="38" t="s">
        <v>185</v>
      </c>
      <c r="B11" s="54">
        <v>15</v>
      </c>
      <c r="C11" s="65"/>
      <c r="D11" s="65">
        <v>75000000</v>
      </c>
      <c r="E11" s="65"/>
      <c r="F11" s="65">
        <v>13500000</v>
      </c>
      <c r="G11" s="65"/>
      <c r="H11" s="65">
        <v>0</v>
      </c>
      <c r="I11" s="65"/>
      <c r="J11" s="65">
        <v>0</v>
      </c>
      <c r="K11" s="65"/>
      <c r="L11" s="65">
        <v>0</v>
      </c>
      <c r="M11" s="65"/>
      <c r="N11" s="65">
        <f>SUM(D11:L11)</f>
        <v>88500000</v>
      </c>
      <c r="O11" s="38"/>
      <c r="P11" s="38"/>
    </row>
    <row r="12" spans="1:17" ht="23.1" customHeight="1" x14ac:dyDescent="0.6">
      <c r="A12" s="38" t="s">
        <v>148</v>
      </c>
      <c r="C12" s="120"/>
      <c r="D12" s="65">
        <v>0</v>
      </c>
      <c r="E12" s="120"/>
      <c r="F12" s="65">
        <v>0</v>
      </c>
      <c r="G12" s="120"/>
      <c r="H12" s="65">
        <v>0</v>
      </c>
      <c r="I12" s="120"/>
      <c r="J12" s="65">
        <v>0</v>
      </c>
      <c r="K12" s="120"/>
      <c r="L12" s="65">
        <v>-9148645</v>
      </c>
      <c r="M12" s="120"/>
      <c r="N12" s="65">
        <f>SUM(D12:L12)</f>
        <v>-9148645</v>
      </c>
      <c r="O12" s="38"/>
      <c r="P12" s="65"/>
    </row>
    <row r="13" spans="1:17" ht="23.1" customHeight="1" thickBot="1" x14ac:dyDescent="0.65">
      <c r="A13" s="38" t="s">
        <v>186</v>
      </c>
      <c r="B13" s="54"/>
      <c r="C13" s="65"/>
      <c r="D13" s="87">
        <f>SUM(D9:D12)</f>
        <v>1007561783</v>
      </c>
      <c r="E13" s="65"/>
      <c r="F13" s="87">
        <f>SUM(F9:F12)</f>
        <v>188085673</v>
      </c>
      <c r="G13" s="65"/>
      <c r="H13" s="87">
        <f>SUM(H9:H12)</f>
        <v>-430699618</v>
      </c>
      <c r="I13" s="65"/>
      <c r="J13" s="87">
        <f>SUM(J9:J12)</f>
        <v>3030000</v>
      </c>
      <c r="K13" s="65"/>
      <c r="L13" s="87">
        <f>SUM(L9:L12)</f>
        <v>-422213333</v>
      </c>
      <c r="M13" s="65"/>
      <c r="N13" s="87">
        <f>SUM(N9:N12)</f>
        <v>345764505</v>
      </c>
      <c r="O13" s="60">
        <f>+N13-BS!L115</f>
        <v>0</v>
      </c>
      <c r="P13" s="131"/>
    </row>
    <row r="14" spans="1:17" ht="23.1" customHeight="1" thickTop="1" x14ac:dyDescent="0.6">
      <c r="A14" s="38"/>
      <c r="B14" s="5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38"/>
      <c r="P14" s="38"/>
    </row>
    <row r="15" spans="1:17" ht="23.1" customHeight="1" x14ac:dyDescent="0.6">
      <c r="A15" s="38" t="s">
        <v>102</v>
      </c>
      <c r="C15" s="65"/>
      <c r="D15" s="65">
        <v>807561783</v>
      </c>
      <c r="E15" s="65"/>
      <c r="F15" s="65">
        <v>154863095</v>
      </c>
      <c r="G15" s="65"/>
      <c r="H15" s="65">
        <v>-430699618</v>
      </c>
      <c r="I15" s="65"/>
      <c r="J15" s="65">
        <v>3030000</v>
      </c>
      <c r="K15" s="65"/>
      <c r="L15" s="65">
        <v>-356099432</v>
      </c>
      <c r="M15" s="65"/>
      <c r="N15" s="65">
        <f>SUM(D15:L15)</f>
        <v>178655828</v>
      </c>
      <c r="O15" s="38"/>
      <c r="P15" s="38"/>
    </row>
    <row r="16" spans="1:17" ht="23.1" customHeight="1" x14ac:dyDescent="0.6">
      <c r="A16" s="38" t="s">
        <v>159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38"/>
      <c r="P16" s="38"/>
    </row>
    <row r="17" spans="1:17" ht="23.1" customHeight="1" x14ac:dyDescent="0.6">
      <c r="A17" s="38" t="s">
        <v>154</v>
      </c>
      <c r="B17" s="54"/>
      <c r="C17" s="65"/>
      <c r="D17" s="65">
        <v>0</v>
      </c>
      <c r="E17" s="65"/>
      <c r="F17" s="65">
        <v>0</v>
      </c>
      <c r="G17" s="65"/>
      <c r="H17" s="65">
        <v>0</v>
      </c>
      <c r="I17" s="65"/>
      <c r="J17" s="65">
        <v>0</v>
      </c>
      <c r="K17" s="65"/>
      <c r="L17" s="84">
        <f>'PL 6 Month'!M26</f>
        <v>-16965079</v>
      </c>
      <c r="M17" s="65"/>
      <c r="N17" s="65">
        <f>SUM(D17:L17)</f>
        <v>-16965079</v>
      </c>
      <c r="O17" s="38"/>
      <c r="P17" s="38"/>
    </row>
    <row r="18" spans="1:17" ht="23.1" customHeight="1" thickBot="1" x14ac:dyDescent="0.65">
      <c r="A18" s="38" t="s">
        <v>167</v>
      </c>
      <c r="B18" s="54"/>
      <c r="C18" s="65"/>
      <c r="D18" s="87">
        <f>SUM(D15:D17)</f>
        <v>807561783</v>
      </c>
      <c r="E18" s="65"/>
      <c r="F18" s="87">
        <f>SUM(F15:F17)</f>
        <v>154863095</v>
      </c>
      <c r="G18" s="65"/>
      <c r="H18" s="87">
        <f>SUM(H15:H17)</f>
        <v>-430699618</v>
      </c>
      <c r="I18" s="65"/>
      <c r="J18" s="87">
        <f>SUM(J15:J17)</f>
        <v>3030000</v>
      </c>
      <c r="K18" s="65"/>
      <c r="L18" s="87">
        <f>SUM(L15:L17)</f>
        <v>-373064511</v>
      </c>
      <c r="M18" s="65"/>
      <c r="N18" s="87">
        <f>SUM(N15:N17)</f>
        <v>161690749</v>
      </c>
      <c r="O18" s="60"/>
      <c r="P18" s="131"/>
    </row>
    <row r="19" spans="1:17" ht="23.1" customHeight="1" thickTop="1" x14ac:dyDescent="0.6">
      <c r="A19" s="38"/>
      <c r="B19" s="54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38"/>
      <c r="P19" s="60"/>
      <c r="Q19" s="133"/>
    </row>
    <row r="20" spans="1:17" s="133" customFormat="1" ht="23.1" customHeight="1" x14ac:dyDescent="0.6">
      <c r="A20" s="60"/>
      <c r="B20" s="57"/>
      <c r="C20" s="65"/>
      <c r="D20" s="135"/>
      <c r="E20" s="65"/>
      <c r="F20" s="135"/>
      <c r="G20" s="65"/>
      <c r="H20" s="78"/>
      <c r="I20" s="65"/>
      <c r="J20" s="135"/>
      <c r="K20" s="65"/>
      <c r="L20" s="135"/>
      <c r="M20" s="65"/>
      <c r="N20" s="135"/>
      <c r="O20" s="60"/>
      <c r="P20" s="60"/>
    </row>
    <row r="21" spans="1:17" s="134" customFormat="1" ht="23.1" customHeight="1" x14ac:dyDescent="0.6">
      <c r="A21" s="78"/>
      <c r="B21" s="63"/>
      <c r="C21" s="65"/>
      <c r="D21" s="78"/>
      <c r="E21" s="65"/>
      <c r="F21" s="78"/>
      <c r="G21" s="65"/>
      <c r="H21" s="78"/>
      <c r="I21" s="65"/>
      <c r="J21" s="78"/>
      <c r="K21" s="65"/>
      <c r="L21" s="78"/>
      <c r="M21" s="65"/>
      <c r="N21" s="78"/>
      <c r="O21" s="78"/>
      <c r="P21" s="78"/>
    </row>
    <row r="22" spans="1:17" ht="23.1" customHeight="1" x14ac:dyDescent="0.6">
      <c r="A22" s="38"/>
      <c r="B22" s="54"/>
      <c r="D22" s="76"/>
      <c r="F22" s="76"/>
      <c r="H22" s="76"/>
      <c r="J22" s="76"/>
      <c r="L22" s="76"/>
      <c r="N22" s="76"/>
      <c r="O22" s="38"/>
      <c r="P22" s="38"/>
    </row>
    <row r="23" spans="1:17" ht="23.1" customHeight="1" x14ac:dyDescent="0.6">
      <c r="A23" s="38"/>
      <c r="B23" s="54"/>
      <c r="D23" s="76"/>
      <c r="F23" s="76"/>
      <c r="H23" s="76"/>
      <c r="J23" s="76"/>
      <c r="L23" s="76"/>
      <c r="N23" s="76"/>
      <c r="O23" s="38"/>
      <c r="P23" s="38"/>
    </row>
    <row r="24" spans="1:17" ht="23.1" customHeight="1" x14ac:dyDescent="0.6">
      <c r="A24" s="38"/>
      <c r="B24" s="54"/>
      <c r="D24" s="76"/>
      <c r="F24" s="76"/>
      <c r="H24" s="76"/>
      <c r="J24" s="76"/>
      <c r="L24" s="76"/>
      <c r="N24" s="76"/>
      <c r="O24" s="38"/>
      <c r="P24" s="38"/>
    </row>
    <row r="25" spans="1:17" ht="23.1" customHeight="1" x14ac:dyDescent="0.6">
      <c r="A25" s="38"/>
      <c r="B25" s="54"/>
      <c r="D25" s="76"/>
      <c r="F25" s="76"/>
      <c r="H25" s="76"/>
      <c r="J25" s="76"/>
      <c r="L25" s="76"/>
      <c r="N25" s="76"/>
      <c r="O25" s="38"/>
      <c r="P25" s="38"/>
    </row>
    <row r="26" spans="1:17" ht="23.1" customHeight="1" x14ac:dyDescent="0.6">
      <c r="A26" s="124"/>
      <c r="B26" s="54"/>
      <c r="D26" s="76"/>
      <c r="F26" s="76"/>
      <c r="H26" s="76"/>
      <c r="J26" s="76"/>
      <c r="L26" s="76"/>
      <c r="N26" s="76"/>
      <c r="O26" s="140"/>
      <c r="P26" s="38"/>
    </row>
    <row r="27" spans="1:17" ht="23.1" customHeight="1" x14ac:dyDescent="0.6">
      <c r="A27" s="38"/>
      <c r="B27" s="38"/>
      <c r="D27" s="76"/>
      <c r="F27" s="76"/>
      <c r="H27" s="76"/>
      <c r="J27" s="76"/>
      <c r="L27" s="76"/>
      <c r="N27" s="76"/>
      <c r="P27" s="38"/>
    </row>
    <row r="28" spans="1:17" ht="23.1" customHeight="1" x14ac:dyDescent="0.6">
      <c r="A28" s="38"/>
      <c r="B28" s="38"/>
      <c r="D28" s="76"/>
      <c r="F28" s="76"/>
      <c r="H28" s="76"/>
      <c r="J28" s="76"/>
      <c r="L28" s="76"/>
      <c r="N28" s="76"/>
      <c r="O28" s="38"/>
      <c r="P28" s="38"/>
    </row>
    <row r="29" spans="1:17" ht="23.1" customHeight="1" x14ac:dyDescent="0.6">
      <c r="A29" s="38"/>
      <c r="B29" s="38"/>
      <c r="D29" s="76"/>
      <c r="F29" s="76"/>
      <c r="H29" s="76"/>
      <c r="J29" s="76"/>
      <c r="L29" s="76"/>
      <c r="N29" s="76"/>
      <c r="O29" s="38"/>
      <c r="P29" s="38"/>
    </row>
    <row r="30" spans="1:17" ht="23.1" customHeight="1" x14ac:dyDescent="0.6">
      <c r="A30" s="38"/>
      <c r="B30" s="38"/>
      <c r="D30" s="76"/>
      <c r="F30" s="76"/>
      <c r="H30" s="76"/>
      <c r="J30" s="76"/>
      <c r="L30" s="76"/>
      <c r="N30" s="76"/>
      <c r="O30" s="38"/>
      <c r="P30" s="38"/>
    </row>
    <row r="31" spans="1:17" ht="23.1" customHeight="1" x14ac:dyDescent="0.6">
      <c r="A31" s="38"/>
      <c r="B31" s="38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38"/>
      <c r="P31" s="38"/>
    </row>
    <row r="32" spans="1:17" ht="23.1" customHeight="1" x14ac:dyDescent="0.6">
      <c r="A32" s="38"/>
      <c r="B32" s="38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38"/>
      <c r="P32" s="38"/>
    </row>
    <row r="33" spans="1:16" ht="23.1" customHeight="1" x14ac:dyDescent="0.6">
      <c r="A33" s="38"/>
      <c r="B33" s="38"/>
      <c r="D33" s="76"/>
      <c r="F33" s="76"/>
      <c r="H33" s="76"/>
      <c r="J33" s="76"/>
      <c r="L33" s="76"/>
      <c r="N33" s="76"/>
      <c r="O33" s="38"/>
      <c r="P33" s="38"/>
    </row>
    <row r="36" spans="1:16" ht="23.1" customHeight="1" x14ac:dyDescent="0.6">
      <c r="C36" s="135"/>
      <c r="E36" s="135"/>
      <c r="G36" s="135"/>
      <c r="I36" s="135"/>
      <c r="K36" s="135"/>
      <c r="M36" s="135"/>
    </row>
    <row r="37" spans="1:16" ht="23.1" customHeight="1" x14ac:dyDescent="0.6">
      <c r="C37" s="134"/>
      <c r="E37" s="134"/>
      <c r="G37" s="134"/>
      <c r="I37" s="134"/>
      <c r="K37" s="134"/>
      <c r="M37" s="134"/>
    </row>
  </sheetData>
  <mergeCells count="2">
    <mergeCell ref="J5:L5"/>
    <mergeCell ref="D4:N4"/>
  </mergeCells>
  <pageMargins left="0.78740157480314965" right="0.51181102362204722" top="0.94488188976377963" bottom="0.74803149606299213" header="0" footer="0"/>
  <pageSetup paperSize="9" scale="70" fitToHeight="0" orientation="landscape" r:id="rId1"/>
  <headerFooter>
    <oddFooter>&amp;L&amp;16The condensed notes to the interim financial information are an integral part of this interim financial information.&amp;R&amp;P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1"/>
  <sheetViews>
    <sheetView tabSelected="1" view="pageBreakPreview" topLeftCell="A61" zoomScaleNormal="70" zoomScaleSheetLayoutView="100" workbookViewId="0">
      <selection activeCell="Q71" sqref="Q71"/>
    </sheetView>
  </sheetViews>
  <sheetFormatPr defaultColWidth="9.375" defaultRowHeight="23.1" customHeight="1" x14ac:dyDescent="0.6"/>
  <cols>
    <col min="1" max="2" width="4" style="38" customWidth="1"/>
    <col min="3" max="3" width="57.625" style="38" customWidth="1"/>
    <col min="4" max="4" width="13.625" style="38" customWidth="1"/>
    <col min="5" max="5" width="1.375" style="38" customWidth="1"/>
    <col min="6" max="6" width="20.5" style="38" customWidth="1"/>
    <col min="7" max="7" width="1.125" style="38" customWidth="1"/>
    <col min="8" max="8" width="20.5" style="38" customWidth="1"/>
    <col min="9" max="9" width="1.125" style="38" customWidth="1"/>
    <col min="10" max="10" width="20.5" style="60" customWidth="1"/>
    <col min="11" max="11" width="1.125" style="60" customWidth="1"/>
    <col min="12" max="12" width="20.5" style="38" customWidth="1"/>
    <col min="13" max="13" width="5.125" style="38" customWidth="1"/>
    <col min="14" max="16" width="5.125" style="38" bestFit="1" customWidth="1"/>
    <col min="17" max="20" width="13.5" style="38" bestFit="1" customWidth="1"/>
    <col min="21" max="16384" width="9.375" style="38"/>
  </cols>
  <sheetData>
    <row r="1" spans="1:18" ht="23.1" customHeight="1" x14ac:dyDescent="0.6">
      <c r="A1" s="36" t="s">
        <v>127</v>
      </c>
      <c r="B1" s="36"/>
      <c r="D1" s="36"/>
      <c r="E1" s="36"/>
      <c r="F1" s="36"/>
      <c r="G1" s="36"/>
      <c r="H1" s="36"/>
      <c r="I1" s="36"/>
      <c r="J1" s="36"/>
      <c r="K1" s="36"/>
      <c r="L1" s="37" t="s">
        <v>103</v>
      </c>
    </row>
    <row r="2" spans="1:18" s="36" customFormat="1" ht="23.1" customHeight="1" x14ac:dyDescent="0.6">
      <c r="A2" s="36" t="s">
        <v>35</v>
      </c>
      <c r="L2" s="37" t="s">
        <v>104</v>
      </c>
    </row>
    <row r="3" spans="1:18" s="36" customFormat="1" ht="23.1" customHeight="1" x14ac:dyDescent="0.6">
      <c r="A3" s="36" t="s">
        <v>164</v>
      </c>
    </row>
    <row r="4" spans="1:18" ht="23.1" customHeight="1" x14ac:dyDescent="0.6">
      <c r="F4" s="160" t="s">
        <v>152</v>
      </c>
      <c r="G4" s="160"/>
      <c r="H4" s="160"/>
      <c r="I4" s="160"/>
      <c r="J4" s="160"/>
      <c r="K4" s="160"/>
      <c r="L4" s="160"/>
    </row>
    <row r="5" spans="1:18" ht="23.1" customHeight="1" x14ac:dyDescent="0.6">
      <c r="D5" s="91"/>
      <c r="E5" s="91"/>
      <c r="F5" s="164" t="s">
        <v>38</v>
      </c>
      <c r="G5" s="165"/>
      <c r="H5" s="164"/>
      <c r="I5" s="92"/>
      <c r="J5" s="166" t="s">
        <v>39</v>
      </c>
      <c r="K5" s="167"/>
      <c r="L5" s="166"/>
    </row>
    <row r="6" spans="1:18" ht="23.1" customHeight="1" x14ac:dyDescent="0.6">
      <c r="D6" s="39"/>
      <c r="E6" s="39"/>
      <c r="F6" s="94">
        <v>2022</v>
      </c>
      <c r="G6" s="41"/>
      <c r="H6" s="94">
        <v>2021</v>
      </c>
      <c r="I6" s="92"/>
      <c r="J6" s="94">
        <v>2022</v>
      </c>
      <c r="K6" s="41"/>
      <c r="L6" s="94">
        <v>2021</v>
      </c>
    </row>
    <row r="7" spans="1:18" ht="23.1" customHeight="1" x14ac:dyDescent="0.6">
      <c r="D7" s="39"/>
      <c r="E7" s="39"/>
      <c r="F7" s="41"/>
      <c r="G7" s="41"/>
      <c r="H7" s="41"/>
      <c r="I7" s="41"/>
      <c r="J7" s="41"/>
      <c r="K7" s="41"/>
      <c r="L7" s="41"/>
    </row>
    <row r="8" spans="1:18" ht="23.1" customHeight="1" x14ac:dyDescent="0.6">
      <c r="A8" s="36" t="s">
        <v>105</v>
      </c>
      <c r="F8" s="60"/>
      <c r="G8" s="78"/>
      <c r="K8" s="78"/>
    </row>
    <row r="9" spans="1:18" ht="23.1" customHeight="1" x14ac:dyDescent="0.6">
      <c r="B9" s="38" t="s">
        <v>160</v>
      </c>
      <c r="F9" s="141">
        <f>'PL 6 Month'!G22</f>
        <v>-23171155</v>
      </c>
      <c r="G9" s="65"/>
      <c r="H9" s="84">
        <f>'PL 6 Month'!I22</f>
        <v>-26708839</v>
      </c>
      <c r="I9" s="65">
        <v>-26708839</v>
      </c>
      <c r="J9" s="84">
        <f>'PL 6 Month'!K22</f>
        <v>-9148645</v>
      </c>
      <c r="K9" s="65"/>
      <c r="L9" s="84">
        <f>'PL 6 Month'!M22</f>
        <v>-16966370</v>
      </c>
      <c r="M9" s="131"/>
      <c r="N9" s="142"/>
    </row>
    <row r="10" spans="1:18" ht="23.1" customHeight="1" x14ac:dyDescent="0.6">
      <c r="B10" s="38" t="s">
        <v>109</v>
      </c>
      <c r="F10" s="84"/>
      <c r="G10" s="65"/>
      <c r="H10" s="143"/>
      <c r="I10" s="143"/>
      <c r="J10" s="143"/>
      <c r="K10" s="143"/>
      <c r="L10" s="143"/>
    </row>
    <row r="11" spans="1:18" ht="23.1" customHeight="1" x14ac:dyDescent="0.6">
      <c r="C11" s="38" t="s">
        <v>194</v>
      </c>
      <c r="F11" s="84">
        <v>6554585</v>
      </c>
      <c r="G11" s="65"/>
      <c r="H11" s="84">
        <v>8633405</v>
      </c>
      <c r="I11" s="65"/>
      <c r="J11" s="143">
        <v>11453436</v>
      </c>
      <c r="K11" s="143"/>
      <c r="L11" s="84">
        <v>7673337</v>
      </c>
    </row>
    <row r="12" spans="1:18" ht="23.1" customHeight="1" x14ac:dyDescent="0.6">
      <c r="C12" s="38" t="s">
        <v>106</v>
      </c>
      <c r="F12" s="84">
        <v>-25987078</v>
      </c>
      <c r="G12" s="65"/>
      <c r="H12" s="84">
        <v>3218255</v>
      </c>
      <c r="I12" s="65"/>
      <c r="J12" s="84">
        <v>-25906997</v>
      </c>
      <c r="K12" s="65"/>
      <c r="L12" s="84">
        <v>982652</v>
      </c>
      <c r="M12" s="75"/>
    </row>
    <row r="13" spans="1:18" ht="23.1" customHeight="1" x14ac:dyDescent="0.6">
      <c r="C13" s="38" t="s">
        <v>176</v>
      </c>
      <c r="F13" s="84">
        <v>-9134</v>
      </c>
      <c r="G13" s="65"/>
      <c r="H13" s="84">
        <v>0</v>
      </c>
      <c r="I13" s="65"/>
      <c r="J13" s="84">
        <v>0</v>
      </c>
      <c r="K13" s="65"/>
      <c r="L13" s="84">
        <v>0</v>
      </c>
      <c r="M13" s="75"/>
    </row>
    <row r="14" spans="1:18" ht="23.1" customHeight="1" x14ac:dyDescent="0.6">
      <c r="C14" s="38" t="s">
        <v>107</v>
      </c>
      <c r="F14" s="84">
        <v>2081582</v>
      </c>
      <c r="G14" s="65"/>
      <c r="H14" s="84">
        <v>2281428</v>
      </c>
      <c r="I14" s="65"/>
      <c r="J14" s="84">
        <v>1038294</v>
      </c>
      <c r="K14" s="65"/>
      <c r="L14" s="84">
        <v>752087</v>
      </c>
      <c r="M14" s="75"/>
      <c r="N14" s="83"/>
      <c r="O14" s="143"/>
      <c r="P14" s="84"/>
      <c r="Q14" s="143"/>
      <c r="R14" s="143"/>
    </row>
    <row r="15" spans="1:18" ht="23.1" customHeight="1" x14ac:dyDescent="0.6">
      <c r="C15" s="38" t="s">
        <v>211</v>
      </c>
      <c r="F15" s="84">
        <v>-58793</v>
      </c>
      <c r="G15" s="65"/>
      <c r="H15" s="84">
        <v>405490</v>
      </c>
      <c r="I15" s="65"/>
      <c r="J15" s="84">
        <v>-58793</v>
      </c>
      <c r="K15" s="65"/>
      <c r="L15" s="84">
        <v>40872</v>
      </c>
      <c r="M15" s="75"/>
      <c r="N15" s="83"/>
    </row>
    <row r="16" spans="1:18" ht="23.1" customHeight="1" x14ac:dyDescent="0.6">
      <c r="C16" s="38" t="s">
        <v>108</v>
      </c>
      <c r="F16" s="84">
        <v>0</v>
      </c>
      <c r="G16" s="62"/>
      <c r="H16" s="84">
        <v>855510</v>
      </c>
      <c r="I16" s="65"/>
      <c r="J16" s="84">
        <v>0</v>
      </c>
      <c r="K16" s="65"/>
      <c r="L16" s="84">
        <v>0</v>
      </c>
    </row>
    <row r="17" spans="2:14" ht="23.1" customHeight="1" x14ac:dyDescent="0.6">
      <c r="C17" s="38" t="s">
        <v>187</v>
      </c>
      <c r="F17" s="84">
        <v>3464132</v>
      </c>
      <c r="G17" s="65"/>
      <c r="H17" s="84">
        <v>2051000</v>
      </c>
      <c r="I17" s="65"/>
      <c r="J17" s="84">
        <v>3464132</v>
      </c>
      <c r="K17" s="65"/>
      <c r="L17" s="84">
        <v>2051000</v>
      </c>
    </row>
    <row r="18" spans="2:14" ht="23.1" customHeight="1" x14ac:dyDescent="0.6">
      <c r="C18" s="38" t="s">
        <v>177</v>
      </c>
      <c r="D18" s="35"/>
      <c r="F18" s="84"/>
      <c r="G18" s="65"/>
      <c r="I18" s="65"/>
      <c r="J18" s="84"/>
      <c r="K18" s="65"/>
    </row>
    <row r="19" spans="2:14" ht="23.1" customHeight="1" x14ac:dyDescent="0.6">
      <c r="C19" s="38" t="s">
        <v>178</v>
      </c>
      <c r="F19" s="84">
        <v>0</v>
      </c>
      <c r="G19" s="65"/>
      <c r="H19" s="84">
        <v>-1269008</v>
      </c>
      <c r="I19" s="65"/>
      <c r="J19" s="84">
        <v>0</v>
      </c>
      <c r="K19" s="65"/>
      <c r="L19" s="84">
        <v>0</v>
      </c>
    </row>
    <row r="20" spans="2:14" ht="23.1" customHeight="1" x14ac:dyDescent="0.6">
      <c r="C20" s="38" t="s">
        <v>110</v>
      </c>
      <c r="F20" s="84">
        <v>446320</v>
      </c>
      <c r="G20" s="65"/>
      <c r="H20" s="84">
        <v>165246</v>
      </c>
      <c r="I20" s="65"/>
      <c r="J20" s="84">
        <v>285130</v>
      </c>
      <c r="K20" s="65"/>
      <c r="L20" s="143">
        <v>44766</v>
      </c>
      <c r="M20" s="131"/>
      <c r="N20" s="60"/>
    </row>
    <row r="21" spans="2:14" ht="23.1" customHeight="1" x14ac:dyDescent="0.6">
      <c r="C21" s="38" t="s">
        <v>111</v>
      </c>
      <c r="F21" s="84">
        <v>-372181</v>
      </c>
      <c r="G21" s="65"/>
      <c r="H21" s="84">
        <v>-201417</v>
      </c>
      <c r="I21" s="65"/>
      <c r="J21" s="84">
        <v>-130621</v>
      </c>
      <c r="K21" s="65"/>
      <c r="L21" s="143">
        <v>-23138</v>
      </c>
      <c r="M21" s="131"/>
      <c r="N21" s="131"/>
    </row>
    <row r="22" spans="2:14" ht="23.1" customHeight="1" x14ac:dyDescent="0.6">
      <c r="C22" s="38" t="s">
        <v>156</v>
      </c>
      <c r="F22" s="144">
        <v>2555122</v>
      </c>
      <c r="G22" s="65"/>
      <c r="H22" s="144">
        <v>2906248</v>
      </c>
      <c r="I22" s="65"/>
      <c r="J22" s="144">
        <v>309220</v>
      </c>
      <c r="K22" s="65"/>
      <c r="L22" s="144">
        <v>269062</v>
      </c>
      <c r="M22" s="131"/>
      <c r="N22" s="131"/>
    </row>
    <row r="23" spans="2:14" ht="23.1" customHeight="1" x14ac:dyDescent="0.6">
      <c r="B23" s="38" t="s">
        <v>157</v>
      </c>
      <c r="G23" s="143"/>
      <c r="I23" s="143"/>
      <c r="J23" s="38"/>
      <c r="K23" s="143"/>
      <c r="M23" s="131"/>
      <c r="N23" s="131"/>
    </row>
    <row r="24" spans="2:14" ht="23.1" customHeight="1" x14ac:dyDescent="0.6">
      <c r="C24" s="38" t="s">
        <v>112</v>
      </c>
      <c r="F24" s="143">
        <f>SUM(F9:F22)</f>
        <v>-34496600</v>
      </c>
      <c r="H24" s="143">
        <f>SUM(H9:H22)</f>
        <v>-7662682</v>
      </c>
      <c r="J24" s="143">
        <f>SUM(J9:J22)</f>
        <v>-18694844</v>
      </c>
      <c r="K24" s="38"/>
      <c r="L24" s="143">
        <f>SUM(L9:L22)</f>
        <v>-5175732</v>
      </c>
    </row>
    <row r="25" spans="2:14" ht="23.1" customHeight="1" x14ac:dyDescent="0.6">
      <c r="B25" s="38" t="s">
        <v>113</v>
      </c>
      <c r="J25" s="38"/>
      <c r="K25" s="38"/>
    </row>
    <row r="26" spans="2:14" ht="23.1" customHeight="1" x14ac:dyDescent="0.6">
      <c r="C26" s="38" t="s">
        <v>114</v>
      </c>
      <c r="F26" s="84">
        <v>-10198980</v>
      </c>
      <c r="G26" s="84"/>
      <c r="H26" s="84">
        <v>-2150097</v>
      </c>
      <c r="I26" s="65"/>
      <c r="J26" s="143">
        <v>24953146</v>
      </c>
      <c r="K26" s="143"/>
      <c r="L26" s="84">
        <v>-4656427</v>
      </c>
    </row>
    <row r="27" spans="2:14" ht="23.1" customHeight="1" x14ac:dyDescent="0.6">
      <c r="C27" s="38" t="s">
        <v>115</v>
      </c>
      <c r="F27" s="84">
        <f>-19576747+1522253</f>
        <v>-18054494</v>
      </c>
      <c r="G27" s="84"/>
      <c r="H27" s="84">
        <v>-1283966</v>
      </c>
      <c r="I27" s="65"/>
      <c r="J27" s="143">
        <v>-11484990</v>
      </c>
      <c r="K27" s="143"/>
      <c r="L27" s="84">
        <v>-10645405</v>
      </c>
    </row>
    <row r="28" spans="2:14" ht="23.1" customHeight="1" x14ac:dyDescent="0.6">
      <c r="C28" s="38" t="s">
        <v>48</v>
      </c>
      <c r="F28" s="84">
        <v>91307</v>
      </c>
      <c r="G28" s="84"/>
      <c r="H28" s="84">
        <v>91278</v>
      </c>
      <c r="I28" s="65"/>
      <c r="J28" s="84">
        <v>0</v>
      </c>
      <c r="K28" s="143"/>
      <c r="L28" s="84">
        <v>0</v>
      </c>
    </row>
    <row r="29" spans="2:14" ht="23.1" customHeight="1" x14ac:dyDescent="0.6">
      <c r="C29" s="38" t="s">
        <v>49</v>
      </c>
      <c r="F29" s="84">
        <v>18304184</v>
      </c>
      <c r="G29" s="84"/>
      <c r="H29" s="84">
        <v>-4895851</v>
      </c>
      <c r="I29" s="65"/>
      <c r="J29" s="143">
        <v>26576532</v>
      </c>
      <c r="K29" s="143"/>
      <c r="L29" s="143">
        <v>1565918</v>
      </c>
      <c r="M29" s="83"/>
    </row>
    <row r="30" spans="2:14" ht="23.1" customHeight="1" x14ac:dyDescent="0.6">
      <c r="C30" s="38" t="s">
        <v>57</v>
      </c>
      <c r="F30" s="143">
        <v>1352</v>
      </c>
      <c r="G30" s="143"/>
      <c r="H30" s="84">
        <v>5018</v>
      </c>
      <c r="I30" s="65"/>
      <c r="J30" s="84">
        <v>-278119</v>
      </c>
      <c r="K30" s="65"/>
      <c r="L30" s="143">
        <v>0</v>
      </c>
    </row>
    <row r="31" spans="2:14" ht="23.1" customHeight="1" x14ac:dyDescent="0.6">
      <c r="B31" s="38" t="s">
        <v>158</v>
      </c>
      <c r="F31" s="143"/>
      <c r="G31" s="143"/>
      <c r="H31" s="84"/>
      <c r="I31" s="65"/>
      <c r="J31" s="84"/>
      <c r="K31" s="65"/>
      <c r="L31" s="143"/>
    </row>
    <row r="32" spans="2:14" ht="23.1" customHeight="1" x14ac:dyDescent="0.6">
      <c r="C32" s="38" t="s">
        <v>117</v>
      </c>
      <c r="F32" s="84">
        <v>316495</v>
      </c>
      <c r="G32" s="84"/>
      <c r="H32" s="84">
        <v>464217</v>
      </c>
      <c r="I32" s="65"/>
      <c r="J32" s="84">
        <v>-13125650</v>
      </c>
      <c r="K32" s="84"/>
      <c r="L32" s="143">
        <v>7648464</v>
      </c>
      <c r="M32" s="131"/>
    </row>
    <row r="33" spans="2:13" ht="23.1" customHeight="1" x14ac:dyDescent="0.6">
      <c r="C33" s="38" t="s">
        <v>118</v>
      </c>
      <c r="F33" s="84">
        <v>335107</v>
      </c>
      <c r="G33" s="84"/>
      <c r="H33" s="84">
        <v>-366412</v>
      </c>
      <c r="I33" s="65"/>
      <c r="J33" s="84">
        <v>-6203862</v>
      </c>
      <c r="K33" s="84"/>
      <c r="L33" s="143">
        <v>-5260711</v>
      </c>
      <c r="M33" s="131"/>
    </row>
    <row r="34" spans="2:13" ht="23.1" customHeight="1" x14ac:dyDescent="0.6">
      <c r="C34" s="38" t="s">
        <v>63</v>
      </c>
      <c r="F34" s="143">
        <v>-1755553</v>
      </c>
      <c r="G34" s="143"/>
      <c r="H34" s="84">
        <v>130636</v>
      </c>
      <c r="I34" s="65"/>
      <c r="J34" s="84">
        <v>-1815903</v>
      </c>
      <c r="K34" s="84"/>
      <c r="L34" s="143">
        <v>-314818</v>
      </c>
      <c r="M34" s="131"/>
    </row>
    <row r="35" spans="2:13" ht="23.1" customHeight="1" x14ac:dyDescent="0.6">
      <c r="C35" s="38" t="s">
        <v>66</v>
      </c>
      <c r="F35" s="84">
        <v>-1277875</v>
      </c>
      <c r="H35" s="84">
        <v>-13455123</v>
      </c>
      <c r="J35" s="143">
        <v>0</v>
      </c>
      <c r="K35" s="38"/>
      <c r="L35" s="84">
        <v>-13455123</v>
      </c>
      <c r="M35" s="131"/>
    </row>
    <row r="36" spans="2:13" ht="23.1" customHeight="1" x14ac:dyDescent="0.6">
      <c r="C36" s="38" t="s">
        <v>204</v>
      </c>
      <c r="F36" s="84">
        <v>2579</v>
      </c>
      <c r="H36" s="143">
        <v>0</v>
      </c>
      <c r="J36" s="143">
        <v>0</v>
      </c>
      <c r="K36" s="38"/>
      <c r="L36" s="143">
        <v>0</v>
      </c>
      <c r="M36" s="131"/>
    </row>
    <row r="37" spans="2:13" ht="23.1" customHeight="1" x14ac:dyDescent="0.6">
      <c r="B37" s="38" t="s">
        <v>141</v>
      </c>
      <c r="D37" s="60"/>
      <c r="E37" s="78"/>
      <c r="F37" s="145">
        <f>SUM(F24:F36)</f>
        <v>-46732478</v>
      </c>
      <c r="G37" s="65"/>
      <c r="H37" s="145">
        <f>SUM(H24:H36)</f>
        <v>-29122982</v>
      </c>
      <c r="I37" s="65"/>
      <c r="J37" s="145">
        <f>SUM(J24:J36)</f>
        <v>-73690</v>
      </c>
      <c r="K37" s="145"/>
      <c r="L37" s="145">
        <f>SUM(L24:L36)</f>
        <v>-30293834</v>
      </c>
    </row>
    <row r="38" spans="2:13" ht="23.1" customHeight="1" x14ac:dyDescent="0.6">
      <c r="B38" s="38" t="s">
        <v>119</v>
      </c>
      <c r="D38" s="60"/>
      <c r="E38" s="78"/>
      <c r="F38" s="65">
        <v>104467</v>
      </c>
      <c r="G38" s="65"/>
      <c r="H38" s="65">
        <v>201417</v>
      </c>
      <c r="I38" s="65"/>
      <c r="J38" s="84">
        <v>0</v>
      </c>
      <c r="K38" s="65"/>
      <c r="L38" s="65">
        <v>23138</v>
      </c>
    </row>
    <row r="39" spans="2:13" ht="23.1" customHeight="1" x14ac:dyDescent="0.6">
      <c r="B39" s="38" t="s">
        <v>171</v>
      </c>
      <c r="F39" s="65">
        <v>-14202</v>
      </c>
      <c r="G39" s="84"/>
      <c r="H39" s="84">
        <v>-107644</v>
      </c>
      <c r="I39" s="65"/>
      <c r="J39" s="143">
        <v>0</v>
      </c>
      <c r="K39" s="143"/>
      <c r="L39" s="143">
        <v>-961</v>
      </c>
    </row>
    <row r="40" spans="2:13" s="151" customFormat="1" ht="22.5" customHeight="1" x14ac:dyDescent="0.6">
      <c r="C40" s="95" t="s">
        <v>120</v>
      </c>
      <c r="D40" s="38"/>
      <c r="F40" s="146">
        <f>SUM(F37:F39)</f>
        <v>-46642213</v>
      </c>
      <c r="G40" s="146"/>
      <c r="H40" s="146">
        <f>SUM(H37:H39)</f>
        <v>-29029209</v>
      </c>
      <c r="I40" s="143"/>
      <c r="J40" s="146">
        <f>SUM(J37:J39)</f>
        <v>-73690</v>
      </c>
      <c r="K40" s="146"/>
      <c r="L40" s="146">
        <f>SUM(L37:L39)</f>
        <v>-30271657</v>
      </c>
    </row>
    <row r="41" spans="2:13" ht="23.1" customHeight="1" x14ac:dyDescent="0.6">
      <c r="F41" s="60"/>
      <c r="G41" s="60"/>
      <c r="H41" s="60"/>
      <c r="I41" s="78"/>
      <c r="J41" s="147"/>
      <c r="K41" s="147"/>
      <c r="L41" s="152"/>
    </row>
    <row r="42" spans="2:13" ht="23.1" customHeight="1" x14ac:dyDescent="0.6">
      <c r="F42" s="60"/>
      <c r="G42" s="60"/>
      <c r="H42" s="60"/>
      <c r="I42" s="78"/>
      <c r="J42" s="147"/>
      <c r="K42" s="147"/>
      <c r="L42" s="152"/>
    </row>
    <row r="43" spans="2:13" ht="23.1" customHeight="1" x14ac:dyDescent="0.6">
      <c r="F43" s="60"/>
      <c r="G43" s="60"/>
      <c r="H43" s="60"/>
      <c r="I43" s="78"/>
      <c r="J43" s="147"/>
      <c r="K43" s="147"/>
      <c r="L43" s="152"/>
    </row>
    <row r="44" spans="2:13" ht="23.1" customHeight="1" x14ac:dyDescent="0.6">
      <c r="F44" s="60"/>
      <c r="G44" s="60"/>
      <c r="H44" s="60"/>
      <c r="I44" s="78"/>
      <c r="J44" s="147"/>
      <c r="K44" s="147"/>
      <c r="L44" s="152"/>
    </row>
    <row r="45" spans="2:13" ht="23.1" customHeight="1" x14ac:dyDescent="0.6">
      <c r="F45" s="60"/>
      <c r="G45" s="60"/>
      <c r="H45" s="60"/>
      <c r="I45" s="78"/>
      <c r="J45" s="147"/>
      <c r="K45" s="147"/>
      <c r="L45" s="152"/>
    </row>
    <row r="46" spans="2:13" ht="23.1" customHeight="1" x14ac:dyDescent="0.6">
      <c r="F46" s="60"/>
      <c r="G46" s="60"/>
      <c r="H46" s="60"/>
      <c r="I46" s="78"/>
      <c r="J46" s="147"/>
      <c r="K46" s="147"/>
      <c r="L46" s="152"/>
    </row>
    <row r="47" spans="2:13" ht="23.1" customHeight="1" x14ac:dyDescent="0.6">
      <c r="F47" s="60"/>
      <c r="G47" s="60"/>
      <c r="H47" s="60"/>
      <c r="I47" s="78"/>
      <c r="J47" s="147"/>
      <c r="K47" s="147"/>
      <c r="L47" s="152"/>
    </row>
    <row r="48" spans="2:13" ht="23.1" customHeight="1" x14ac:dyDescent="0.6">
      <c r="F48" s="60"/>
      <c r="G48" s="60"/>
      <c r="H48" s="60"/>
      <c r="I48" s="78"/>
      <c r="J48" s="147"/>
      <c r="K48" s="147"/>
      <c r="L48" s="147"/>
    </row>
    <row r="49" spans="1:12" ht="23.1" customHeight="1" x14ac:dyDescent="0.6">
      <c r="A49" s="36" t="s">
        <v>127</v>
      </c>
      <c r="D49" s="36"/>
      <c r="E49" s="36"/>
      <c r="F49" s="36"/>
      <c r="G49" s="36"/>
      <c r="H49" s="36"/>
      <c r="I49" s="36"/>
      <c r="J49" s="36"/>
      <c r="K49" s="36"/>
      <c r="L49" s="37" t="s">
        <v>103</v>
      </c>
    </row>
    <row r="50" spans="1:12" ht="23.1" customHeight="1" x14ac:dyDescent="0.6">
      <c r="A50" s="36" t="s">
        <v>116</v>
      </c>
      <c r="D50" s="36"/>
      <c r="E50" s="36"/>
      <c r="F50" s="36"/>
      <c r="G50" s="36"/>
      <c r="H50" s="36"/>
      <c r="I50" s="36"/>
      <c r="J50" s="36"/>
      <c r="K50" s="36"/>
      <c r="L50" s="37" t="s">
        <v>104</v>
      </c>
    </row>
    <row r="51" spans="1:12" ht="23.1" customHeight="1" x14ac:dyDescent="0.6">
      <c r="A51" s="36" t="s">
        <v>164</v>
      </c>
      <c r="D51" s="36"/>
      <c r="E51" s="36"/>
      <c r="F51" s="36"/>
      <c r="G51" s="36"/>
      <c r="H51" s="36"/>
      <c r="I51" s="36"/>
      <c r="J51" s="36"/>
      <c r="K51" s="36"/>
      <c r="L51" s="36"/>
    </row>
    <row r="52" spans="1:12" ht="23.1" customHeight="1" x14ac:dyDescent="0.6">
      <c r="F52" s="160" t="s">
        <v>152</v>
      </c>
      <c r="G52" s="160"/>
      <c r="H52" s="160"/>
      <c r="I52" s="160"/>
      <c r="J52" s="160"/>
      <c r="K52" s="160"/>
      <c r="L52" s="160"/>
    </row>
    <row r="53" spans="1:12" ht="23.1" customHeight="1" x14ac:dyDescent="0.6">
      <c r="D53" s="91"/>
      <c r="E53" s="91"/>
      <c r="F53" s="164" t="s">
        <v>38</v>
      </c>
      <c r="G53" s="164"/>
      <c r="H53" s="164"/>
      <c r="I53" s="92"/>
      <c r="J53" s="166" t="s">
        <v>39</v>
      </c>
      <c r="K53" s="166"/>
      <c r="L53" s="166"/>
    </row>
    <row r="54" spans="1:12" ht="23.1" customHeight="1" x14ac:dyDescent="0.6">
      <c r="D54" s="39"/>
      <c r="E54" s="39"/>
      <c r="F54" s="94">
        <v>2022</v>
      </c>
      <c r="G54" s="41"/>
      <c r="H54" s="94">
        <v>2021</v>
      </c>
      <c r="I54" s="92"/>
      <c r="J54" s="94">
        <v>2022</v>
      </c>
      <c r="K54" s="41"/>
      <c r="L54" s="94">
        <v>2021</v>
      </c>
    </row>
    <row r="55" spans="1:12" ht="23.1" customHeight="1" x14ac:dyDescent="0.6">
      <c r="D55" s="39"/>
      <c r="E55" s="39"/>
      <c r="F55" s="41"/>
      <c r="G55" s="41"/>
      <c r="H55" s="41"/>
      <c r="I55" s="41"/>
      <c r="J55" s="41"/>
      <c r="K55" s="41"/>
      <c r="L55" s="41"/>
    </row>
    <row r="56" spans="1:12" ht="23.1" customHeight="1" x14ac:dyDescent="0.6">
      <c r="A56" s="36" t="s">
        <v>121</v>
      </c>
      <c r="F56" s="84"/>
      <c r="G56" s="84"/>
      <c r="H56" s="84"/>
      <c r="I56" s="65"/>
      <c r="J56" s="84"/>
      <c r="K56" s="84"/>
      <c r="L56" s="45"/>
    </row>
    <row r="57" spans="1:12" ht="23.1" customHeight="1" x14ac:dyDescent="0.6">
      <c r="B57" s="38" t="s">
        <v>172</v>
      </c>
      <c r="F57" s="84" t="s">
        <v>205</v>
      </c>
      <c r="G57" s="84"/>
      <c r="H57" s="84">
        <v>0</v>
      </c>
      <c r="I57" s="65"/>
      <c r="J57" s="84">
        <v>-34000000</v>
      </c>
      <c r="K57" s="84"/>
      <c r="L57" s="55">
        <v>100</v>
      </c>
    </row>
    <row r="58" spans="1:12" ht="23.1" customHeight="1" x14ac:dyDescent="0.6">
      <c r="B58" s="153" t="s">
        <v>179</v>
      </c>
      <c r="F58" s="84">
        <v>70374</v>
      </c>
      <c r="G58" s="84"/>
      <c r="H58" s="84">
        <v>59607</v>
      </c>
      <c r="I58" s="65"/>
      <c r="J58" s="84">
        <v>70374</v>
      </c>
      <c r="K58" s="84"/>
      <c r="L58" s="55">
        <v>0</v>
      </c>
    </row>
    <row r="59" spans="1:12" ht="23.1" customHeight="1" x14ac:dyDescent="0.6">
      <c r="B59" s="153" t="s">
        <v>173</v>
      </c>
      <c r="F59" s="84">
        <v>0</v>
      </c>
      <c r="G59" s="84"/>
      <c r="H59" s="84">
        <v>3355255</v>
      </c>
      <c r="I59" s="65"/>
      <c r="J59" s="65">
        <v>0</v>
      </c>
      <c r="K59" s="65"/>
      <c r="L59" s="84">
        <v>0</v>
      </c>
    </row>
    <row r="60" spans="1:12" ht="23.1" customHeight="1" x14ac:dyDescent="0.6">
      <c r="B60" s="153" t="s">
        <v>192</v>
      </c>
      <c r="F60" s="84">
        <v>-7180247</v>
      </c>
      <c r="G60" s="84"/>
      <c r="H60" s="84">
        <v>0</v>
      </c>
      <c r="I60" s="65"/>
      <c r="J60" s="84">
        <v>-6958372</v>
      </c>
      <c r="K60" s="84"/>
      <c r="L60" s="84">
        <v>0</v>
      </c>
    </row>
    <row r="61" spans="1:12" ht="23.1" customHeight="1" x14ac:dyDescent="0.6">
      <c r="B61" s="153" t="s">
        <v>188</v>
      </c>
      <c r="F61" s="84">
        <v>0</v>
      </c>
      <c r="G61" s="84"/>
      <c r="H61" s="84">
        <v>-12052</v>
      </c>
      <c r="I61" s="65"/>
      <c r="J61" s="84">
        <v>0</v>
      </c>
      <c r="K61" s="84"/>
      <c r="L61" s="55">
        <v>-12052</v>
      </c>
    </row>
    <row r="62" spans="1:12" ht="23.1" customHeight="1" x14ac:dyDescent="0.6">
      <c r="B62" s="153" t="s">
        <v>180</v>
      </c>
      <c r="F62" s="84">
        <v>-344000</v>
      </c>
      <c r="G62" s="84"/>
      <c r="H62" s="84">
        <v>0</v>
      </c>
      <c r="I62" s="65"/>
      <c r="J62" s="65">
        <v>-150000</v>
      </c>
      <c r="K62" s="65"/>
      <c r="L62" s="84">
        <v>0</v>
      </c>
    </row>
    <row r="63" spans="1:12" ht="23.1" customHeight="1" x14ac:dyDescent="0.6">
      <c r="C63" s="36" t="s">
        <v>122</v>
      </c>
      <c r="F63" s="146">
        <f>SUM(F57:F62)</f>
        <v>-7453873</v>
      </c>
      <c r="G63" s="146"/>
      <c r="H63" s="146">
        <f>SUM(H57:H62)</f>
        <v>3402810</v>
      </c>
      <c r="I63" s="143"/>
      <c r="J63" s="146">
        <f>SUM(J57:J62)</f>
        <v>-41037998</v>
      </c>
      <c r="K63" s="146"/>
      <c r="L63" s="146">
        <f>SUM(L57:L62)</f>
        <v>-11952</v>
      </c>
    </row>
    <row r="64" spans="1:12" ht="23.1" customHeight="1" x14ac:dyDescent="0.6">
      <c r="F64" s="60"/>
      <c r="G64" s="60"/>
      <c r="H64" s="148"/>
      <c r="I64" s="148"/>
      <c r="J64" s="147"/>
      <c r="K64" s="147"/>
      <c r="L64" s="148"/>
    </row>
    <row r="65" spans="1:20" ht="23.1" customHeight="1" x14ac:dyDescent="0.6">
      <c r="A65" s="36" t="s">
        <v>123</v>
      </c>
      <c r="F65" s="65"/>
      <c r="G65" s="65"/>
      <c r="J65" s="131"/>
      <c r="K65" s="131"/>
    </row>
    <row r="66" spans="1:20" ht="23.1" customHeight="1" x14ac:dyDescent="0.6">
      <c r="A66" s="36"/>
      <c r="B66" s="38" t="s">
        <v>193</v>
      </c>
      <c r="F66" s="65">
        <v>88500000</v>
      </c>
      <c r="G66" s="65"/>
      <c r="H66" s="65">
        <v>0</v>
      </c>
      <c r="J66" s="65">
        <v>88500000</v>
      </c>
      <c r="K66" s="131"/>
      <c r="L66" s="65">
        <v>0</v>
      </c>
    </row>
    <row r="67" spans="1:20" ht="23.1" customHeight="1" x14ac:dyDescent="0.6">
      <c r="B67" s="38" t="s">
        <v>181</v>
      </c>
      <c r="F67" s="65">
        <v>0</v>
      </c>
      <c r="G67" s="65"/>
      <c r="H67" s="65">
        <v>0</v>
      </c>
      <c r="I67" s="65"/>
      <c r="J67" s="84">
        <v>-14000000</v>
      </c>
      <c r="K67" s="84"/>
      <c r="L67" s="65">
        <v>-2000000</v>
      </c>
    </row>
    <row r="68" spans="1:20" ht="23.1" customHeight="1" x14ac:dyDescent="0.6">
      <c r="B68" s="38" t="s">
        <v>174</v>
      </c>
      <c r="F68" s="65">
        <v>0</v>
      </c>
      <c r="G68" s="65"/>
      <c r="H68" s="65">
        <v>-2088000</v>
      </c>
      <c r="I68" s="65"/>
      <c r="J68" s="65">
        <v>0</v>
      </c>
      <c r="K68" s="65"/>
      <c r="L68" s="65">
        <v>0</v>
      </c>
    </row>
    <row r="69" spans="1:20" ht="23.1" customHeight="1" x14ac:dyDescent="0.6">
      <c r="B69" s="38" t="s">
        <v>175</v>
      </c>
      <c r="F69" s="65">
        <v>-759278</v>
      </c>
      <c r="G69" s="65"/>
      <c r="H69" s="65">
        <v>-1234948</v>
      </c>
      <c r="I69" s="65"/>
      <c r="J69" s="65">
        <v>-515100</v>
      </c>
      <c r="K69" s="65"/>
      <c r="L69" s="65">
        <v>-338538</v>
      </c>
    </row>
    <row r="70" spans="1:20" ht="23.1" customHeight="1" x14ac:dyDescent="0.6">
      <c r="B70" s="38" t="s">
        <v>142</v>
      </c>
      <c r="F70" s="65">
        <v>0</v>
      </c>
      <c r="G70" s="65"/>
      <c r="H70" s="65">
        <v>-1694227</v>
      </c>
      <c r="I70" s="65"/>
      <c r="J70" s="65">
        <v>0</v>
      </c>
      <c r="K70" s="65"/>
      <c r="L70" s="65">
        <v>-75485</v>
      </c>
    </row>
    <row r="71" spans="1:20" ht="23.1" customHeight="1" x14ac:dyDescent="0.6">
      <c r="C71" s="36" t="s">
        <v>124</v>
      </c>
      <c r="F71" s="146">
        <f>SUM(F66:F70)</f>
        <v>87740722</v>
      </c>
      <c r="G71" s="146"/>
      <c r="H71" s="146">
        <f>SUM(H66:H70)</f>
        <v>-5017175</v>
      </c>
      <c r="I71" s="143"/>
      <c r="J71" s="146">
        <f>SUM(J66:K70)</f>
        <v>73984900</v>
      </c>
      <c r="K71" s="146"/>
      <c r="L71" s="146">
        <f>SUM(L66:L70)</f>
        <v>-2414023</v>
      </c>
    </row>
    <row r="72" spans="1:20" ht="23.1" customHeight="1" x14ac:dyDescent="0.6">
      <c r="F72" s="84"/>
      <c r="G72" s="84"/>
      <c r="H72" s="149"/>
      <c r="I72" s="143"/>
      <c r="J72" s="149"/>
      <c r="K72" s="149"/>
      <c r="L72" s="149"/>
    </row>
    <row r="73" spans="1:20" ht="23.1" customHeight="1" x14ac:dyDescent="0.6">
      <c r="A73" s="36" t="s">
        <v>163</v>
      </c>
      <c r="F73" s="143">
        <f>+F71+F63+F40</f>
        <v>33644636</v>
      </c>
      <c r="G73" s="143"/>
      <c r="H73" s="143">
        <f>+H71+H63+H40</f>
        <v>-30643574</v>
      </c>
      <c r="I73" s="143"/>
      <c r="J73" s="143">
        <f>+J71+J63+J40</f>
        <v>32873212</v>
      </c>
      <c r="K73" s="143"/>
      <c r="L73" s="143">
        <f>+L71+L63+L40</f>
        <v>-32697632</v>
      </c>
      <c r="M73" s="143"/>
    </row>
    <row r="74" spans="1:20" ht="23.1" customHeight="1" x14ac:dyDescent="0.6">
      <c r="A74" s="38" t="s">
        <v>125</v>
      </c>
      <c r="F74" s="143">
        <f>+BS!J12</f>
        <v>178105899</v>
      </c>
      <c r="G74" s="143"/>
      <c r="H74" s="143">
        <v>72011295</v>
      </c>
      <c r="I74" s="143"/>
      <c r="J74" s="143">
        <f>+BS!N12</f>
        <v>170886545</v>
      </c>
      <c r="K74" s="143"/>
      <c r="L74" s="143">
        <v>68179910</v>
      </c>
      <c r="M74" s="60"/>
      <c r="N74" s="60"/>
    </row>
    <row r="75" spans="1:20" ht="23.1" customHeight="1" thickBot="1" x14ac:dyDescent="0.65">
      <c r="A75" s="36" t="s">
        <v>126</v>
      </c>
      <c r="D75" s="54"/>
      <c r="E75" s="54"/>
      <c r="F75" s="150">
        <f>SUM(F73:F74)</f>
        <v>211750535</v>
      </c>
      <c r="G75" s="150"/>
      <c r="H75" s="150">
        <f>SUM(H73:H74)</f>
        <v>41367721</v>
      </c>
      <c r="I75" s="143"/>
      <c r="J75" s="150">
        <f>SUM(J73:J74)</f>
        <v>203759757</v>
      </c>
      <c r="K75" s="150"/>
      <c r="L75" s="150">
        <f>SUM(L73:L74)</f>
        <v>35482278</v>
      </c>
      <c r="M75" s="60"/>
      <c r="N75" s="60"/>
      <c r="O75" s="60"/>
      <c r="P75" s="60"/>
      <c r="Q75" s="62">
        <f>+F75-BS!H12</f>
        <v>0</v>
      </c>
      <c r="R75" s="62"/>
      <c r="S75" s="62">
        <f>+J75-BS!L12</f>
        <v>0</v>
      </c>
      <c r="T75" s="62"/>
    </row>
    <row r="76" spans="1:20" ht="23.1" customHeight="1" thickTop="1" x14ac:dyDescent="0.6">
      <c r="D76" s="54"/>
      <c r="E76" s="54"/>
      <c r="F76" s="143"/>
      <c r="G76" s="143"/>
      <c r="H76" s="143"/>
      <c r="I76" s="143"/>
      <c r="J76" s="143"/>
      <c r="K76" s="143"/>
      <c r="L76" s="143"/>
      <c r="M76" s="60"/>
      <c r="N76" s="60"/>
      <c r="O76" s="60"/>
      <c r="P76" s="60"/>
    </row>
    <row r="77" spans="1:20" ht="23.1" customHeight="1" x14ac:dyDescent="0.6">
      <c r="D77" s="54"/>
      <c r="E77" s="54"/>
      <c r="F77" s="60">
        <f>F75-BS!H12</f>
        <v>0</v>
      </c>
      <c r="G77" s="60"/>
      <c r="H77" s="143"/>
      <c r="I77" s="143"/>
      <c r="J77" s="143">
        <f>J75-BS!L12</f>
        <v>0</v>
      </c>
      <c r="K77" s="143"/>
      <c r="L77" s="143"/>
      <c r="M77" s="60"/>
      <c r="N77" s="60"/>
      <c r="O77" s="60"/>
      <c r="P77" s="60"/>
    </row>
    <row r="78" spans="1:20" ht="23.1" customHeight="1" x14ac:dyDescent="0.6">
      <c r="D78" s="54"/>
      <c r="E78" s="54"/>
      <c r="F78" s="143"/>
      <c r="G78" s="143"/>
      <c r="H78" s="143"/>
      <c r="I78" s="143"/>
      <c r="J78" s="143"/>
      <c r="K78" s="143"/>
      <c r="L78" s="143"/>
      <c r="M78" s="60"/>
      <c r="N78" s="60"/>
      <c r="O78" s="60"/>
      <c r="P78" s="60"/>
    </row>
    <row r="79" spans="1:20" ht="23.1" customHeight="1" x14ac:dyDescent="0.6">
      <c r="F79" s="60"/>
      <c r="G79" s="60"/>
      <c r="H79" s="60"/>
      <c r="I79" s="78"/>
      <c r="L79" s="152"/>
      <c r="M79" s="60"/>
      <c r="N79" s="60"/>
    </row>
    <row r="80" spans="1:20" ht="23.1" customHeight="1" x14ac:dyDescent="0.6">
      <c r="F80" s="60"/>
      <c r="G80" s="60"/>
      <c r="H80" s="60"/>
      <c r="I80" s="78"/>
      <c r="L80" s="152"/>
      <c r="M80" s="60"/>
      <c r="N80" s="60"/>
    </row>
    <row r="81" spans="6:14" ht="23.1" customHeight="1" x14ac:dyDescent="0.6">
      <c r="F81" s="60"/>
      <c r="G81" s="60"/>
      <c r="H81" s="60"/>
      <c r="I81" s="78"/>
      <c r="L81" s="152"/>
      <c r="M81" s="60"/>
      <c r="N81" s="60"/>
    </row>
  </sheetData>
  <mergeCells count="6">
    <mergeCell ref="F5:H5"/>
    <mergeCell ref="J5:L5"/>
    <mergeCell ref="F53:H53"/>
    <mergeCell ref="J53:L53"/>
    <mergeCell ref="F4:L4"/>
    <mergeCell ref="F52:L52"/>
  </mergeCells>
  <pageMargins left="0.78740157480314965" right="0.39370078740157483" top="0.82677165354330717" bottom="0.74803149606299213" header="0" footer="0"/>
  <pageSetup paperSize="9" scale="65" fitToHeight="0" orientation="portrait" r:id="rId1"/>
  <headerFooter>
    <oddFooter>&amp;L&amp;16The condensed notes to the interim financial information are an integral part of this interim financial information.&amp;R&amp;P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Page 12 (2)</vt:lpstr>
      <vt:lpstr>BS</vt:lpstr>
      <vt:lpstr>PL 3 Month</vt:lpstr>
      <vt:lpstr>PL 6 Month</vt:lpstr>
      <vt:lpstr>SE-C</vt:lpstr>
      <vt:lpstr>SE-S</vt:lpstr>
      <vt:lpstr>CF</vt:lpstr>
      <vt:lpstr>BS!Print_Area</vt:lpstr>
      <vt:lpstr>CF!Print_Area</vt:lpstr>
      <vt:lpstr>'Page 12 (2)'!Print_Area</vt:lpstr>
      <vt:lpstr>'PL 3 Month'!Print_Area</vt:lpstr>
      <vt:lpstr>'PL 6 Month'!Print_Area</vt:lpstr>
      <vt:lpstr>'SE-C'!Print_Area</vt:lpstr>
      <vt:lpstr>'SE-S'!Print_Area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Tubtim R</cp:lastModifiedBy>
  <cp:lastPrinted>2022-08-10T17:20:30Z</cp:lastPrinted>
  <dcterms:created xsi:type="dcterms:W3CDTF">2012-02-23T07:32:54Z</dcterms:created>
  <dcterms:modified xsi:type="dcterms:W3CDTF">2022-08-11T14:35:18Z</dcterms:modified>
</cp:coreProperties>
</file>