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งบกระแสเงินสด!$A$1:$H$71</definedName>
    <definedName name="_xlnm.Print_Area" localSheetId="1">งบกำไรขาดทุน!$A$1:$N$73</definedName>
    <definedName name="_xlnm.Print_Area" localSheetId="2">งบแสดงการเปลี่ยนแปลง!$A$1:$V$24</definedName>
    <definedName name="_xlnm.Print_Area" localSheetId="0">'งบแสดงฐานะการเงิน '!$A$1:$J$95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58"/>
  <c r="V29" i="60"/>
  <c r="T29"/>
  <c r="P26"/>
  <c r="K69" i="57"/>
  <c r="J69"/>
  <c r="F26" i="60"/>
  <c r="M90" i="58"/>
  <c r="O92"/>
  <c r="M92"/>
  <c r="O91"/>
  <c r="M91"/>
  <c r="O90"/>
  <c r="O55"/>
  <c r="M55"/>
  <c r="O54"/>
  <c r="M54"/>
  <c r="O50"/>
  <c r="M50"/>
  <c r="O26"/>
  <c r="M26"/>
  <c r="O25"/>
  <c r="M25"/>
  <c r="O19"/>
  <c r="N28" i="60"/>
  <c r="G27"/>
  <c r="H27"/>
  <c r="I27"/>
  <c r="J27"/>
  <c r="K27"/>
  <c r="L27"/>
  <c r="M27"/>
  <c r="N27"/>
  <c r="O27"/>
  <c r="P27"/>
  <c r="Q27"/>
  <c r="R27"/>
  <c r="S27"/>
  <c r="T27"/>
  <c r="U27"/>
  <c r="V27"/>
  <c r="F27"/>
  <c r="G26"/>
  <c r="H26"/>
  <c r="I26"/>
  <c r="J26"/>
  <c r="K26"/>
  <c r="L26"/>
  <c r="M26"/>
  <c r="N26"/>
  <c r="O26"/>
  <c r="Q26"/>
  <c r="R26"/>
  <c r="S26"/>
  <c r="T26"/>
  <c r="U26"/>
  <c r="X15"/>
  <c r="X16"/>
  <c r="X17"/>
  <c r="X18"/>
  <c r="X19"/>
  <c r="X21"/>
  <c r="X22"/>
  <c r="X23"/>
  <c r="X13"/>
  <c r="W15"/>
  <c r="W16"/>
  <c r="W18"/>
  <c r="W19"/>
  <c r="W21"/>
  <c r="W22"/>
  <c r="W23"/>
  <c r="W13"/>
  <c r="H73" i="57"/>
  <c r="F73"/>
  <c r="K62"/>
  <c r="J62"/>
  <c r="K52"/>
  <c r="J52"/>
  <c r="K50"/>
  <c r="K28"/>
  <c r="J50"/>
  <c r="J28"/>
  <c r="J71"/>
  <c r="H96" i="58"/>
  <c r="V26" i="60" l="1"/>
  <c r="W17"/>
</calcChain>
</file>

<file path=xl/sharedStrings.xml><?xml version="1.0" encoding="utf-8"?>
<sst xmlns="http://schemas.openxmlformats.org/spreadsheetml/2006/main" count="250" uniqueCount="180">
  <si>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</si>
  <si>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</si>
  <si>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</si>
  <si>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</si>
  <si>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</si>
  <si>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</si>
  <si>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</si>
  <si>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</si>
  <si>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</si>
  <si>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</si>
  <si>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</si>
  <si>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</si>
  <si>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</si>
  <si>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</si>
  <si>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</si>
  <si>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</si>
  <si>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</si>
  <si>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</si>
  <si>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</si>
  <si>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</si>
  <si>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</si>
  <si>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</si>
  <si>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</si>
  <si>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</si>
  <si>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</si>
  <si>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</si>
  <si>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</si>
  <si>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</si>
  <si>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</si>
  <si>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</si>
  <si>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</si>
  <si>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</si>
  <si>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</si>
  <si>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</si>
  <si>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</si>
  <si>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</si>
  <si>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</si>
  <si>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</si>
  <si>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</si>
  <si>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</si>
  <si>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</si>
  <si>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</si>
  <si>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</si>
  <si>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ที่ออกและ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</si>
  <si>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</si>
  <si>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</si>
  <si>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</si>
  <si>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</si>
  <si>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</si>
  <si>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</si>
  <si>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</si>
  <si>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</si>
  <si>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</si>
  <si>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</si>
  <si>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</si>
  <si>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</si>
  <si>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</si>
  <si>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</si>
  <si>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</si>
  <si>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</si>
  <si>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</si>
  <si>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</si>
  <si>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</si>
  <si>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</si>
  <si>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</si>
  <si>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</si>
  <si>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</si>
  <si>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</si>
  <si>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</si>
  <si>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</si>
  <si>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</si>
  <si>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</si>
  <si>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</si>
  <si>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</si>
  <si>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</si>
  <si>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</si>
  <si>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</si>
  <si>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</si>
  <si>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</si>
  <si>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</si>
  <si>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</si>
  <si>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</si>
  <si>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</si>
  <si>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</si>
  <si>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</si>
  <si>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</si>
  <si>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</si>
  <si>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</si>
  <si>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</si>
  <si>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</si>
  <si>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</si>
  <si>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</si>
  <si>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</si>
  <si>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</si>
  <si>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</si>
  <si>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</si>
  <si>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</si>
  <si>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</si>
  <si>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</si>
  <si>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</si>
  <si>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</si>
  <si>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กำไรต่อหุ้นขั้นพื้นฐาน (บาทต่อหุ้น)</t>
  </si>
  <si>
    <t xml:space="preserve"> </t>
  </si>
  <si>
    <t>(กำไร) 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</si>
  <si>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</si>
  <si>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>เงินสดสุทธิใช้ไปในกิจกรรมลงทุน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</si>
  <si>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</si>
  <si>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</si>
  <si>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</si>
  <si>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กำไรจากการดำเนินงาน</t>
  </si>
  <si>
    <t>รายการที่จะไม่ถูกจัดประเภทรายการใหม่เข้าไปไว้ในกำไรหรือขาดทุนภายหลัง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</si>
  <si>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</si>
  <si>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</si>
  <si>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ส่วนเกินมูลค่า</t>
  </si>
  <si>
    <t>หุ้นสามัญ</t>
  </si>
  <si>
    <t>หุ้นทุนซื้อคืน</t>
  </si>
  <si>
    <t>กำไร (ขาดทุน) จากการวัดมูลค่า</t>
  </si>
  <si>
    <t>มูลค่ายุติธรรมของ</t>
  </si>
  <si>
    <t>สินทรัพย์ทางการเงิน</t>
  </si>
  <si>
    <t>- 6 -</t>
  </si>
  <si>
    <t>กำไรจากการขายสินทรัพย์ถาวร</t>
  </si>
  <si>
    <t>กำไรเบ็ดเสร็จรวมสำหรับงวด</t>
  </si>
  <si>
    <t>ยอดยกมา ณ วันที่ 1 มกราคม 2564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</si>
  <si>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</si>
  <si>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</si>
  <si>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</si>
  <si>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</si>
  <si>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</si>
  <si>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</si>
  <si>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</si>
  <si>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</si>
  <si>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</si>
  <si>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</si>
  <si>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</si>
  <si>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</si>
  <si>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</si>
  <si>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ทางการเงินหมุนเวียนอื่น</t>
  </si>
  <si>
    <t>(กำไร) ขาดทุนจากการวัดมูลค่ายุติธรรมสินทรัพย์</t>
  </si>
  <si>
    <t>(กำไร) ขาดทุนที่ยังไม่เกิดขึ้นจริงจากการวัดมูลค่า</t>
  </si>
  <si>
    <t>ยุติธรรมของสินทรัพย์ทางการเงิน</t>
  </si>
  <si>
    <t>เงินสดจ่ายลงทุนในสินทรัพย์ทางการเงินหมุนเวียนอื่น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</si>
  <si>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</si>
  <si>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รวมองค์ประกอบอื่น</t>
  </si>
  <si>
    <t>ของส่วนของผู้ถือหุ้น</t>
  </si>
  <si>
    <t>5, 8</t>
  </si>
  <si>
    <t>- สุทธิจากภาษีเงินได้</t>
  </si>
  <si>
    <t>กำไรที่ยังไม่เกิดขึ้นจากการเปลี่ยนแปลงมูลค่ายุติธรรมของ</t>
  </si>
  <si>
    <t>กำไรจากอัตราแลกเปลี่ยน</t>
  </si>
  <si>
    <t>ธันวาคม 2564</t>
  </si>
  <si>
    <t>ยอดยกมา ณ วันที่ 1 มกราคม 2565</t>
  </si>
  <si>
    <t>กำไรจากการขายสินทรัพย์ทางการเงินหมุนเวียนอื่น</t>
  </si>
  <si>
    <t>กำไรขาดทุนเบ็ดเสร็จอื่นสำหรับงวด</t>
  </si>
  <si>
    <t>กำไรเบ็ดเสร็จสำหรับงวด</t>
  </si>
  <si>
    <t>ค่าเผื่อหนี้สงสัยจะสูญ</t>
  </si>
  <si>
    <t>ณ วันที่ 30 มิถุนายน 2565</t>
  </si>
  <si>
    <t>ณ วันที่ 30</t>
  </si>
  <si>
    <t>มิถุนายน 2565</t>
  </si>
  <si>
    <t>สำหรับงวดสามเดือน</t>
  </si>
  <si>
    <t>สำหรับงวดหกเดือน</t>
  </si>
  <si>
    <t>สิ้นสุดวันที่ 30 มิถุนายน</t>
  </si>
  <si>
    <t>เงินปันผลรับ</t>
  </si>
  <si>
    <t>โอนกลับส่วนเกินจากการตีราคาที่ดินจากการขาย</t>
  </si>
  <si>
    <t>กำไร (ขาดทุน) ที่ยังไม่เกิดขึ้นจริงจากการเปลี่ยนแปลงในมูลค่ายุติธรรม</t>
  </si>
  <si>
    <t>ของเงินลงทุนตราสารหนี้ - สุทธิจากภาษีเงินได้</t>
  </si>
  <si>
    <t xml:space="preserve">กำไรขาดทุนเบ็ดเสร็จอื่นสำหรับงวด </t>
  </si>
  <si>
    <t>กำไร (ขาดทุน) เบ็ดเสร็จรวมสำหรับงวด</t>
  </si>
  <si>
    <t>สำหรับงวดสามเดือนและหกเดือนสิ้นสุดวันที่ 30 มิถุนายน 2565</t>
  </si>
  <si>
    <t>เงินปันผลจ่าย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</si>
  <si>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</si>
  <si>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</si>
  <si>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</si>
  <si>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เงินสดจ่ายเงินปันผล</t>
  </si>
  <si>
    <t>เงินสดจ่ายดอกเบี้ยจ่าย</t>
  </si>
  <si>
    <t>หนี้สินที่เกิดจากสัญญา</t>
  </si>
  <si>
    <t>สินทรัพย์ที่เกิดจากสัญญา</t>
  </si>
  <si>
    <t>5,  25</t>
  </si>
  <si>
    <t>เงินลงทุนทั่วไปตราสารทุน - สุทธิจากภาษีเงินได้</t>
  </si>
  <si>
    <t>เงินปันผลรับจากเงินลงทุน</t>
  </si>
  <si>
    <t>เงินสดรับจากการขายเงินลงทุนในสินทรัพย์ทางการเงินหมุนเวียนอื่น</t>
  </si>
  <si>
    <t>5, 9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</si>
</sst>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(* #,##0.00000_);_(* \(#,##0.00000\);_(* &quot;-&quot;?????_);_(@_)"/>
    <numFmt numFmtId="200" formatCode="_-* #,##0.00_-;\-* #,##0.00_-;_-* &quot;-&quot;?????_-;_-@_-"/>
    <numFmt numFmtId="201" formatCode="#,##0.000\ ;\(#,##0.000\);&quot;-  &quot;\ \ \ "/>
  </numFmts>
  <fonts count="15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Border="1" applyAlignment="1">
      <alignment vertical="top"/>
    </xf>
    <xf numFmtId="0" fontId="1" fillId="0" borderId="0" xfId="9" applyFont="1" applyBorder="1" applyAlignment="1">
      <alignment horizontal="center" vertical="top"/>
    </xf>
    <xf numFmtId="0" fontId="5" fillId="0" borderId="0" xfId="9" applyFont="1" applyBorder="1" applyAlignment="1">
      <alignment vertical="top"/>
    </xf>
    <xf numFmtId="0" fontId="2" fillId="0" borderId="0" xfId="9" applyFont="1" applyBorder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6" fontId="1" fillId="0" borderId="0" xfId="10" applyNumberFormat="1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8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49" fontId="4" fillId="0" borderId="0" xfId="9" applyNumberFormat="1" applyFont="1"/>
    <xf numFmtId="187" fontId="4" fillId="0" borderId="0" xfId="9" applyNumberFormat="1" applyFont="1"/>
    <xf numFmtId="199" fontId="1" fillId="0" borderId="0" xfId="10" applyNumberFormat="1" applyFont="1" applyBorder="1" applyAlignment="1">
      <alignment vertical="top"/>
    </xf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96" fontId="13" fillId="0" borderId="0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95" fontId="13" fillId="0" borderId="0" xfId="2" applyNumberFormat="1" applyFont="1" applyBorder="1" applyAlignment="1">
      <alignment vertical="center"/>
    </xf>
    <xf numFmtId="195" fontId="13" fillId="0" borderId="0" xfId="9" applyNumberFormat="1" applyFont="1" applyAlignment="1">
      <alignment vertical="center"/>
    </xf>
    <xf numFmtId="43" fontId="13" fillId="0" borderId="0" xfId="6" applyFont="1" applyBorder="1" applyAlignment="1">
      <alignment vertical="center"/>
    </xf>
    <xf numFmtId="198" fontId="13" fillId="0" borderId="0" xfId="6" applyNumberFormat="1" applyFont="1" applyBorder="1" applyAlignment="1">
      <alignment vertical="center"/>
    </xf>
    <xf numFmtId="43" fontId="13" fillId="0" borderId="5" xfId="2" applyFont="1" applyBorder="1" applyAlignment="1">
      <alignment vertical="center"/>
    </xf>
    <xf numFmtId="198" fontId="13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center" vertical="center"/>
    </xf>
    <xf numFmtId="0" fontId="13" fillId="0" borderId="0" xfId="9" applyFont="1" applyBorder="1" applyAlignment="1">
      <alignment horizontal="center" vertical="center"/>
    </xf>
    <xf numFmtId="187" fontId="1" fillId="0" borderId="0" xfId="9" applyNumberFormat="1" applyFont="1" applyBorder="1" applyAlignment="1">
      <alignment vertical="top"/>
    </xf>
    <xf numFmtId="0" fontId="1" fillId="0" borderId="0" xfId="9" applyFont="1" applyAlignment="1">
      <alignment horizontal="center" vertical="center"/>
    </xf>
    <xf numFmtId="43" fontId="13" fillId="0" borderId="0" xfId="2" applyFont="1" applyBorder="1" applyAlignment="1">
      <alignment horizontal="center" vertical="center"/>
    </xf>
    <xf numFmtId="43" fontId="13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2" fillId="0" borderId="0" xfId="9" applyFont="1" applyAlignment="1">
      <alignment horizontal="right" vertical="top"/>
    </xf>
    <xf numFmtId="200" fontId="1" fillId="0" borderId="0" xfId="6" applyNumberFormat="1" applyFont="1" applyFill="1" applyAlignment="1">
      <alignment vertical="center"/>
    </xf>
    <xf numFmtId="0" fontId="1" fillId="0" borderId="0" xfId="9" applyFont="1" applyAlignment="1">
      <alignment horizontal="center" vertical="center"/>
    </xf>
    <xf numFmtId="0" fontId="13" fillId="0" borderId="0" xfId="9" applyFont="1" applyBorder="1" applyAlignment="1">
      <alignment vertical="center"/>
    </xf>
    <xf numFmtId="0" fontId="1" fillId="0" borderId="0" xfId="9" applyFont="1" applyAlignment="1">
      <alignment horizontal="center" vertical="center"/>
    </xf>
    <xf numFmtId="43" fontId="1" fillId="0" borderId="0" xfId="9" applyNumberFormat="1" applyFont="1" applyBorder="1" applyAlignment="1">
      <alignment vertical="top"/>
    </xf>
    <xf numFmtId="43" fontId="1" fillId="0" borderId="0" xfId="12" applyFont="1" applyBorder="1" applyAlignment="1">
      <alignment vertical="top"/>
    </xf>
    <xf numFmtId="200" fontId="13" fillId="0" borderId="0" xfId="2" applyNumberFormat="1" applyFont="1" applyBorder="1" applyAlignment="1">
      <alignment vertical="center"/>
    </xf>
    <xf numFmtId="198" fontId="1" fillId="0" borderId="2" xfId="10" applyNumberFormat="1" applyFont="1" applyBorder="1" applyAlignment="1">
      <alignment vertical="top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0" fontId="1" fillId="0" borderId="0" xfId="9" applyFont="1" applyAlignment="1">
      <alignment horizontal="left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189" fontId="4" fillId="0" borderId="0" xfId="4" applyNumberFormat="1" applyFont="1" applyBorder="1" applyAlignment="1"/>
    <xf numFmtId="0" fontId="4" fillId="0" borderId="0" xfId="9" applyFont="1" applyAlignment="1">
      <alignment horizontal="right"/>
    </xf>
    <xf numFmtId="43" fontId="4" fillId="0" borderId="0" xfId="4" applyFont="1" applyAlignment="1"/>
    <xf numFmtId="194" fontId="4" fillId="0" borderId="0" xfId="4" applyNumberFormat="1" applyFont="1" applyAlignment="1"/>
    <xf numFmtId="200" fontId="4" fillId="0" borderId="0" xfId="4" applyNumberFormat="1" applyFont="1" applyAlignment="1"/>
    <xf numFmtId="200" fontId="4" fillId="0" borderId="0" xfId="2" applyNumberFormat="1" applyFont="1" applyBorder="1" applyAlignment="1"/>
    <xf numFmtId="43" fontId="4" fillId="0" borderId="0" xfId="2" applyFont="1" applyBorder="1" applyAlignment="1"/>
    <xf numFmtId="43" fontId="4" fillId="0" borderId="4" xfId="4" applyFont="1" applyBorder="1" applyAlignment="1"/>
    <xf numFmtId="43" fontId="4" fillId="0" borderId="0" xfId="4" applyFont="1" applyAlignment="1">
      <alignment vertical="center"/>
    </xf>
    <xf numFmtId="187" fontId="4" fillId="0" borderId="0" xfId="4" applyNumberFormat="1" applyFont="1" applyAlignment="1"/>
    <xf numFmtId="187" fontId="4" fillId="0" borderId="0" xfId="4" applyNumberFormat="1" applyFont="1" applyAlignment="1">
      <alignment wrapText="1"/>
    </xf>
    <xf numFmtId="43" fontId="4" fillId="0" borderId="2" xfId="4" applyFont="1" applyBorder="1" applyAlignment="1"/>
    <xf numFmtId="194" fontId="4" fillId="0" borderId="0" xfId="4" applyNumberFormat="1" applyFont="1" applyBorder="1" applyAlignment="1"/>
    <xf numFmtId="43" fontId="4" fillId="0" borderId="0" xfId="4" applyFont="1" applyBorder="1" applyAlignment="1"/>
    <xf numFmtId="43" fontId="1" fillId="0" borderId="0" xfId="4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2" fillId="0" borderId="0" xfId="9" applyFont="1"/>
    <xf numFmtId="0" fontId="14" fillId="0" borderId="0" xfId="9" applyFont="1" applyAlignment="1">
      <alignment horizontal="center"/>
    </xf>
    <xf numFmtId="0" fontId="14" fillId="0" borderId="0" xfId="9" applyFont="1" applyAlignment="1">
      <alignment horizontal="right"/>
    </xf>
    <xf numFmtId="0" fontId="14" fillId="0" borderId="0" xfId="9" applyFont="1"/>
    <xf numFmtId="199" fontId="4" fillId="0" borderId="2" xfId="4" applyNumberFormat="1" applyFont="1" applyBorder="1" applyAlignment="1"/>
    <xf numFmtId="199" fontId="4" fillId="0" borderId="0" xfId="4" applyNumberFormat="1" applyFont="1" applyBorder="1" applyAlignment="1"/>
    <xf numFmtId="198" fontId="4" fillId="0" borderId="0" xfId="4" applyNumberFormat="1" applyFont="1" applyBorder="1" applyAlignment="1"/>
    <xf numFmtId="0" fontId="4" fillId="0" borderId="6" xfId="9" applyFont="1" applyBorder="1"/>
    <xf numFmtId="187" fontId="4" fillId="0" borderId="2" xfId="4" applyNumberFormat="1" applyFont="1" applyBorder="1" applyAlignment="1"/>
    <xf numFmtId="198" fontId="4" fillId="0" borderId="2" xfId="4" applyNumberFormat="1" applyFont="1" applyBorder="1" applyAlignment="1"/>
    <xf numFmtId="190" fontId="4" fillId="0" borderId="0" xfId="4" applyNumberFormat="1" applyFont="1" applyBorder="1" applyAlignment="1"/>
    <xf numFmtId="187" fontId="4" fillId="0" borderId="0" xfId="4" applyNumberFormat="1" applyFont="1" applyBorder="1" applyAlignment="1"/>
    <xf numFmtId="197" fontId="4" fillId="0" borderId="0" xfId="4" applyNumberFormat="1" applyFont="1" applyBorder="1" applyAlignment="1"/>
    <xf numFmtId="198" fontId="4" fillId="0" borderId="4" xfId="4" applyNumberFormat="1" applyFont="1" applyBorder="1" applyAlignment="1"/>
    <xf numFmtId="187" fontId="4" fillId="0" borderId="7" xfId="4" applyNumberFormat="1" applyFont="1" applyBorder="1" applyAlignment="1"/>
    <xf numFmtId="197" fontId="4" fillId="0" borderId="5" xfId="4" applyNumberFormat="1" applyFont="1" applyBorder="1" applyAlignment="1"/>
    <xf numFmtId="196" fontId="4" fillId="0" borderId="3" xfId="4" applyNumberFormat="1" applyFont="1" applyBorder="1" applyAlignment="1"/>
    <xf numFmtId="201" fontId="4" fillId="0" borderId="0" xfId="4" applyNumberFormat="1" applyFont="1" applyAlignment="1"/>
    <xf numFmtId="39" fontId="4" fillId="0" borderId="0" xfId="9" applyNumberFormat="1" applyFont="1" applyAlignment="1">
      <alignment horizontal="right"/>
    </xf>
    <xf numFmtId="0" fontId="4" fillId="0" borderId="4" xfId="9" applyFont="1" applyBorder="1" applyAlignment="1">
      <alignment horizontal="center"/>
    </xf>
    <xf numFmtId="198" fontId="1" fillId="0" borderId="4" xfId="10" applyNumberFormat="1" applyFont="1" applyBorder="1" applyAlignment="1">
      <alignment vertical="top"/>
    </xf>
    <xf numFmtId="0" fontId="1" fillId="0" borderId="0" xfId="9" applyFont="1" applyAlignment="1">
      <alignment horizontal="center" vertical="center"/>
    </xf>
    <xf numFmtId="199" fontId="4" fillId="0" borderId="0" xfId="4" applyNumberFormat="1" applyFont="1" applyAlignment="1"/>
    <xf numFmtId="199" fontId="1" fillId="0" borderId="0" xfId="12" applyNumberFormat="1" applyFont="1" applyBorder="1" applyAlignment="1">
      <alignment vertical="top"/>
    </xf>
    <xf numFmtId="199" fontId="4" fillId="0" borderId="4" xfId="4" applyNumberFormat="1" applyFont="1" applyBorder="1" applyAlignment="1"/>
    <xf numFmtId="199" fontId="1" fillId="0" borderId="0" xfId="6" applyNumberFormat="1" applyFont="1" applyFill="1" applyAlignment="1">
      <alignment vertical="center"/>
    </xf>
    <xf numFmtId="43" fontId="4" fillId="0" borderId="0" xfId="4" applyFont="1" applyFill="1" applyAlignment="1"/>
    <xf numFmtId="194" fontId="4" fillId="0" borderId="0" xfId="4" applyNumberFormat="1" applyFont="1" applyFill="1" applyAlignment="1"/>
    <xf numFmtId="187" fontId="1" fillId="0" borderId="1" xfId="9" applyNumberFormat="1" applyFont="1" applyBorder="1" applyAlignment="1">
      <alignment vertical="top"/>
    </xf>
    <xf numFmtId="0" fontId="1" fillId="0" borderId="1" xfId="9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8" fontId="1" fillId="0" borderId="1" xfId="10" applyNumberFormat="1" applyFont="1" applyBorder="1" applyAlignment="1">
      <alignment vertical="top"/>
    </xf>
    <xf numFmtId="198" fontId="1" fillId="0" borderId="0" xfId="9" applyNumberFormat="1" applyFont="1" applyBorder="1" applyAlignment="1">
      <alignment vertical="top"/>
    </xf>
    <xf numFmtId="198" fontId="1" fillId="0" borderId="5" xfId="10" applyNumberFormat="1" applyFont="1" applyBorder="1" applyAlignment="1">
      <alignment vertical="top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1" fillId="0" borderId="0" xfId="9" quotePrefix="1" applyFont="1" applyBorder="1" applyAlignment="1">
      <alignment horizontal="center" vertical="top"/>
    </xf>
    <xf numFmtId="0" fontId="2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105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46" customWidth="1"/>
    <col min="7" max="7" width="1.5703125" style="1" customWidth="1"/>
    <col min="8" max="8" width="18.5703125" style="1" customWidth="1"/>
    <col min="9" max="9" width="0.85546875" style="1" customWidth="1"/>
    <col min="10" max="10" width="16.7109375" style="1" customWidth="1"/>
    <col min="11" max="11" width="13.85546875" style="1" bestFit="1" customWidth="1"/>
    <col min="12" max="12" width="4.7109375" style="1" bestFit="1" customWidth="1"/>
    <col min="13" max="13" width="16" style="103" bestFit="1" customWidth="1"/>
    <col min="14" max="14" width="0.42578125" style="103" customWidth="1"/>
    <col min="15" max="15" width="13.85546875" style="103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F1" s="88"/>
      <c r="J1" s="2" t="s">
        <v>123</v>
      </c>
    </row>
    <row r="2" spans="1:17" ht="24" customHeight="1">
      <c r="F2" s="88"/>
      <c r="J2" s="91" t="s">
        <v>124</v>
      </c>
    </row>
    <row r="3" spans="1:17" ht="24" customHeight="1">
      <c r="A3" s="164" t="s">
        <v>133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7" ht="24" customHeight="1">
      <c r="A4" s="165" t="s">
        <v>36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7" ht="24" customHeight="1">
      <c r="A5" s="165" t="s">
        <v>52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7" s="26" customFormat="1" ht="24" customHeight="1">
      <c r="A6" s="165" t="s">
        <v>154</v>
      </c>
      <c r="B6" s="165"/>
      <c r="C6" s="165"/>
      <c r="D6" s="165"/>
      <c r="E6" s="165"/>
      <c r="F6" s="165"/>
      <c r="G6" s="165"/>
      <c r="H6" s="165"/>
      <c r="I6" s="165"/>
      <c r="J6" s="165"/>
      <c r="M6" s="104"/>
      <c r="N6" s="104"/>
      <c r="O6" s="104"/>
    </row>
    <row r="7" spans="1:17" ht="24" customHeight="1">
      <c r="A7" s="45"/>
      <c r="B7" s="45"/>
      <c r="C7" s="45"/>
      <c r="D7" s="45"/>
      <c r="E7" s="45"/>
      <c r="F7" s="45"/>
      <c r="G7" s="45"/>
      <c r="H7" s="45"/>
      <c r="I7" s="45"/>
      <c r="J7" s="45"/>
    </row>
    <row r="8" spans="1:17" ht="24" customHeight="1">
      <c r="A8" s="163" t="s">
        <v>0</v>
      </c>
      <c r="B8" s="163"/>
      <c r="C8" s="163"/>
      <c r="D8" s="163"/>
      <c r="E8" s="163"/>
      <c r="F8" s="163"/>
      <c r="G8" s="163"/>
      <c r="H8" s="163"/>
      <c r="I8" s="163"/>
      <c r="J8" s="163"/>
    </row>
    <row r="9" spans="1:17" ht="24" customHeight="1">
      <c r="F9" s="94"/>
      <c r="H9" s="161" t="s">
        <v>33</v>
      </c>
      <c r="I9" s="161"/>
      <c r="J9" s="161"/>
    </row>
    <row r="10" spans="1:17" ht="24" customHeight="1">
      <c r="F10" s="94"/>
      <c r="H10" s="94" t="s">
        <v>155</v>
      </c>
      <c r="I10" s="94"/>
      <c r="J10" s="94" t="s">
        <v>128</v>
      </c>
    </row>
    <row r="11" spans="1:17" ht="24" customHeight="1">
      <c r="E11" s="162" t="s">
        <v>7</v>
      </c>
      <c r="F11" s="162"/>
      <c r="G11" s="94"/>
      <c r="H11" s="47" t="s">
        <v>156</v>
      </c>
      <c r="I11" s="94"/>
      <c r="J11" s="47" t="s">
        <v>148</v>
      </c>
    </row>
    <row r="12" spans="1:17" ht="24" customHeight="1">
      <c r="A12" s="1" t="s">
        <v>1</v>
      </c>
      <c r="G12" s="3"/>
      <c r="H12" s="48"/>
      <c r="I12" s="3"/>
      <c r="J12" s="48"/>
    </row>
    <row r="13" spans="1:17" ht="24" customHeight="1">
      <c r="B13" s="1" t="s">
        <v>2</v>
      </c>
      <c r="E13" s="27">
        <v>7</v>
      </c>
      <c r="G13" s="3"/>
      <c r="H13" s="49">
        <v>67122582.959999993</v>
      </c>
      <c r="I13" s="4"/>
      <c r="J13" s="49">
        <v>29044549.530000001</v>
      </c>
    </row>
    <row r="14" spans="1:17" ht="24" customHeight="1">
      <c r="B14" s="1" t="s">
        <v>65</v>
      </c>
      <c r="E14" s="28" t="s">
        <v>144</v>
      </c>
      <c r="G14" s="3"/>
      <c r="H14" s="49">
        <v>488395799.67000002</v>
      </c>
      <c r="I14" s="4"/>
      <c r="J14" s="49">
        <v>514661623.30000001</v>
      </c>
      <c r="K14" s="50"/>
      <c r="L14" s="50"/>
      <c r="N14" s="105"/>
      <c r="O14" s="105"/>
      <c r="P14" s="50"/>
      <c r="Q14" s="51"/>
    </row>
    <row r="15" spans="1:17" ht="24" customHeight="1">
      <c r="B15" s="1" t="s">
        <v>174</v>
      </c>
      <c r="E15" s="28" t="s">
        <v>179</v>
      </c>
      <c r="F15" s="148"/>
      <c r="G15" s="3"/>
      <c r="H15" s="49">
        <v>14486380</v>
      </c>
      <c r="I15" s="4"/>
      <c r="J15" s="152">
        <v>0</v>
      </c>
      <c r="K15" s="50"/>
      <c r="L15" s="50"/>
      <c r="N15" s="105"/>
      <c r="O15" s="105"/>
      <c r="P15" s="50"/>
      <c r="Q15" s="51"/>
    </row>
    <row r="16" spans="1:17" ht="24" customHeight="1">
      <c r="B16" s="1" t="s">
        <v>107</v>
      </c>
      <c r="E16" s="28">
        <v>10</v>
      </c>
      <c r="G16" s="3"/>
      <c r="H16" s="49">
        <v>299229564.22000003</v>
      </c>
      <c r="I16" s="4"/>
      <c r="J16" s="49">
        <v>359812636.36000001</v>
      </c>
      <c r="K16" s="50"/>
      <c r="L16" s="50"/>
      <c r="N16" s="105"/>
      <c r="O16" s="105"/>
      <c r="P16" s="50"/>
      <c r="Q16" s="51"/>
    </row>
    <row r="17" spans="1:17" ht="24" customHeight="1">
      <c r="B17" s="1" t="s">
        <v>66</v>
      </c>
      <c r="E17" s="28">
        <v>11</v>
      </c>
      <c r="G17" s="3"/>
      <c r="H17" s="52">
        <v>1071635414.53</v>
      </c>
      <c r="I17" s="5"/>
      <c r="J17" s="52">
        <v>1025899417.41</v>
      </c>
      <c r="K17" s="51"/>
      <c r="L17" s="50"/>
      <c r="M17" s="105"/>
      <c r="N17" s="105"/>
      <c r="O17" s="105"/>
      <c r="P17" s="50"/>
      <c r="Q17" s="51"/>
    </row>
    <row r="18" spans="1:17" ht="24" customHeight="1">
      <c r="B18" s="1" t="s">
        <v>24</v>
      </c>
      <c r="E18" s="25"/>
      <c r="G18" s="3"/>
      <c r="H18" s="53">
        <v>742652.25</v>
      </c>
      <c r="I18" s="4"/>
      <c r="J18" s="53">
        <v>7743752.3499999996</v>
      </c>
      <c r="K18" s="50"/>
      <c r="L18" s="50"/>
      <c r="M18" s="105"/>
      <c r="N18" s="105"/>
      <c r="O18" s="105"/>
      <c r="P18" s="50"/>
      <c r="Q18" s="51"/>
    </row>
    <row r="19" spans="1:17" ht="24" customHeight="1">
      <c r="D19" s="1" t="s">
        <v>3</v>
      </c>
      <c r="E19" s="25"/>
      <c r="G19" s="3"/>
      <c r="H19" s="54">
        <v>1941612393.6300001</v>
      </c>
      <c r="I19" s="4"/>
      <c r="J19" s="54">
        <v>1937161978.9499998</v>
      </c>
      <c r="K19" s="50"/>
      <c r="L19" s="50"/>
      <c r="M19" s="105">
        <f>SUM(H13:H18)-H19</f>
        <v>0</v>
      </c>
      <c r="N19" s="105"/>
      <c r="O19" s="105">
        <f t="shared" ref="O19" si="0">SUM(J13:J18)-J19</f>
        <v>0</v>
      </c>
      <c r="P19" s="50"/>
      <c r="Q19" s="51"/>
    </row>
    <row r="20" spans="1:17" ht="24" customHeight="1">
      <c r="A20" s="1" t="s">
        <v>4</v>
      </c>
      <c r="E20" s="25"/>
      <c r="G20" s="3"/>
      <c r="H20" s="49"/>
      <c r="I20" s="49"/>
      <c r="J20" s="49"/>
      <c r="K20" s="50"/>
      <c r="L20" s="50"/>
      <c r="M20" s="105"/>
      <c r="N20" s="105"/>
      <c r="O20" s="105"/>
      <c r="P20" s="50"/>
      <c r="Q20" s="51"/>
    </row>
    <row r="21" spans="1:17" ht="24" customHeight="1">
      <c r="B21" s="1" t="s">
        <v>32</v>
      </c>
      <c r="E21" s="25">
        <v>15</v>
      </c>
      <c r="G21" s="3"/>
      <c r="H21" s="49">
        <v>655446.31999999995</v>
      </c>
      <c r="I21" s="4"/>
      <c r="J21" s="49">
        <v>654279.43999999994</v>
      </c>
      <c r="K21" s="50"/>
      <c r="L21" s="50"/>
      <c r="M21" s="105"/>
      <c r="N21" s="105"/>
      <c r="O21" s="105"/>
      <c r="P21" s="50"/>
      <c r="Q21" s="51"/>
    </row>
    <row r="22" spans="1:17" ht="24" customHeight="1">
      <c r="B22" s="1" t="s">
        <v>108</v>
      </c>
      <c r="E22" s="25">
        <v>12</v>
      </c>
      <c r="G22" s="3"/>
      <c r="H22" s="49">
        <v>139287130.40000001</v>
      </c>
      <c r="I22" s="4"/>
      <c r="J22" s="93">
        <v>139718215.09999999</v>
      </c>
      <c r="K22" s="55"/>
      <c r="L22" s="55"/>
      <c r="M22" s="105"/>
      <c r="P22" s="55"/>
      <c r="Q22" s="55"/>
    </row>
    <row r="23" spans="1:17" ht="24" customHeight="1">
      <c r="B23" s="1" t="s">
        <v>67</v>
      </c>
      <c r="E23" s="25">
        <v>13</v>
      </c>
      <c r="G23" s="3"/>
      <c r="H23" s="49">
        <v>793840662.63</v>
      </c>
      <c r="I23" s="4"/>
      <c r="J23" s="49">
        <v>789497445.87</v>
      </c>
      <c r="M23" s="105"/>
    </row>
    <row r="24" spans="1:17" ht="24" customHeight="1">
      <c r="B24" s="1" t="s">
        <v>68</v>
      </c>
      <c r="H24" s="49">
        <v>147013.74</v>
      </c>
      <c r="I24" s="4"/>
      <c r="J24" s="49">
        <v>143013.74</v>
      </c>
    </row>
    <row r="25" spans="1:17" ht="24" customHeight="1">
      <c r="D25" s="1" t="s">
        <v>8</v>
      </c>
      <c r="H25" s="54">
        <v>933930253.09000003</v>
      </c>
      <c r="I25" s="4"/>
      <c r="J25" s="54">
        <v>930012954.1500001</v>
      </c>
      <c r="M25" s="103">
        <f>SUM(H21:H24)-H25</f>
        <v>0</v>
      </c>
      <c r="O25" s="103">
        <f t="shared" ref="O25" si="1">SUM(J21:J24)-J25</f>
        <v>0</v>
      </c>
    </row>
    <row r="26" spans="1:17" ht="24" customHeight="1" thickBot="1">
      <c r="A26" s="1" t="s">
        <v>6</v>
      </c>
      <c r="H26" s="56">
        <v>2875542646.7200003</v>
      </c>
      <c r="I26" s="4"/>
      <c r="J26" s="56">
        <v>2867174933.0999999</v>
      </c>
      <c r="M26" s="103">
        <f>H19+H25-H26</f>
        <v>0</v>
      </c>
      <c r="O26" s="103">
        <f t="shared" ref="O26" si="2">J19+J25-J26</f>
        <v>0</v>
      </c>
    </row>
    <row r="27" spans="1:17" ht="24" customHeight="1" thickTop="1">
      <c r="H27" s="57"/>
      <c r="I27" s="57"/>
      <c r="J27" s="57"/>
    </row>
    <row r="28" spans="1:17" ht="24" customHeight="1">
      <c r="H28" s="57"/>
      <c r="I28" s="57"/>
      <c r="J28" s="57"/>
    </row>
    <row r="29" spans="1:17" ht="24" customHeight="1">
      <c r="F29" s="85"/>
    </row>
    <row r="30" spans="1:17" ht="23.25"/>
    <row r="31" spans="1:17" ht="23.25">
      <c r="A31" s="32"/>
    </row>
    <row r="32" spans="1:17" ht="23.25">
      <c r="A32" s="32"/>
      <c r="F32" s="96"/>
    </row>
    <row r="33" spans="1:15" ht="23.25">
      <c r="F33" s="88"/>
      <c r="J33" s="2" t="s">
        <v>123</v>
      </c>
    </row>
    <row r="34" spans="1:15" ht="23.25">
      <c r="F34" s="88"/>
      <c r="J34" s="91" t="s">
        <v>124</v>
      </c>
    </row>
    <row r="35" spans="1:15" ht="23.25">
      <c r="A35" s="164" t="s">
        <v>125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5" ht="24" customHeight="1">
      <c r="A36" s="165" t="s">
        <v>36</v>
      </c>
      <c r="B36" s="165"/>
      <c r="C36" s="165"/>
      <c r="D36" s="165"/>
      <c r="E36" s="165"/>
      <c r="F36" s="165"/>
      <c r="G36" s="165"/>
      <c r="H36" s="165"/>
      <c r="I36" s="165"/>
      <c r="J36" s="165"/>
    </row>
    <row r="37" spans="1:15" ht="24" customHeight="1">
      <c r="A37" s="165" t="s">
        <v>54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5" s="26" customFormat="1" ht="24" customHeight="1">
      <c r="A38" s="165" t="s">
        <v>154</v>
      </c>
      <c r="B38" s="165"/>
      <c r="C38" s="165"/>
      <c r="D38" s="165"/>
      <c r="E38" s="165"/>
      <c r="F38" s="165"/>
      <c r="G38" s="165"/>
      <c r="H38" s="165"/>
      <c r="I38" s="165"/>
      <c r="J38" s="165"/>
      <c r="M38" s="104"/>
      <c r="N38" s="104"/>
      <c r="O38" s="104"/>
    </row>
    <row r="39" spans="1:15" ht="24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</row>
    <row r="40" spans="1:15" ht="24" customHeight="1">
      <c r="A40" s="163" t="s">
        <v>9</v>
      </c>
      <c r="B40" s="163"/>
      <c r="C40" s="163"/>
      <c r="D40" s="163"/>
      <c r="E40" s="163"/>
      <c r="F40" s="163"/>
      <c r="G40" s="163"/>
      <c r="H40" s="163"/>
      <c r="I40" s="163"/>
      <c r="J40" s="163"/>
    </row>
    <row r="41" spans="1:15" ht="24" customHeight="1">
      <c r="F41" s="94"/>
      <c r="H41" s="161" t="s">
        <v>33</v>
      </c>
      <c r="I41" s="161"/>
      <c r="J41" s="161"/>
    </row>
    <row r="42" spans="1:15" ht="24" customHeight="1">
      <c r="F42" s="94"/>
      <c r="H42" s="94" t="s">
        <v>155</v>
      </c>
      <c r="I42" s="94"/>
      <c r="J42" s="94" t="s">
        <v>128</v>
      </c>
    </row>
    <row r="43" spans="1:15" ht="24" customHeight="1">
      <c r="E43" s="162" t="s">
        <v>7</v>
      </c>
      <c r="F43" s="162"/>
      <c r="G43" s="94"/>
      <c r="H43" s="47" t="s">
        <v>156</v>
      </c>
      <c r="I43" s="94"/>
      <c r="J43" s="47" t="s">
        <v>148</v>
      </c>
    </row>
    <row r="44" spans="1:15" ht="24" customHeight="1">
      <c r="A44" s="1" t="s">
        <v>10</v>
      </c>
      <c r="F44" s="6"/>
      <c r="G44" s="3"/>
      <c r="H44" s="7"/>
      <c r="I44" s="3"/>
      <c r="J44" s="7"/>
    </row>
    <row r="45" spans="1:15" ht="24" customHeight="1">
      <c r="B45" s="1" t="s">
        <v>27</v>
      </c>
      <c r="E45" s="9">
        <v>5</v>
      </c>
      <c r="G45" s="3"/>
      <c r="H45" s="10">
        <v>155767518.30000001</v>
      </c>
      <c r="I45" s="11"/>
      <c r="J45" s="10">
        <v>165194922.13999999</v>
      </c>
      <c r="K45" s="51"/>
    </row>
    <row r="46" spans="1:15" ht="24" customHeight="1">
      <c r="B46" s="1" t="s">
        <v>69</v>
      </c>
      <c r="E46" s="9"/>
      <c r="G46" s="3"/>
      <c r="H46" s="10">
        <v>34315513.799999997</v>
      </c>
      <c r="I46" s="11"/>
      <c r="J46" s="10">
        <v>43437087.390000001</v>
      </c>
      <c r="K46" s="51"/>
    </row>
    <row r="47" spans="1:15" ht="24" customHeight="1">
      <c r="B47" s="1" t="s">
        <v>173</v>
      </c>
      <c r="E47" s="12">
        <v>9</v>
      </c>
      <c r="G47" s="3"/>
      <c r="H47" s="10">
        <v>28816976.93</v>
      </c>
      <c r="I47" s="11"/>
      <c r="J47" s="10">
        <v>20191956.199999999</v>
      </c>
      <c r="K47" s="51"/>
    </row>
    <row r="48" spans="1:15" ht="24" customHeight="1">
      <c r="B48" s="1" t="s">
        <v>70</v>
      </c>
      <c r="E48" s="58"/>
      <c r="G48" s="3"/>
      <c r="H48" s="10">
        <v>33282506.59</v>
      </c>
      <c r="I48" s="11"/>
      <c r="J48" s="10">
        <v>32807547.68</v>
      </c>
      <c r="K48" s="51"/>
    </row>
    <row r="49" spans="1:15" ht="24" customHeight="1">
      <c r="B49" s="1" t="s">
        <v>11</v>
      </c>
      <c r="E49" s="12"/>
      <c r="G49" s="3"/>
      <c r="H49" s="10">
        <v>2557182.91</v>
      </c>
      <c r="I49" s="11"/>
      <c r="J49" s="10">
        <v>2132405.21</v>
      </c>
      <c r="K49" s="55"/>
    </row>
    <row r="50" spans="1:15" ht="24" customHeight="1">
      <c r="D50" s="1" t="s">
        <v>29</v>
      </c>
      <c r="E50" s="9"/>
      <c r="G50" s="3"/>
      <c r="H50" s="13">
        <v>254739698.53000003</v>
      </c>
      <c r="I50" s="11"/>
      <c r="J50" s="13">
        <v>263763918.61999997</v>
      </c>
      <c r="M50" s="103">
        <f>SUM(H45:H49)-H50</f>
        <v>0</v>
      </c>
      <c r="O50" s="103">
        <f t="shared" ref="O50" si="3">SUM(J45:J49)-J50</f>
        <v>0</v>
      </c>
    </row>
    <row r="51" spans="1:15" ht="24" customHeight="1">
      <c r="A51" s="1" t="s">
        <v>28</v>
      </c>
      <c r="E51" s="9"/>
      <c r="G51" s="3"/>
      <c r="H51" s="59"/>
      <c r="I51" s="59"/>
      <c r="J51" s="59"/>
    </row>
    <row r="52" spans="1:15" ht="24" customHeight="1">
      <c r="B52" s="1" t="s">
        <v>73</v>
      </c>
      <c r="E52" s="9">
        <v>14</v>
      </c>
      <c r="G52" s="3"/>
      <c r="H52" s="10">
        <v>28568234.760000002</v>
      </c>
      <c r="I52" s="11"/>
      <c r="J52" s="10">
        <v>32321065.460000001</v>
      </c>
    </row>
    <row r="53" spans="1:15" ht="24" customHeight="1">
      <c r="B53" s="1" t="s">
        <v>53</v>
      </c>
      <c r="E53" s="12">
        <v>16</v>
      </c>
      <c r="G53" s="3"/>
      <c r="H53" s="10">
        <v>86684136.969999999</v>
      </c>
      <c r="I53" s="11"/>
      <c r="J53" s="10">
        <v>81358770.969999999</v>
      </c>
    </row>
    <row r="54" spans="1:15" ht="24" customHeight="1">
      <c r="D54" s="1" t="s">
        <v>12</v>
      </c>
      <c r="F54" s="14"/>
      <c r="G54" s="3"/>
      <c r="H54" s="13">
        <v>115252371.73</v>
      </c>
      <c r="I54" s="11"/>
      <c r="J54" s="13">
        <v>113679836.43000001</v>
      </c>
      <c r="M54" s="103">
        <f>SUM(H52:H53)-H54</f>
        <v>0</v>
      </c>
      <c r="O54" s="103">
        <f t="shared" ref="O54" si="4">SUM(J52:J53)-J54</f>
        <v>0</v>
      </c>
    </row>
    <row r="55" spans="1:15" ht="24" customHeight="1">
      <c r="A55" s="1" t="s">
        <v>13</v>
      </c>
      <c r="F55" s="14"/>
      <c r="G55" s="3"/>
      <c r="H55" s="13">
        <v>369992070.26000005</v>
      </c>
      <c r="I55" s="11"/>
      <c r="J55" s="13">
        <v>377443755.04999995</v>
      </c>
      <c r="M55" s="103">
        <f>H50+H54-H55</f>
        <v>0</v>
      </c>
      <c r="O55" s="103">
        <f t="shared" ref="O55" si="5">J50+J54-J55</f>
        <v>0</v>
      </c>
    </row>
    <row r="56" spans="1:15" ht="24" customHeight="1">
      <c r="F56" s="14"/>
      <c r="G56" s="3"/>
      <c r="H56" s="20"/>
      <c r="I56" s="15"/>
      <c r="J56" s="15"/>
    </row>
    <row r="57" spans="1:15" ht="24" customHeight="1">
      <c r="F57" s="14"/>
      <c r="G57" s="3"/>
      <c r="H57" s="15"/>
      <c r="I57" s="15"/>
      <c r="J57" s="15"/>
    </row>
    <row r="58" spans="1:15" ht="24" customHeight="1">
      <c r="F58" s="14"/>
      <c r="G58" s="3"/>
      <c r="H58" s="15"/>
      <c r="I58" s="15"/>
      <c r="J58" s="15"/>
    </row>
    <row r="59" spans="1:15" ht="24" customHeight="1">
      <c r="F59" s="14"/>
      <c r="G59" s="3"/>
      <c r="H59" s="15"/>
      <c r="I59" s="11"/>
      <c r="J59" s="11"/>
    </row>
    <row r="60" spans="1:15" ht="24" customHeight="1">
      <c r="F60" s="14"/>
      <c r="G60" s="3"/>
      <c r="H60" s="15"/>
      <c r="I60" s="11"/>
      <c r="J60" s="11"/>
    </row>
    <row r="61" spans="1:15" ht="24" customHeight="1">
      <c r="F61" s="14"/>
      <c r="G61" s="3"/>
      <c r="H61" s="15"/>
      <c r="I61" s="11"/>
      <c r="J61" s="11"/>
    </row>
    <row r="62" spans="1:15" ht="23.25">
      <c r="F62" s="14"/>
      <c r="G62" s="3"/>
      <c r="H62" s="15"/>
      <c r="I62" s="11"/>
      <c r="J62" s="11"/>
    </row>
    <row r="63" spans="1:15" ht="24.95" customHeight="1">
      <c r="A63" s="32"/>
      <c r="F63" s="14"/>
      <c r="G63" s="3"/>
      <c r="H63" s="15"/>
      <c r="I63" s="11"/>
      <c r="J63" s="11"/>
    </row>
    <row r="64" spans="1:15" ht="24.95" customHeight="1">
      <c r="A64" s="32"/>
      <c r="F64" s="14"/>
      <c r="G64" s="3"/>
      <c r="H64" s="15"/>
      <c r="I64" s="11"/>
      <c r="J64" s="11"/>
    </row>
    <row r="65" spans="1:15" ht="24.95" customHeight="1">
      <c r="F65" s="14"/>
      <c r="G65" s="3"/>
      <c r="H65" s="15"/>
      <c r="I65" s="11"/>
      <c r="J65" s="2" t="s">
        <v>123</v>
      </c>
    </row>
    <row r="66" spans="1:15" ht="24.95" customHeight="1">
      <c r="F66" s="14"/>
      <c r="G66" s="3"/>
      <c r="H66" s="15"/>
      <c r="I66" s="11"/>
      <c r="J66" s="91" t="s">
        <v>124</v>
      </c>
    </row>
    <row r="67" spans="1:15" ht="24" customHeight="1">
      <c r="A67" s="164" t="s">
        <v>126</v>
      </c>
      <c r="B67" s="164"/>
      <c r="C67" s="164"/>
      <c r="D67" s="164"/>
      <c r="E67" s="164"/>
      <c r="F67" s="164"/>
      <c r="G67" s="164"/>
      <c r="H67" s="164"/>
      <c r="I67" s="164"/>
      <c r="J67" s="164"/>
    </row>
    <row r="68" spans="1:15" ht="24" customHeight="1">
      <c r="A68" s="165" t="s">
        <v>36</v>
      </c>
      <c r="B68" s="165"/>
      <c r="C68" s="165"/>
      <c r="D68" s="165"/>
      <c r="E68" s="165"/>
      <c r="F68" s="165"/>
      <c r="G68" s="165"/>
      <c r="H68" s="165"/>
      <c r="I68" s="165"/>
      <c r="J68" s="165"/>
    </row>
    <row r="69" spans="1:15" ht="24" customHeight="1">
      <c r="A69" s="165" t="s">
        <v>54</v>
      </c>
      <c r="B69" s="165"/>
      <c r="C69" s="165"/>
      <c r="D69" s="165"/>
      <c r="E69" s="165"/>
      <c r="F69" s="165"/>
      <c r="G69" s="165"/>
      <c r="H69" s="165"/>
      <c r="I69" s="165"/>
      <c r="J69" s="165"/>
    </row>
    <row r="70" spans="1:15" s="26" customFormat="1" ht="24" customHeight="1">
      <c r="A70" s="165" t="s">
        <v>154</v>
      </c>
      <c r="B70" s="165"/>
      <c r="C70" s="165"/>
      <c r="D70" s="165"/>
      <c r="E70" s="165"/>
      <c r="F70" s="165"/>
      <c r="G70" s="165"/>
      <c r="H70" s="165"/>
      <c r="I70" s="165"/>
      <c r="J70" s="165"/>
      <c r="M70" s="104"/>
      <c r="N70" s="104"/>
      <c r="O70" s="104"/>
    </row>
    <row r="71" spans="1:15" ht="24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</row>
    <row r="72" spans="1:15" ht="24" customHeight="1">
      <c r="A72" s="163" t="s">
        <v>14</v>
      </c>
      <c r="B72" s="163"/>
      <c r="C72" s="163"/>
      <c r="D72" s="163"/>
      <c r="E72" s="163"/>
      <c r="F72" s="163"/>
      <c r="G72" s="163"/>
      <c r="H72" s="163"/>
      <c r="I72" s="163"/>
      <c r="J72" s="163"/>
    </row>
    <row r="73" spans="1:15" ht="24" customHeight="1">
      <c r="F73" s="94"/>
      <c r="H73" s="161" t="s">
        <v>33</v>
      </c>
      <c r="I73" s="161"/>
      <c r="J73" s="161"/>
    </row>
    <row r="74" spans="1:15" ht="24" customHeight="1">
      <c r="F74" s="94"/>
      <c r="H74" s="94" t="s">
        <v>155</v>
      </c>
      <c r="I74" s="94"/>
      <c r="J74" s="94" t="s">
        <v>128</v>
      </c>
    </row>
    <row r="75" spans="1:15" ht="24" customHeight="1">
      <c r="E75" s="162" t="s">
        <v>7</v>
      </c>
      <c r="F75" s="162"/>
      <c r="G75" s="94"/>
      <c r="H75" s="47" t="s">
        <v>156</v>
      </c>
      <c r="I75" s="94"/>
      <c r="J75" s="47" t="s">
        <v>148</v>
      </c>
    </row>
    <row r="76" spans="1:15" ht="24" customHeight="1">
      <c r="A76" s="1" t="s">
        <v>15</v>
      </c>
      <c r="F76" s="16"/>
      <c r="G76" s="3"/>
      <c r="H76" s="7"/>
      <c r="I76" s="3"/>
      <c r="J76" s="7"/>
    </row>
    <row r="77" spans="1:15" ht="24" customHeight="1">
      <c r="B77" s="1" t="s">
        <v>16</v>
      </c>
      <c r="G77" s="3"/>
      <c r="H77" s="8"/>
      <c r="I77" s="3"/>
      <c r="J77" s="3"/>
    </row>
    <row r="78" spans="1:15" ht="24" customHeight="1">
      <c r="C78" s="1" t="s">
        <v>17</v>
      </c>
      <c r="G78" s="3"/>
      <c r="H78" s="8"/>
      <c r="I78" s="3"/>
      <c r="J78" s="3"/>
    </row>
    <row r="79" spans="1:15" ht="24" customHeight="1" thickBot="1">
      <c r="D79" s="29" t="s">
        <v>75</v>
      </c>
      <c r="F79" s="17"/>
      <c r="G79" s="3"/>
      <c r="H79" s="18">
        <v>550000000</v>
      </c>
      <c r="I79" s="19"/>
      <c r="J79" s="18">
        <v>550000000</v>
      </c>
    </row>
    <row r="80" spans="1:15" ht="24" customHeight="1" thickTop="1">
      <c r="C80" s="1" t="s">
        <v>47</v>
      </c>
      <c r="F80" s="17"/>
      <c r="G80" s="3"/>
      <c r="H80" s="20"/>
      <c r="I80" s="3"/>
      <c r="J80" s="20"/>
    </row>
    <row r="81" spans="1:16" ht="24" customHeight="1">
      <c r="D81" s="29" t="s">
        <v>77</v>
      </c>
      <c r="F81" s="17"/>
      <c r="G81" s="3"/>
      <c r="H81" s="20">
        <v>530000000</v>
      </c>
      <c r="I81" s="3"/>
      <c r="J81" s="20">
        <v>530000000</v>
      </c>
    </row>
    <row r="82" spans="1:16" ht="24" customHeight="1">
      <c r="B82" s="1" t="s">
        <v>71</v>
      </c>
      <c r="F82" s="17"/>
      <c r="G82" s="3"/>
      <c r="H82" s="8"/>
      <c r="I82" s="3"/>
      <c r="J82" s="8"/>
    </row>
    <row r="83" spans="1:16" ht="24" customHeight="1">
      <c r="C83" s="1" t="s">
        <v>30</v>
      </c>
      <c r="G83" s="3"/>
      <c r="H83" s="60">
        <v>262262300</v>
      </c>
      <c r="I83" s="3"/>
      <c r="J83" s="60">
        <v>262262300</v>
      </c>
    </row>
    <row r="84" spans="1:16" ht="24" customHeight="1">
      <c r="C84" s="1" t="s">
        <v>76</v>
      </c>
      <c r="E84" s="25"/>
      <c r="G84" s="3"/>
      <c r="H84" s="60">
        <v>12951122.720000001</v>
      </c>
      <c r="I84" s="3"/>
      <c r="J84" s="60">
        <v>12951122.720000001</v>
      </c>
    </row>
    <row r="85" spans="1:16" ht="24" customHeight="1">
      <c r="B85" s="1" t="s">
        <v>34</v>
      </c>
      <c r="E85" s="61"/>
      <c r="G85" s="3"/>
      <c r="H85" s="21"/>
      <c r="I85" s="3"/>
      <c r="J85" s="21"/>
    </row>
    <row r="86" spans="1:16" ht="24" customHeight="1">
      <c r="C86" s="1" t="s">
        <v>41</v>
      </c>
      <c r="E86" s="61"/>
      <c r="G86" s="3"/>
      <c r="H86" s="21"/>
      <c r="I86" s="3"/>
      <c r="J86" s="21"/>
    </row>
    <row r="87" spans="1:16" ht="24" customHeight="1">
      <c r="D87" s="1" t="s">
        <v>51</v>
      </c>
      <c r="E87" s="12">
        <v>17</v>
      </c>
      <c r="G87" s="3"/>
      <c r="H87" s="22">
        <v>55000000</v>
      </c>
      <c r="I87" s="3"/>
      <c r="J87" s="22">
        <v>55000000</v>
      </c>
    </row>
    <row r="88" spans="1:16" ht="24" customHeight="1">
      <c r="C88" s="1" t="s">
        <v>35</v>
      </c>
      <c r="E88" s="23"/>
      <c r="G88" s="3"/>
      <c r="H88" s="22">
        <v>1408472260.3199999</v>
      </c>
      <c r="I88" s="19"/>
      <c r="J88" s="60">
        <v>1392307994.1500001</v>
      </c>
    </row>
    <row r="89" spans="1:16" ht="24" customHeight="1">
      <c r="B89" s="1" t="s">
        <v>56</v>
      </c>
      <c r="E89" s="23"/>
      <c r="G89" s="3"/>
      <c r="H89" s="30">
        <v>236864893.41999999</v>
      </c>
      <c r="I89" s="3"/>
      <c r="J89" s="30">
        <v>237209761.18000001</v>
      </c>
    </row>
    <row r="90" spans="1:16" ht="24" customHeight="1">
      <c r="A90" s="1" t="s">
        <v>72</v>
      </c>
      <c r="F90" s="17"/>
      <c r="G90" s="3"/>
      <c r="H90" s="30">
        <v>2505550576.46</v>
      </c>
      <c r="I90" s="3"/>
      <c r="J90" s="30">
        <v>2489731178.0499997</v>
      </c>
      <c r="M90" s="103">
        <f>SUM(H81:H89)-H90</f>
        <v>0</v>
      </c>
      <c r="O90" s="103">
        <f t="shared" ref="O90" si="6">SUM(J81:J89)-J90</f>
        <v>0</v>
      </c>
      <c r="P90" s="103"/>
    </row>
    <row r="91" spans="1:16" ht="24" customHeight="1" thickBot="1">
      <c r="A91" s="1" t="s">
        <v>18</v>
      </c>
      <c r="F91" s="17"/>
      <c r="G91" s="3"/>
      <c r="H91" s="31">
        <v>2875542646.7200003</v>
      </c>
      <c r="I91" s="3"/>
      <c r="J91" s="31">
        <v>2867174933.0999994</v>
      </c>
      <c r="M91" s="103">
        <f>H90+H55-H91</f>
        <v>0</v>
      </c>
      <c r="O91" s="103">
        <f t="shared" ref="O91" si="7">J90+J55-J91</f>
        <v>0</v>
      </c>
    </row>
    <row r="92" spans="1:16" ht="24" customHeight="1" thickTop="1">
      <c r="F92" s="17"/>
      <c r="G92" s="3"/>
      <c r="H92" s="60"/>
      <c r="I92" s="60"/>
      <c r="J92" s="60"/>
      <c r="M92" s="103">
        <f>H91-H26</f>
        <v>0</v>
      </c>
      <c r="O92" s="103">
        <f>J91-J26</f>
        <v>0</v>
      </c>
      <c r="P92" s="103"/>
    </row>
    <row r="93" spans="1:16" ht="24" customHeight="1">
      <c r="F93" s="17"/>
      <c r="G93" s="3"/>
      <c r="H93" s="60"/>
      <c r="I93" s="60"/>
      <c r="J93" s="60"/>
    </row>
    <row r="94" spans="1:16" ht="23.25">
      <c r="F94" s="17"/>
      <c r="G94" s="3"/>
      <c r="H94" s="62"/>
      <c r="I94" s="62"/>
      <c r="J94" s="62"/>
    </row>
    <row r="95" spans="1:16" ht="24.95" customHeight="1">
      <c r="A95" s="32"/>
      <c r="F95" s="17"/>
      <c r="G95" s="3"/>
      <c r="I95" s="3"/>
      <c r="J95" s="3"/>
    </row>
    <row r="96" spans="1:16" ht="24" customHeight="1">
      <c r="H96" s="57">
        <f>H26-H91</f>
        <v>0</v>
      </c>
    </row>
    <row r="105" spans="2:10" ht="24" customHeight="1">
      <c r="B105" s="29"/>
      <c r="C105" s="29"/>
      <c r="D105" s="29"/>
      <c r="E105" s="29"/>
      <c r="F105" s="29"/>
      <c r="G105" s="29"/>
      <c r="H105" s="29"/>
      <c r="I105" s="29"/>
      <c r="J105" s="29"/>
    </row>
  </sheetData>
  <mergeCells count="21">
    <mergeCell ref="A40:J40"/>
    <mergeCell ref="A3:J3"/>
    <mergeCell ref="A4:J4"/>
    <mergeCell ref="A5:J5"/>
    <mergeCell ref="A6:J6"/>
    <mergeCell ref="A8:J8"/>
    <mergeCell ref="A35:J35"/>
    <mergeCell ref="A36:J36"/>
    <mergeCell ref="A37:J37"/>
    <mergeCell ref="A38:J38"/>
    <mergeCell ref="H9:J9"/>
    <mergeCell ref="E11:F11"/>
    <mergeCell ref="H41:J41"/>
    <mergeCell ref="E43:F43"/>
    <mergeCell ref="H73:J73"/>
    <mergeCell ref="E75:F75"/>
    <mergeCell ref="A72:J72"/>
    <mergeCell ref="A67:J67"/>
    <mergeCell ref="A68:J68"/>
    <mergeCell ref="A69:J69"/>
    <mergeCell ref="A70:J70"/>
  </mergeCells>
  <pageMargins left="1.2598425196850394" right="0.39370078740157483" top="0.51181102362204722" bottom="1.1811023622047245" header="0.51181102362204722" footer="0.78740157480314965"/>
  <pageSetup paperSize="9" scale="9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P73"/>
  <sheetViews>
    <sheetView view="pageBreakPreview" zoomScaleNormal="100" zoomScaleSheetLayoutView="100" workbookViewId="0"/>
  </sheetViews>
  <sheetFormatPr defaultColWidth="9.140625" defaultRowHeight="24" customHeight="1"/>
  <cols>
    <col min="1" max="1" width="2.140625" style="63" customWidth="1"/>
    <col min="2" max="2" width="1" style="63" customWidth="1"/>
    <col min="3" max="3" width="2.42578125" style="63" customWidth="1"/>
    <col min="4" max="4" width="28.28515625" style="63" customWidth="1"/>
    <col min="5" max="5" width="4.5703125" style="24" customWidth="1"/>
    <col min="6" max="6" width="1.5703125" style="63" hidden="1" customWidth="1"/>
    <col min="7" max="7" width="1.5703125" style="63" customWidth="1"/>
    <col min="8" max="8" width="12.42578125" style="63" customWidth="1"/>
    <col min="9" max="9" width="0.7109375" style="63" customWidth="1"/>
    <col min="10" max="10" width="12.42578125" style="63" customWidth="1"/>
    <col min="11" max="11" width="0.7109375" style="63" customWidth="1"/>
    <col min="12" max="12" width="12.42578125" style="63" bestFit="1" customWidth="1"/>
    <col min="13" max="13" width="0.7109375" style="63" customWidth="1"/>
    <col min="14" max="14" width="12.85546875" style="63" customWidth="1"/>
    <col min="15" max="16384" width="9.140625" style="63"/>
  </cols>
  <sheetData>
    <row r="1" spans="1:14" ht="24" customHeight="1">
      <c r="E1" s="107"/>
      <c r="N1" s="2" t="s">
        <v>123</v>
      </c>
    </row>
    <row r="2" spans="1:14" ht="24" customHeight="1">
      <c r="E2" s="107"/>
      <c r="N2" s="2" t="s">
        <v>124</v>
      </c>
    </row>
    <row r="3" spans="1:14" ht="24" customHeight="1">
      <c r="A3" s="167" t="s">
        <v>127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4" customHeight="1">
      <c r="A4" s="166" t="s">
        <v>36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4" ht="24" customHeight="1">
      <c r="A5" s="166" t="s">
        <v>82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4" ht="24" customHeight="1">
      <c r="A6" s="166" t="s">
        <v>166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14" ht="24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ht="20.100000000000001" customHeight="1">
      <c r="A8" s="108"/>
      <c r="B8" s="108"/>
      <c r="C8" s="108"/>
      <c r="D8" s="108"/>
      <c r="E8" s="108"/>
      <c r="F8" s="108"/>
      <c r="G8" s="108"/>
      <c r="H8" s="169" t="s">
        <v>33</v>
      </c>
      <c r="I8" s="169"/>
      <c r="J8" s="169"/>
      <c r="K8" s="169"/>
      <c r="L8" s="169"/>
      <c r="M8" s="169"/>
      <c r="N8" s="169"/>
    </row>
    <row r="9" spans="1:14" ht="20.100000000000001" customHeight="1">
      <c r="A9" s="109"/>
      <c r="B9" s="109"/>
      <c r="C9" s="109"/>
      <c r="D9" s="109"/>
      <c r="E9" s="109"/>
      <c r="F9" s="109"/>
      <c r="G9" s="109"/>
      <c r="H9" s="170" t="s">
        <v>157</v>
      </c>
      <c r="I9" s="170"/>
      <c r="J9" s="170"/>
      <c r="K9" s="64"/>
      <c r="L9" s="170" t="s">
        <v>158</v>
      </c>
      <c r="M9" s="170"/>
      <c r="N9" s="170"/>
    </row>
    <row r="10" spans="1:14" ht="20.100000000000001" customHeight="1">
      <c r="A10" s="109"/>
      <c r="B10" s="109"/>
      <c r="C10" s="109"/>
      <c r="D10" s="109"/>
      <c r="E10" s="109"/>
      <c r="F10" s="109"/>
      <c r="G10" s="109"/>
      <c r="H10" s="169" t="s">
        <v>159</v>
      </c>
      <c r="I10" s="169"/>
      <c r="J10" s="169"/>
      <c r="K10" s="64"/>
      <c r="L10" s="169" t="s">
        <v>159</v>
      </c>
      <c r="M10" s="169"/>
      <c r="N10" s="169"/>
    </row>
    <row r="11" spans="1:14" ht="20.100000000000001" customHeight="1">
      <c r="A11" s="109"/>
      <c r="B11" s="109"/>
      <c r="C11" s="109"/>
      <c r="D11" s="109"/>
      <c r="E11" s="170" t="s">
        <v>7</v>
      </c>
      <c r="F11" s="170"/>
      <c r="G11" s="170"/>
      <c r="H11" s="146">
        <v>2565</v>
      </c>
      <c r="I11" s="109"/>
      <c r="J11" s="146">
        <v>2564</v>
      </c>
      <c r="K11" s="109"/>
      <c r="L11" s="146">
        <v>2565</v>
      </c>
      <c r="M11" s="109"/>
      <c r="N11" s="146">
        <v>2564</v>
      </c>
    </row>
    <row r="12" spans="1:14" ht="20.100000000000001" customHeight="1">
      <c r="A12" s="64" t="s">
        <v>83</v>
      </c>
      <c r="B12" s="64"/>
      <c r="C12" s="64"/>
      <c r="D12" s="64"/>
      <c r="E12" s="109"/>
      <c r="F12" s="64"/>
      <c r="G12" s="64"/>
      <c r="H12" s="64"/>
      <c r="I12" s="110"/>
      <c r="J12" s="64"/>
      <c r="K12" s="110"/>
      <c r="L12" s="64"/>
      <c r="M12" s="110"/>
      <c r="N12" s="64"/>
    </row>
    <row r="13" spans="1:14" ht="20.100000000000001" customHeight="1">
      <c r="A13" s="64"/>
      <c r="B13" s="64" t="s">
        <v>84</v>
      </c>
      <c r="C13" s="64"/>
      <c r="D13" s="64"/>
      <c r="E13" s="111" t="s">
        <v>175</v>
      </c>
      <c r="F13" s="64"/>
      <c r="G13" s="64"/>
      <c r="H13" s="112">
        <v>561124883.99000132</v>
      </c>
      <c r="I13" s="113"/>
      <c r="J13" s="112">
        <v>499344914.12</v>
      </c>
      <c r="K13" s="113"/>
      <c r="L13" s="112">
        <v>1079950961.3099999</v>
      </c>
      <c r="M13" s="113"/>
      <c r="N13" s="112">
        <v>968624699.47000003</v>
      </c>
    </row>
    <row r="14" spans="1:14" ht="20.100000000000001" customHeight="1">
      <c r="A14" s="64"/>
      <c r="B14" s="64" t="s">
        <v>85</v>
      </c>
      <c r="C14" s="64"/>
      <c r="D14" s="64"/>
      <c r="E14" s="64"/>
      <c r="F14" s="64"/>
      <c r="G14" s="64"/>
      <c r="H14" s="112"/>
      <c r="I14" s="113"/>
      <c r="J14" s="112"/>
      <c r="K14" s="113"/>
      <c r="L14" s="112"/>
      <c r="M14" s="113"/>
    </row>
    <row r="15" spans="1:14" ht="20.100000000000001" customHeight="1">
      <c r="A15" s="64"/>
      <c r="B15" s="64"/>
      <c r="C15" s="64" t="s">
        <v>86</v>
      </c>
      <c r="D15" s="64"/>
      <c r="E15" s="109"/>
      <c r="F15" s="64"/>
      <c r="G15" s="64"/>
      <c r="H15" s="112">
        <v>1539483.8000000194</v>
      </c>
      <c r="I15" s="113"/>
      <c r="J15" s="112">
        <v>2095887.09</v>
      </c>
      <c r="K15" s="113"/>
      <c r="L15" s="112">
        <v>3214711.36</v>
      </c>
      <c r="M15" s="113"/>
      <c r="N15" s="112">
        <v>6092343.8499999996</v>
      </c>
    </row>
    <row r="16" spans="1:14" ht="20.100000000000001" customHeight="1">
      <c r="A16" s="64"/>
      <c r="B16" s="64"/>
      <c r="C16" s="64" t="s">
        <v>160</v>
      </c>
      <c r="D16" s="64"/>
      <c r="E16" s="109"/>
      <c r="F16" s="64"/>
      <c r="G16" s="64"/>
      <c r="H16" s="149">
        <v>0</v>
      </c>
      <c r="I16" s="113"/>
      <c r="J16" s="112">
        <v>275749.49</v>
      </c>
      <c r="K16" s="113"/>
      <c r="L16" s="149">
        <v>0</v>
      </c>
      <c r="M16" s="113"/>
      <c r="N16" s="112">
        <v>275749.49</v>
      </c>
    </row>
    <row r="17" spans="1:14" ht="20.100000000000001" customHeight="1">
      <c r="A17" s="64"/>
      <c r="B17" s="64"/>
      <c r="C17" s="64" t="s">
        <v>147</v>
      </c>
      <c r="D17" s="64"/>
      <c r="E17" s="109"/>
      <c r="F17" s="64"/>
      <c r="G17" s="64"/>
      <c r="H17" s="114">
        <v>4472537.3900000174</v>
      </c>
      <c r="I17" s="113"/>
      <c r="J17" s="114">
        <v>1492900.98</v>
      </c>
      <c r="K17" s="113"/>
      <c r="L17" s="114">
        <v>7259358.25</v>
      </c>
      <c r="M17" s="113"/>
      <c r="N17" s="115">
        <v>1605602.45</v>
      </c>
    </row>
    <row r="18" spans="1:14" ht="20.100000000000001" customHeight="1">
      <c r="A18" s="64"/>
      <c r="B18" s="64"/>
      <c r="C18" s="64" t="s">
        <v>87</v>
      </c>
      <c r="D18" s="64"/>
      <c r="E18" s="109"/>
      <c r="F18" s="64"/>
      <c r="G18" s="64"/>
      <c r="H18" s="112">
        <v>1515790.1700000023</v>
      </c>
      <c r="I18" s="113"/>
      <c r="J18" s="112">
        <v>3129765.45</v>
      </c>
      <c r="K18" s="113"/>
      <c r="L18" s="112">
        <v>2720150.94</v>
      </c>
      <c r="M18" s="113"/>
      <c r="N18" s="116">
        <v>4765112.1500000004</v>
      </c>
    </row>
    <row r="19" spans="1:14" ht="20.100000000000001" customHeight="1">
      <c r="A19" s="64"/>
      <c r="B19" s="64"/>
      <c r="C19" s="64" t="s">
        <v>88</v>
      </c>
      <c r="D19" s="64"/>
      <c r="E19" s="109"/>
      <c r="F19" s="64"/>
      <c r="G19" s="64"/>
      <c r="H19" s="112">
        <v>507686.89999999804</v>
      </c>
      <c r="I19" s="113"/>
      <c r="J19" s="112">
        <v>696736.17</v>
      </c>
      <c r="K19" s="113"/>
      <c r="L19" s="112">
        <v>2080159.73</v>
      </c>
      <c r="M19" s="113"/>
      <c r="N19" s="112">
        <v>800337.56</v>
      </c>
    </row>
    <row r="20" spans="1:14" ht="20.100000000000001" customHeight="1">
      <c r="A20" s="64"/>
      <c r="B20" s="64"/>
      <c r="C20" s="64"/>
      <c r="D20" s="64" t="s">
        <v>89</v>
      </c>
      <c r="E20" s="109"/>
      <c r="F20" s="64"/>
      <c r="G20" s="64"/>
      <c r="H20" s="117">
        <v>569160382.25000131</v>
      </c>
      <c r="I20" s="113"/>
      <c r="J20" s="117">
        <v>507035953.30000001</v>
      </c>
      <c r="K20" s="113"/>
      <c r="L20" s="117">
        <v>1095225341.5899999</v>
      </c>
      <c r="M20" s="113"/>
      <c r="N20" s="117">
        <v>982163844.97000003</v>
      </c>
    </row>
    <row r="21" spans="1:14" ht="20.100000000000001" customHeight="1">
      <c r="A21" s="64" t="s">
        <v>90</v>
      </c>
      <c r="B21" s="64"/>
      <c r="C21" s="64"/>
      <c r="D21" s="64"/>
      <c r="E21" s="109"/>
      <c r="F21" s="64"/>
      <c r="G21" s="64"/>
      <c r="H21" s="112"/>
      <c r="I21" s="112"/>
      <c r="J21" s="112"/>
      <c r="K21" s="112"/>
      <c r="L21" s="112"/>
      <c r="M21" s="112"/>
      <c r="N21" s="112"/>
    </row>
    <row r="22" spans="1:14" ht="20.100000000000001" customHeight="1">
      <c r="A22" s="64"/>
      <c r="B22" s="64" t="s">
        <v>91</v>
      </c>
      <c r="C22" s="64"/>
      <c r="D22" s="64"/>
      <c r="E22" s="111">
        <v>5</v>
      </c>
      <c r="F22" s="64"/>
      <c r="G22" s="64"/>
      <c r="H22" s="112">
        <v>384556487.29999983</v>
      </c>
      <c r="I22" s="113"/>
      <c r="J22" s="112">
        <v>322267596.56999999</v>
      </c>
      <c r="K22" s="113"/>
      <c r="L22" s="112">
        <v>735601064.59000003</v>
      </c>
      <c r="M22" s="113"/>
      <c r="N22" s="112">
        <v>625651135.63999999</v>
      </c>
    </row>
    <row r="23" spans="1:14" ht="20.100000000000001" customHeight="1">
      <c r="A23" s="64"/>
      <c r="B23" s="64" t="s">
        <v>92</v>
      </c>
      <c r="C23" s="64"/>
      <c r="D23" s="64"/>
      <c r="E23" s="111"/>
      <c r="F23" s="64"/>
      <c r="G23" s="64"/>
      <c r="H23" s="112">
        <v>55007948.309999987</v>
      </c>
      <c r="I23" s="113"/>
      <c r="J23" s="112">
        <v>54773129.280000001</v>
      </c>
      <c r="K23" s="113"/>
      <c r="L23" s="118">
        <v>108229145.8</v>
      </c>
      <c r="M23" s="113"/>
      <c r="N23" s="112">
        <v>108515830.27</v>
      </c>
    </row>
    <row r="24" spans="1:14" ht="20.100000000000001" customHeight="1">
      <c r="A24" s="64"/>
      <c r="B24" s="64" t="s">
        <v>93</v>
      </c>
      <c r="C24" s="64"/>
      <c r="D24" s="64"/>
      <c r="E24" s="111"/>
      <c r="F24" s="64"/>
      <c r="G24" s="64"/>
      <c r="H24" s="153">
        <v>32301560.949999999</v>
      </c>
      <c r="I24" s="154"/>
      <c r="J24" s="153">
        <v>33209647.98</v>
      </c>
      <c r="K24" s="154"/>
      <c r="L24" s="153">
        <v>62928670.219999999</v>
      </c>
      <c r="M24" s="113"/>
      <c r="N24" s="112">
        <v>66106572</v>
      </c>
    </row>
    <row r="25" spans="1:14" ht="20.100000000000001" customHeight="1">
      <c r="A25" s="64"/>
      <c r="B25" s="64" t="s">
        <v>94</v>
      </c>
      <c r="C25" s="64"/>
      <c r="D25" s="64"/>
      <c r="E25" s="111">
        <v>5</v>
      </c>
      <c r="F25" s="64"/>
      <c r="G25" s="64"/>
      <c r="H25" s="153">
        <v>8276000</v>
      </c>
      <c r="I25" s="154"/>
      <c r="J25" s="153">
        <v>9218391</v>
      </c>
      <c r="K25" s="154"/>
      <c r="L25" s="153">
        <v>17181999</v>
      </c>
      <c r="M25" s="113"/>
      <c r="N25" s="112">
        <v>18161783</v>
      </c>
    </row>
    <row r="26" spans="1:14" ht="20.100000000000001" customHeight="1">
      <c r="A26" s="64"/>
      <c r="B26" s="64" t="s">
        <v>138</v>
      </c>
      <c r="C26" s="64"/>
      <c r="D26" s="64"/>
      <c r="E26" s="111"/>
      <c r="F26" s="64"/>
      <c r="G26" s="64"/>
      <c r="H26" s="112"/>
      <c r="I26" s="113"/>
      <c r="J26" s="119"/>
      <c r="K26" s="113"/>
      <c r="L26" s="112"/>
      <c r="M26" s="113"/>
      <c r="N26" s="119"/>
    </row>
    <row r="27" spans="1:14" ht="20.100000000000001" customHeight="1">
      <c r="A27" s="64"/>
      <c r="B27" s="64"/>
      <c r="C27" s="64" t="s">
        <v>139</v>
      </c>
      <c r="D27" s="64"/>
      <c r="E27" s="111"/>
      <c r="F27" s="64"/>
      <c r="G27" s="64"/>
      <c r="H27" s="120">
        <v>1356366.099999995</v>
      </c>
      <c r="I27" s="113"/>
      <c r="J27" s="119">
        <v>-5573021.0800000001</v>
      </c>
      <c r="K27" s="113"/>
      <c r="L27" s="119">
        <v>6090395.6599999974</v>
      </c>
      <c r="M27" s="113"/>
      <c r="N27" s="119">
        <v>-9531397.7699999996</v>
      </c>
    </row>
    <row r="28" spans="1:14" ht="20.100000000000001" customHeight="1">
      <c r="A28" s="64"/>
      <c r="B28" s="64"/>
      <c r="C28" s="64"/>
      <c r="D28" s="64" t="s">
        <v>96</v>
      </c>
      <c r="E28" s="111"/>
      <c r="F28" s="64"/>
      <c r="G28" s="64"/>
      <c r="H28" s="117">
        <v>481498362.65999985</v>
      </c>
      <c r="I28" s="113"/>
      <c r="J28" s="117">
        <v>413895743.75000006</v>
      </c>
      <c r="K28" s="113"/>
      <c r="L28" s="117">
        <v>930031275.26999998</v>
      </c>
      <c r="M28" s="113"/>
      <c r="N28" s="117">
        <v>808903923.13999999</v>
      </c>
    </row>
    <row r="29" spans="1:14" ht="20.100000000000001" customHeight="1">
      <c r="A29" s="64" t="s">
        <v>109</v>
      </c>
      <c r="B29" s="64"/>
      <c r="C29" s="64"/>
      <c r="D29" s="64"/>
      <c r="E29" s="111"/>
      <c r="F29" s="64"/>
      <c r="G29" s="64"/>
      <c r="H29" s="112">
        <v>87662019.590001464</v>
      </c>
      <c r="I29" s="113"/>
      <c r="J29" s="112">
        <v>93140209.549999952</v>
      </c>
      <c r="K29" s="113"/>
      <c r="L29" s="112">
        <v>165194066.31999993</v>
      </c>
      <c r="M29" s="113"/>
      <c r="N29" s="112">
        <v>173259921.83000004</v>
      </c>
    </row>
    <row r="30" spans="1:14" ht="20.100000000000001" customHeight="1">
      <c r="B30" s="64" t="s">
        <v>95</v>
      </c>
      <c r="C30" s="64"/>
      <c r="D30" s="64"/>
      <c r="E30" s="109"/>
      <c r="F30" s="64"/>
      <c r="G30" s="64"/>
      <c r="H30" s="121">
        <v>444818.99999999907</v>
      </c>
      <c r="I30" s="122"/>
      <c r="J30" s="121">
        <v>397399</v>
      </c>
      <c r="K30" s="122"/>
      <c r="L30" s="121">
        <v>889638</v>
      </c>
      <c r="M30" s="122"/>
      <c r="N30" s="121">
        <v>794798</v>
      </c>
    </row>
    <row r="31" spans="1:14" ht="20.100000000000001" customHeight="1">
      <c r="A31" s="64" t="s">
        <v>97</v>
      </c>
      <c r="C31" s="64"/>
      <c r="D31" s="64"/>
      <c r="E31" s="109"/>
      <c r="F31" s="64"/>
      <c r="G31" s="64"/>
      <c r="H31" s="123">
        <v>87217200.590001464</v>
      </c>
      <c r="I31" s="122"/>
      <c r="J31" s="123">
        <v>92742810.549999952</v>
      </c>
      <c r="K31" s="122"/>
      <c r="L31" s="123">
        <v>164304428.31999993</v>
      </c>
      <c r="M31" s="122"/>
      <c r="N31" s="123">
        <v>172465123.83000004</v>
      </c>
    </row>
    <row r="32" spans="1:14" ht="20.100000000000001" customHeight="1">
      <c r="A32" s="64" t="s">
        <v>74</v>
      </c>
      <c r="B32" s="64"/>
      <c r="C32" s="64"/>
      <c r="D32" s="64"/>
      <c r="E32" s="111">
        <v>18</v>
      </c>
      <c r="F32" s="64"/>
      <c r="G32" s="64"/>
      <c r="H32" s="121">
        <v>16738800.899999991</v>
      </c>
      <c r="I32" s="113"/>
      <c r="J32" s="121">
        <v>16101667.49</v>
      </c>
      <c r="K32" s="113"/>
      <c r="L32" s="121">
        <v>31540932.149999999</v>
      </c>
      <c r="M32" s="113"/>
      <c r="N32" s="121">
        <v>29799215.199999999</v>
      </c>
    </row>
    <row r="33" spans="1:16" ht="20.100000000000001" customHeight="1">
      <c r="A33" s="64" t="s">
        <v>129</v>
      </c>
      <c r="B33" s="64"/>
      <c r="C33" s="64"/>
      <c r="D33" s="64"/>
      <c r="E33" s="109"/>
      <c r="F33" s="64"/>
      <c r="G33" s="64"/>
      <c r="H33" s="117">
        <v>70478399.690001473</v>
      </c>
      <c r="I33" s="113"/>
      <c r="J33" s="117">
        <v>76641143.059999958</v>
      </c>
      <c r="K33" s="113"/>
      <c r="L33" s="117">
        <v>132763496.16999993</v>
      </c>
      <c r="M33" s="113"/>
      <c r="N33" s="117">
        <v>142665908.63000005</v>
      </c>
    </row>
    <row r="34" spans="1:16" ht="20.100000000000001" customHeight="1">
      <c r="A34" s="64"/>
      <c r="B34" s="64"/>
      <c r="C34" s="64"/>
      <c r="D34" s="64"/>
      <c r="E34" s="109"/>
      <c r="F34" s="64"/>
      <c r="G34" s="64"/>
      <c r="H34" s="123"/>
      <c r="I34" s="113"/>
      <c r="J34" s="123"/>
      <c r="K34" s="123"/>
      <c r="L34" s="123"/>
      <c r="M34" s="123"/>
      <c r="N34" s="123"/>
    </row>
    <row r="35" spans="1:16" ht="13.5" customHeight="1">
      <c r="A35" s="64"/>
      <c r="B35" s="64"/>
      <c r="C35" s="64"/>
      <c r="D35" s="64"/>
      <c r="E35" s="109"/>
      <c r="F35" s="64"/>
      <c r="G35" s="64"/>
      <c r="H35" s="123"/>
      <c r="I35" s="113"/>
      <c r="J35" s="123"/>
      <c r="K35" s="113"/>
      <c r="L35" s="123"/>
      <c r="M35" s="64"/>
      <c r="N35" s="123"/>
    </row>
    <row r="36" spans="1:16" ht="24.95" customHeight="1">
      <c r="A36" s="106"/>
      <c r="E36" s="63"/>
      <c r="H36" s="124"/>
      <c r="I36" s="125"/>
      <c r="J36" s="126"/>
    </row>
    <row r="37" spans="1:16" ht="24" customHeight="1">
      <c r="N37" s="2" t="s">
        <v>123</v>
      </c>
      <c r="P37" s="2"/>
    </row>
    <row r="38" spans="1:16" ht="24" customHeight="1">
      <c r="N38" s="2" t="s">
        <v>124</v>
      </c>
      <c r="P38" s="2"/>
    </row>
    <row r="39" spans="1:16" ht="24" customHeight="1">
      <c r="A39" s="167" t="s">
        <v>119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P39" s="2"/>
    </row>
    <row r="40" spans="1:16" ht="24" customHeight="1">
      <c r="A40" s="166" t="s">
        <v>36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27"/>
    </row>
    <row r="41" spans="1:16" ht="24" customHeight="1">
      <c r="A41" s="166" t="s">
        <v>98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27"/>
    </row>
    <row r="42" spans="1:16" ht="24" customHeight="1">
      <c r="A42" s="166" t="s">
        <v>166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27"/>
    </row>
    <row r="43" spans="1:16" s="64" customFormat="1" ht="20.100000000000001" customHeight="1">
      <c r="A43" s="128"/>
      <c r="B43" s="128"/>
      <c r="C43" s="128"/>
      <c r="D43" s="128"/>
      <c r="H43" s="129"/>
      <c r="I43" s="128"/>
      <c r="J43" s="128"/>
      <c r="K43" s="128"/>
      <c r="L43" s="128"/>
      <c r="M43" s="128"/>
      <c r="N43" s="128"/>
      <c r="O43" s="130"/>
    </row>
    <row r="44" spans="1:16" s="64" customFormat="1" ht="20.100000000000001" customHeight="1">
      <c r="A44" s="109"/>
      <c r="B44" s="109"/>
      <c r="C44" s="109"/>
      <c r="D44" s="109"/>
      <c r="H44" s="169" t="s">
        <v>33</v>
      </c>
      <c r="I44" s="169"/>
      <c r="J44" s="169"/>
      <c r="K44" s="169"/>
      <c r="L44" s="169"/>
      <c r="M44" s="169"/>
      <c r="N44" s="169"/>
    </row>
    <row r="45" spans="1:16" s="64" customFormat="1" ht="20.100000000000001" customHeight="1">
      <c r="A45" s="109"/>
      <c r="B45" s="109"/>
      <c r="C45" s="109"/>
      <c r="D45" s="109"/>
      <c r="H45" s="170" t="s">
        <v>157</v>
      </c>
      <c r="I45" s="170"/>
      <c r="J45" s="170"/>
      <c r="L45" s="170" t="s">
        <v>158</v>
      </c>
      <c r="M45" s="170"/>
      <c r="N45" s="170"/>
    </row>
    <row r="46" spans="1:16" s="64" customFormat="1" ht="20.100000000000001" customHeight="1">
      <c r="A46" s="109"/>
      <c r="B46" s="109"/>
      <c r="C46" s="109"/>
      <c r="D46" s="109"/>
      <c r="H46" s="169" t="s">
        <v>159</v>
      </c>
      <c r="I46" s="169"/>
      <c r="J46" s="169"/>
      <c r="L46" s="169" t="s">
        <v>159</v>
      </c>
      <c r="M46" s="169"/>
      <c r="N46" s="169"/>
    </row>
    <row r="47" spans="1:16" ht="20.100000000000001" customHeight="1">
      <c r="A47" s="109"/>
      <c r="B47" s="109"/>
      <c r="C47" s="109"/>
      <c r="D47" s="109"/>
      <c r="E47" s="170" t="s">
        <v>7</v>
      </c>
      <c r="F47" s="170"/>
      <c r="G47" s="170"/>
      <c r="H47" s="146">
        <v>2565</v>
      </c>
      <c r="I47" s="109"/>
      <c r="J47" s="146">
        <v>2564</v>
      </c>
      <c r="K47" s="109"/>
      <c r="L47" s="146">
        <v>2565</v>
      </c>
      <c r="M47" s="109"/>
      <c r="N47" s="146">
        <v>2564</v>
      </c>
    </row>
    <row r="48" spans="1:16" s="64" customFormat="1" ht="20.100000000000001" customHeight="1">
      <c r="A48" s="64" t="s">
        <v>99</v>
      </c>
    </row>
    <row r="49" spans="1:14" s="64" customFormat="1" ht="20.100000000000001" customHeight="1">
      <c r="A49" s="64" t="s">
        <v>110</v>
      </c>
    </row>
    <row r="50" spans="1:14" s="64" customFormat="1" ht="20.100000000000001" customHeight="1">
      <c r="B50" s="64" t="s">
        <v>161</v>
      </c>
    </row>
    <row r="51" spans="1:14" s="64" customFormat="1" ht="20.100000000000001" customHeight="1">
      <c r="C51" s="64" t="s">
        <v>145</v>
      </c>
      <c r="E51" s="109">
        <v>13.2</v>
      </c>
      <c r="H51" s="132">
        <v>0</v>
      </c>
      <c r="J51" s="132">
        <v>0</v>
      </c>
      <c r="L51" s="132">
        <v>0</v>
      </c>
      <c r="N51" s="133">
        <v>-5562108.7999999998</v>
      </c>
    </row>
    <row r="52" spans="1:14" s="64" customFormat="1" ht="20.100000000000001" customHeight="1">
      <c r="B52" s="64" t="s">
        <v>146</v>
      </c>
      <c r="H52" s="134"/>
      <c r="J52" s="134"/>
      <c r="L52" s="134"/>
      <c r="N52" s="134"/>
    </row>
    <row r="53" spans="1:14" s="64" customFormat="1" ht="20.100000000000001" customHeight="1">
      <c r="C53" s="65" t="s">
        <v>176</v>
      </c>
      <c r="E53" s="109">
        <v>12</v>
      </c>
      <c r="H53" s="131">
        <v>0</v>
      </c>
      <c r="J53" s="131">
        <v>0</v>
      </c>
      <c r="L53" s="132">
        <v>0</v>
      </c>
      <c r="N53" s="135">
        <v>41606793.899999999</v>
      </c>
    </row>
    <row r="54" spans="1:14" s="64" customFormat="1" ht="20.100000000000001" customHeight="1">
      <c r="C54" s="65"/>
      <c r="H54" s="131">
        <v>0</v>
      </c>
      <c r="J54" s="131">
        <v>0</v>
      </c>
      <c r="L54" s="151">
        <v>0</v>
      </c>
      <c r="N54" s="136">
        <v>36044685.100000001</v>
      </c>
    </row>
    <row r="55" spans="1:14" s="64" customFormat="1" ht="20.100000000000001" customHeight="1">
      <c r="A55" s="64" t="s">
        <v>100</v>
      </c>
    </row>
    <row r="56" spans="1:14" s="64" customFormat="1" ht="20.100000000000001" customHeight="1">
      <c r="B56" s="64" t="s">
        <v>162</v>
      </c>
    </row>
    <row r="57" spans="1:14" s="64" customFormat="1" ht="20.100000000000001" customHeight="1">
      <c r="C57" s="64" t="s">
        <v>163</v>
      </c>
      <c r="E57" s="109">
        <v>12</v>
      </c>
      <c r="H57" s="133">
        <v>-258306.55999998748</v>
      </c>
      <c r="I57" s="137"/>
      <c r="J57" s="133">
        <v>73312.08</v>
      </c>
      <c r="K57" s="137"/>
      <c r="L57" s="138">
        <v>-344867.76000000536</v>
      </c>
      <c r="M57" s="139"/>
      <c r="N57" s="138">
        <v>58761.84</v>
      </c>
    </row>
    <row r="58" spans="1:14" s="64" customFormat="1" ht="20.100000000000001" customHeight="1">
      <c r="H58" s="140">
        <v>-258306.55999998748</v>
      </c>
      <c r="I58" s="137"/>
      <c r="J58" s="140">
        <v>73312.08</v>
      </c>
      <c r="K58" s="137"/>
      <c r="L58" s="141">
        <v>-344867.76000000536</v>
      </c>
      <c r="M58" s="139"/>
      <c r="N58" s="141">
        <v>58761.84</v>
      </c>
    </row>
    <row r="59" spans="1:14" s="64" customFormat="1" ht="20.100000000000001" customHeight="1">
      <c r="A59" s="64" t="s">
        <v>164</v>
      </c>
      <c r="H59" s="136">
        <v>-258306.55999998748</v>
      </c>
      <c r="I59" s="137"/>
      <c r="J59" s="136">
        <v>73312.08</v>
      </c>
      <c r="K59" s="137"/>
      <c r="L59" s="136">
        <v>-344867.76000000536</v>
      </c>
      <c r="M59" s="139"/>
      <c r="N59" s="136">
        <v>36103446.940000005</v>
      </c>
    </row>
    <row r="60" spans="1:14" s="64" customFormat="1" ht="20.100000000000001" customHeight="1" thickBot="1">
      <c r="A60" s="64" t="s">
        <v>165</v>
      </c>
      <c r="H60" s="142">
        <v>70220093.130001485</v>
      </c>
      <c r="I60" s="122"/>
      <c r="J60" s="142">
        <v>76714455.139999956</v>
      </c>
      <c r="K60" s="122"/>
      <c r="L60" s="142">
        <v>132418628.40999992</v>
      </c>
      <c r="M60" s="122"/>
      <c r="N60" s="142">
        <v>178769355.57000005</v>
      </c>
    </row>
    <row r="61" spans="1:14" s="64" customFormat="1" ht="20.100000000000001" customHeight="1" thickTop="1">
      <c r="H61" s="122"/>
      <c r="I61" s="122"/>
      <c r="J61" s="122"/>
      <c r="K61" s="122"/>
      <c r="L61" s="122"/>
      <c r="M61" s="122"/>
      <c r="N61" s="122"/>
    </row>
    <row r="62" spans="1:14" s="64" customFormat="1" ht="20.100000000000001" customHeight="1" thickBot="1">
      <c r="A62" s="64" t="s">
        <v>101</v>
      </c>
      <c r="E62" s="109">
        <v>21</v>
      </c>
      <c r="H62" s="143">
        <v>0.13</v>
      </c>
      <c r="I62" s="144"/>
      <c r="J62" s="143">
        <v>0.14000000000000001</v>
      </c>
      <c r="K62" s="144"/>
      <c r="L62" s="143">
        <v>0.25</v>
      </c>
      <c r="M62" s="144"/>
      <c r="N62" s="143">
        <v>0.27</v>
      </c>
    </row>
    <row r="63" spans="1:14" s="64" customFormat="1" ht="20.100000000000001" customHeight="1" thickTop="1">
      <c r="H63" s="145"/>
      <c r="J63" s="145"/>
      <c r="K63" s="145"/>
      <c r="L63" s="145"/>
      <c r="M63" s="145"/>
      <c r="N63" s="145"/>
    </row>
    <row r="64" spans="1:14" s="64" customFormat="1" ht="20.100000000000001" customHeight="1">
      <c r="H64" s="145"/>
      <c r="I64" s="145"/>
      <c r="J64" s="145"/>
      <c r="K64" s="145"/>
      <c r="L64" s="145"/>
      <c r="M64" s="145"/>
      <c r="N64" s="145"/>
    </row>
    <row r="65" spans="5:14" s="64" customFormat="1" ht="20.100000000000001" customHeight="1">
      <c r="H65" s="145"/>
      <c r="J65" s="145"/>
      <c r="K65" s="145"/>
      <c r="L65" s="145"/>
      <c r="M65" s="145"/>
      <c r="N65" s="145"/>
    </row>
    <row r="66" spans="5:14" s="64" customFormat="1" ht="20.100000000000001" customHeight="1">
      <c r="E66" s="111"/>
      <c r="H66" s="66"/>
      <c r="J66" s="66"/>
      <c r="K66" s="66"/>
      <c r="L66" s="66"/>
      <c r="M66" s="66"/>
      <c r="N66" s="66"/>
    </row>
    <row r="67" spans="5:14" ht="15" customHeight="1"/>
    <row r="68" spans="5:14" ht="15" customHeight="1"/>
    <row r="69" spans="5:14" ht="15" customHeight="1"/>
    <row r="70" spans="5:14" ht="15" customHeight="1"/>
    <row r="71" spans="5:14" ht="15" customHeight="1"/>
    <row r="72" spans="5:14" ht="15" customHeight="1"/>
    <row r="73" spans="5:14" ht="13.5" customHeight="1"/>
  </sheetData>
  <mergeCells count="20">
    <mergeCell ref="E47:G47"/>
    <mergeCell ref="A42:N42"/>
    <mergeCell ref="H44:N44"/>
    <mergeCell ref="H45:J45"/>
    <mergeCell ref="L45:N45"/>
    <mergeCell ref="H46:J46"/>
    <mergeCell ref="L46:N46"/>
    <mergeCell ref="A41:N41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39:N39"/>
    <mergeCell ref="A40:N40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29"/>
  <sheetViews>
    <sheetView view="pageBreakPreview" zoomScaleNormal="100" zoomScaleSheetLayoutView="100" workbookViewId="0"/>
  </sheetViews>
  <sheetFormatPr defaultRowHeight="23.1" customHeight="1"/>
  <cols>
    <col min="1" max="1" width="1.28515625" style="64" customWidth="1"/>
    <col min="2" max="2" width="0.85546875" style="64" customWidth="1"/>
    <col min="3" max="3" width="28.140625" style="64" customWidth="1"/>
    <col min="4" max="4" width="7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85546875" style="64" customWidth="1"/>
    <col min="13" max="13" width="0.5703125" style="64" customWidth="1"/>
    <col min="14" max="14" width="11.5703125" style="64" customWidth="1"/>
    <col min="15" max="15" width="0.5703125" style="64" customWidth="1"/>
    <col min="16" max="16" width="11.28515625" style="64" customWidth="1"/>
    <col min="17" max="17" width="0.5703125" style="64" customWidth="1"/>
    <col min="18" max="18" width="17.42578125" style="64" customWidth="1"/>
    <col min="19" max="19" width="0.5703125" style="64" customWidth="1"/>
    <col min="20" max="20" width="12.140625" style="64" bestFit="1" customWidth="1"/>
    <col min="21" max="21" width="0.42578125" style="64" customWidth="1"/>
    <col min="22" max="22" width="12" style="64" customWidth="1"/>
    <col min="23" max="23" width="13.7109375" style="64" bestFit="1" customWidth="1"/>
    <col min="24" max="258" width="9.140625" style="64"/>
    <col min="259" max="259" width="1.28515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.140625" style="64"/>
    <col min="515" max="515" width="1.28515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.140625" style="64"/>
    <col min="771" max="771" width="1.28515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.140625" style="64"/>
    <col min="1027" max="1027" width="1.28515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.140625" style="64"/>
    <col min="1283" max="1283" width="1.28515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.140625" style="64"/>
    <col min="1539" max="1539" width="1.28515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.140625" style="64"/>
    <col min="1795" max="1795" width="1.28515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.140625" style="64"/>
    <col min="2051" max="2051" width="1.28515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.140625" style="64"/>
    <col min="2307" max="2307" width="1.28515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.140625" style="64"/>
    <col min="2563" max="2563" width="1.28515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.140625" style="64"/>
    <col min="2819" max="2819" width="1.28515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.140625" style="64"/>
    <col min="3075" max="3075" width="1.28515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.140625" style="64"/>
    <col min="3331" max="3331" width="1.28515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.140625" style="64"/>
    <col min="3587" max="3587" width="1.28515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.140625" style="64"/>
    <col min="3843" max="3843" width="1.28515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.140625" style="64"/>
    <col min="4099" max="4099" width="1.28515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.140625" style="64"/>
    <col min="4355" max="4355" width="1.28515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.140625" style="64"/>
    <col min="4611" max="4611" width="1.28515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.140625" style="64"/>
    <col min="4867" max="4867" width="1.28515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.140625" style="64"/>
    <col min="5123" max="5123" width="1.28515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.140625" style="64"/>
    <col min="5379" max="5379" width="1.28515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.140625" style="64"/>
    <col min="5635" max="5635" width="1.28515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.140625" style="64"/>
    <col min="5891" max="5891" width="1.28515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.140625" style="64"/>
    <col min="6147" max="6147" width="1.28515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.140625" style="64"/>
    <col min="6403" max="6403" width="1.28515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.140625" style="64"/>
    <col min="6659" max="6659" width="1.28515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.140625" style="64"/>
    <col min="6915" max="6915" width="1.28515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.140625" style="64"/>
    <col min="7171" max="7171" width="1.28515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.140625" style="64"/>
    <col min="7427" max="7427" width="1.28515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.140625" style="64"/>
    <col min="7683" max="7683" width="1.28515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.140625" style="64"/>
    <col min="7939" max="7939" width="1.28515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.140625" style="64"/>
    <col min="8195" max="8195" width="1.28515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.140625" style="64"/>
    <col min="8451" max="8451" width="1.28515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.140625" style="64"/>
    <col min="8707" max="8707" width="1.28515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.140625" style="64"/>
    <col min="8963" max="8963" width="1.28515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.140625" style="64"/>
    <col min="9219" max="9219" width="1.28515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.140625" style="64"/>
    <col min="9475" max="9475" width="1.28515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.140625" style="64"/>
    <col min="9731" max="9731" width="1.28515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.140625" style="64"/>
    <col min="9987" max="9987" width="1.28515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.140625" style="64"/>
    <col min="10243" max="10243" width="1.28515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.140625" style="64"/>
    <col min="10499" max="10499" width="1.28515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.140625" style="64"/>
    <col min="10755" max="10755" width="1.28515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.140625" style="64"/>
    <col min="11011" max="11011" width="1.28515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.140625" style="64"/>
    <col min="11267" max="11267" width="1.28515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.140625" style="64"/>
    <col min="11523" max="11523" width="1.28515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.140625" style="64"/>
    <col min="11779" max="11779" width="1.28515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.140625" style="64"/>
    <col min="12035" max="12035" width="1.28515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.140625" style="64"/>
    <col min="12291" max="12291" width="1.28515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.140625" style="64"/>
    <col min="12547" max="12547" width="1.28515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.140625" style="64"/>
    <col min="12803" max="12803" width="1.28515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.140625" style="64"/>
    <col min="13059" max="13059" width="1.28515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.140625" style="64"/>
    <col min="13315" max="13315" width="1.28515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.140625" style="64"/>
    <col min="13571" max="13571" width="1.28515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.140625" style="64"/>
    <col min="13827" max="13827" width="1.28515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.140625" style="64"/>
    <col min="14083" max="14083" width="1.28515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.140625" style="64"/>
    <col min="14339" max="14339" width="1.28515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.140625" style="64"/>
    <col min="14595" max="14595" width="1.28515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.140625" style="64"/>
    <col min="14851" max="14851" width="1.28515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.140625" style="64"/>
    <col min="15107" max="15107" width="1.28515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.140625" style="64"/>
    <col min="15363" max="15363" width="1.28515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.140625" style="64"/>
    <col min="15619" max="15619" width="1.28515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.140625" style="64"/>
    <col min="15875" max="15875" width="1.28515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.140625" style="64"/>
    <col min="16131" max="16131" width="1.28515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.140625" style="64"/>
  </cols>
  <sheetData>
    <row r="1" spans="1:26" ht="23.1" customHeight="1">
      <c r="S1" s="2" t="s">
        <v>123</v>
      </c>
    </row>
    <row r="2" spans="1:26" ht="23.1" customHeight="1">
      <c r="S2" s="2" t="s">
        <v>124</v>
      </c>
    </row>
    <row r="3" spans="1:26" ht="10.5" customHeight="1"/>
    <row r="4" spans="1:26" ht="23.25" customHeight="1">
      <c r="A4" s="167" t="s">
        <v>134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5" spans="1:26" s="1" customFormat="1" ht="23.25" customHeight="1">
      <c r="A5" s="165" t="s">
        <v>36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</row>
    <row r="6" spans="1:26" s="1" customFormat="1" ht="23.25" customHeight="1">
      <c r="A6" s="165" t="s">
        <v>50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</row>
    <row r="7" spans="1:26" s="1" customFormat="1" ht="23.25" customHeight="1">
      <c r="A7" s="165" t="s">
        <v>170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Z7" s="68"/>
    </row>
    <row r="8" spans="1:26" ht="14.25" customHeight="1">
      <c r="A8" s="69"/>
      <c r="B8" s="69"/>
      <c r="C8" s="69"/>
      <c r="D8" s="69"/>
      <c r="E8" s="69"/>
      <c r="F8" s="172" t="s">
        <v>33</v>
      </c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Z8" s="68"/>
    </row>
    <row r="9" spans="1:26" ht="14.25" customHeight="1">
      <c r="A9" s="70"/>
      <c r="B9" s="70"/>
      <c r="C9" s="70"/>
      <c r="D9" s="70"/>
      <c r="E9" s="70"/>
      <c r="F9" s="71" t="s">
        <v>16</v>
      </c>
      <c r="G9" s="71"/>
      <c r="H9" s="71" t="s">
        <v>113</v>
      </c>
      <c r="I9" s="71"/>
      <c r="J9" s="71" t="s">
        <v>113</v>
      </c>
      <c r="K9" s="71"/>
      <c r="L9" s="171" t="s">
        <v>34</v>
      </c>
      <c r="M9" s="171"/>
      <c r="N9" s="171"/>
      <c r="O9" s="70"/>
      <c r="P9" s="171" t="s">
        <v>56</v>
      </c>
      <c r="Q9" s="171"/>
      <c r="R9" s="171"/>
      <c r="S9" s="171"/>
      <c r="T9" s="171"/>
      <c r="U9" s="70"/>
      <c r="V9" s="71" t="s">
        <v>20</v>
      </c>
      <c r="Z9" s="68"/>
    </row>
    <row r="10" spans="1:26" ht="14.25" customHeight="1">
      <c r="A10" s="70"/>
      <c r="B10" s="70"/>
      <c r="C10" s="70"/>
      <c r="D10" s="70"/>
      <c r="E10" s="70"/>
      <c r="F10" s="71" t="s">
        <v>43</v>
      </c>
      <c r="G10" s="71"/>
      <c r="H10" s="71" t="s">
        <v>114</v>
      </c>
      <c r="I10" s="71"/>
      <c r="J10" s="71" t="s">
        <v>115</v>
      </c>
      <c r="K10" s="71"/>
      <c r="L10" s="71" t="s">
        <v>41</v>
      </c>
      <c r="M10" s="70"/>
      <c r="N10" s="71" t="s">
        <v>42</v>
      </c>
      <c r="O10" s="70"/>
      <c r="P10" s="71" t="s">
        <v>78</v>
      </c>
      <c r="Q10" s="71"/>
      <c r="R10" s="71" t="s">
        <v>116</v>
      </c>
      <c r="S10" s="71"/>
      <c r="T10" s="71" t="s">
        <v>142</v>
      </c>
      <c r="U10" s="70"/>
      <c r="V10" s="71" t="s">
        <v>15</v>
      </c>
      <c r="Z10" s="68"/>
    </row>
    <row r="11" spans="1:26" ht="14.25" customHeight="1">
      <c r="A11" s="70"/>
      <c r="B11" s="70"/>
      <c r="C11" s="70"/>
      <c r="D11" s="70"/>
      <c r="E11" s="70"/>
      <c r="F11" s="71" t="s">
        <v>44</v>
      </c>
      <c r="G11" s="71"/>
      <c r="H11" s="71"/>
      <c r="I11" s="71"/>
      <c r="J11" s="71"/>
      <c r="K11" s="71"/>
      <c r="L11" s="72" t="s">
        <v>64</v>
      </c>
      <c r="M11" s="71"/>
      <c r="N11" s="71"/>
      <c r="O11" s="71"/>
      <c r="P11" s="71" t="s">
        <v>79</v>
      </c>
      <c r="Q11" s="71"/>
      <c r="R11" s="71" t="s">
        <v>117</v>
      </c>
      <c r="S11" s="71"/>
      <c r="T11" s="71" t="s">
        <v>143</v>
      </c>
      <c r="U11" s="70"/>
      <c r="V11" s="70"/>
      <c r="Z11" s="68"/>
    </row>
    <row r="12" spans="1:26" ht="14.25" customHeight="1">
      <c r="A12" s="70"/>
      <c r="B12" s="70"/>
      <c r="C12" s="70"/>
      <c r="D12" s="86" t="s">
        <v>7</v>
      </c>
      <c r="E12" s="70"/>
      <c r="F12" s="73"/>
      <c r="G12" s="71"/>
      <c r="H12" s="73"/>
      <c r="I12" s="71"/>
      <c r="J12" s="73"/>
      <c r="K12" s="71"/>
      <c r="L12" s="73" t="s">
        <v>61</v>
      </c>
      <c r="M12" s="71"/>
      <c r="N12" s="73"/>
      <c r="O12" s="71"/>
      <c r="P12" s="74"/>
      <c r="Q12" s="71"/>
      <c r="R12" s="73" t="s">
        <v>118</v>
      </c>
      <c r="S12" s="71"/>
      <c r="T12" s="74"/>
      <c r="U12" s="70"/>
      <c r="V12" s="74"/>
    </row>
    <row r="13" spans="1:26" ht="14.25" customHeight="1">
      <c r="A13" s="70" t="s">
        <v>149</v>
      </c>
      <c r="B13" s="75"/>
      <c r="C13" s="70"/>
      <c r="D13" s="70"/>
      <c r="E13" s="70"/>
      <c r="F13" s="76">
        <v>530000000</v>
      </c>
      <c r="G13" s="70"/>
      <c r="H13" s="76">
        <v>262262300</v>
      </c>
      <c r="I13" s="76"/>
      <c r="J13" s="76">
        <v>12951122.720000001</v>
      </c>
      <c r="K13" s="76"/>
      <c r="L13" s="76">
        <v>55000000</v>
      </c>
      <c r="M13" s="76"/>
      <c r="N13" s="76">
        <v>1392307994.1499999</v>
      </c>
      <c r="O13" s="71"/>
      <c r="P13" s="76">
        <v>195360893.59999996</v>
      </c>
      <c r="Q13" s="71"/>
      <c r="R13" s="99">
        <v>41848867.580000013</v>
      </c>
      <c r="S13" s="76"/>
      <c r="T13" s="76">
        <v>237209761.18000001</v>
      </c>
      <c r="U13" s="95"/>
      <c r="V13" s="77">
        <v>2489731178.0500002</v>
      </c>
      <c r="W13" s="66">
        <f>SUM(P13:R13)-T13</f>
        <v>0</v>
      </c>
      <c r="X13" s="66">
        <f>SUM(F13:N13,T13)-V13</f>
        <v>0</v>
      </c>
    </row>
    <row r="14" spans="1:26" ht="14.25" customHeight="1">
      <c r="A14" s="70" t="s">
        <v>167</v>
      </c>
      <c r="B14" s="75"/>
      <c r="C14" s="70"/>
      <c r="D14" s="71">
        <v>20</v>
      </c>
      <c r="E14" s="70"/>
      <c r="F14" s="79">
        <v>0</v>
      </c>
      <c r="G14" s="79"/>
      <c r="H14" s="79">
        <v>0</v>
      </c>
      <c r="I14" s="79"/>
      <c r="J14" s="79">
        <v>0</v>
      </c>
      <c r="K14" s="79"/>
      <c r="L14" s="79">
        <v>0</v>
      </c>
      <c r="M14" s="76"/>
      <c r="N14" s="82">
        <v>-116599230</v>
      </c>
      <c r="O14" s="71"/>
      <c r="P14" s="79">
        <v>0</v>
      </c>
      <c r="Q14" s="71"/>
      <c r="R14" s="79">
        <v>0</v>
      </c>
      <c r="S14" s="76"/>
      <c r="T14" s="79">
        <v>0</v>
      </c>
      <c r="U14" s="95"/>
      <c r="V14" s="82">
        <v>-116599230</v>
      </c>
      <c r="W14" s="66"/>
      <c r="X14" s="66"/>
    </row>
    <row r="15" spans="1:26" ht="14.25" customHeight="1">
      <c r="A15" s="70" t="s">
        <v>151</v>
      </c>
      <c r="B15" s="70"/>
      <c r="C15" s="70"/>
      <c r="D15" s="71"/>
      <c r="E15" s="70"/>
      <c r="F15" s="79">
        <v>0</v>
      </c>
      <c r="G15" s="79"/>
      <c r="H15" s="79">
        <v>0</v>
      </c>
      <c r="I15" s="79"/>
      <c r="J15" s="79">
        <v>0</v>
      </c>
      <c r="K15" s="79"/>
      <c r="L15" s="79">
        <v>0</v>
      </c>
      <c r="M15" s="79"/>
      <c r="N15" s="79">
        <v>0</v>
      </c>
      <c r="O15" s="76"/>
      <c r="P15" s="79">
        <v>0</v>
      </c>
      <c r="Q15" s="76"/>
      <c r="R15" s="82">
        <v>-344867.76000000536</v>
      </c>
      <c r="S15" s="82"/>
      <c r="T15" s="82">
        <v>-344867.76000000536</v>
      </c>
      <c r="U15" s="82"/>
      <c r="V15" s="82">
        <v>-344867.76000000536</v>
      </c>
      <c r="W15" s="66">
        <f t="shared" ref="W15:W23" si="0">SUM(P15:R15)-T15</f>
        <v>0</v>
      </c>
      <c r="X15" s="66">
        <f t="shared" ref="X15:X23" si="1">SUM(F15:N15,T15)-V15</f>
        <v>0</v>
      </c>
    </row>
    <row r="16" spans="1:26" ht="14.25" customHeight="1">
      <c r="A16" s="70" t="s">
        <v>152</v>
      </c>
      <c r="B16" s="75"/>
      <c r="C16" s="70"/>
      <c r="D16" s="71"/>
      <c r="E16" s="70"/>
      <c r="F16" s="79">
        <v>0</v>
      </c>
      <c r="G16" s="78"/>
      <c r="H16" s="79">
        <v>0</v>
      </c>
      <c r="I16" s="79"/>
      <c r="J16" s="79">
        <v>0</v>
      </c>
      <c r="K16" s="80"/>
      <c r="L16" s="79">
        <v>0</v>
      </c>
      <c r="M16" s="79"/>
      <c r="N16" s="76">
        <v>132763496.17000164</v>
      </c>
      <c r="O16" s="76"/>
      <c r="P16" s="79">
        <v>0</v>
      </c>
      <c r="Q16" s="76"/>
      <c r="R16" s="79">
        <v>0</v>
      </c>
      <c r="T16" s="79">
        <v>0</v>
      </c>
      <c r="U16" s="95"/>
      <c r="V16" s="76">
        <v>132763496.17000164</v>
      </c>
      <c r="W16" s="66">
        <f t="shared" si="0"/>
        <v>0</v>
      </c>
      <c r="X16" s="66">
        <f t="shared" si="1"/>
        <v>0</v>
      </c>
    </row>
    <row r="17" spans="1:25" ht="14.25" customHeight="1" thickBot="1">
      <c r="A17" s="70" t="s">
        <v>169</v>
      </c>
      <c r="B17" s="75"/>
      <c r="C17" s="70"/>
      <c r="D17" s="71"/>
      <c r="E17" s="70"/>
      <c r="F17" s="83">
        <v>530000000</v>
      </c>
      <c r="G17" s="70"/>
      <c r="H17" s="83">
        <v>262262300</v>
      </c>
      <c r="I17" s="76"/>
      <c r="J17" s="83">
        <v>12951122.720000001</v>
      </c>
      <c r="K17" s="76"/>
      <c r="L17" s="83">
        <v>55000000</v>
      </c>
      <c r="M17" s="76"/>
      <c r="N17" s="83">
        <v>1408472260.3200002</v>
      </c>
      <c r="O17" s="76"/>
      <c r="P17" s="83">
        <v>195360893.59999996</v>
      </c>
      <c r="Q17" s="76"/>
      <c r="R17" s="83">
        <v>41503999.820000008</v>
      </c>
      <c r="S17" s="76"/>
      <c r="T17" s="83">
        <v>236864893.42000002</v>
      </c>
      <c r="U17" s="70"/>
      <c r="V17" s="83">
        <v>2505550576.4600015</v>
      </c>
      <c r="W17" s="66">
        <f t="shared" si="0"/>
        <v>0</v>
      </c>
      <c r="X17" s="66">
        <f t="shared" si="1"/>
        <v>0</v>
      </c>
      <c r="Y17" s="66"/>
    </row>
    <row r="18" spans="1:25" ht="5.25" customHeight="1" thickTop="1">
      <c r="A18" s="70"/>
      <c r="B18" s="75"/>
      <c r="C18" s="70"/>
      <c r="D18" s="71"/>
      <c r="E18" s="70"/>
      <c r="F18" s="76"/>
      <c r="G18" s="70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89"/>
      <c r="U18" s="70"/>
      <c r="V18" s="76"/>
      <c r="W18" s="66">
        <f t="shared" si="0"/>
        <v>0</v>
      </c>
      <c r="X18" s="66">
        <f t="shared" si="1"/>
        <v>0</v>
      </c>
    </row>
    <row r="19" spans="1:25" ht="14.25" customHeight="1">
      <c r="A19" s="70" t="s">
        <v>122</v>
      </c>
      <c r="B19" s="75"/>
      <c r="C19" s="70"/>
      <c r="D19" s="71"/>
      <c r="E19" s="70"/>
      <c r="F19" s="76">
        <v>530000000</v>
      </c>
      <c r="G19" s="70"/>
      <c r="H19" s="76">
        <v>262262300</v>
      </c>
      <c r="I19" s="76"/>
      <c r="J19" s="76">
        <v>12951122.720000001</v>
      </c>
      <c r="K19" s="76"/>
      <c r="L19" s="76">
        <v>55000000</v>
      </c>
      <c r="M19" s="76"/>
      <c r="N19" s="76">
        <v>1257285909.3199999</v>
      </c>
      <c r="O19" s="71"/>
      <c r="P19" s="76">
        <v>200923002.39999998</v>
      </c>
      <c r="Q19" s="71"/>
      <c r="R19" s="79">
        <v>0</v>
      </c>
      <c r="S19" s="76"/>
      <c r="T19" s="76">
        <v>200923002.40000001</v>
      </c>
      <c r="U19" s="95"/>
      <c r="V19" s="77">
        <v>2318422334.4400001</v>
      </c>
      <c r="W19" s="66">
        <f t="shared" si="0"/>
        <v>0</v>
      </c>
      <c r="X19" s="66">
        <f t="shared" si="1"/>
        <v>0</v>
      </c>
    </row>
    <row r="20" spans="1:25" ht="14.25" customHeight="1">
      <c r="A20" s="70" t="s">
        <v>167</v>
      </c>
      <c r="B20" s="75"/>
      <c r="C20" s="70"/>
      <c r="D20" s="71">
        <v>20</v>
      </c>
      <c r="E20" s="70"/>
      <c r="F20" s="79">
        <v>0</v>
      </c>
      <c r="G20" s="78"/>
      <c r="H20" s="79">
        <v>0</v>
      </c>
      <c r="I20" s="79"/>
      <c r="J20" s="79">
        <v>0</v>
      </c>
      <c r="K20" s="80"/>
      <c r="L20" s="79">
        <v>0</v>
      </c>
      <c r="M20" s="76"/>
      <c r="N20" s="82">
        <v>-84784592</v>
      </c>
      <c r="O20" s="71"/>
      <c r="P20" s="79">
        <v>0</v>
      </c>
      <c r="Q20" s="71"/>
      <c r="R20" s="79">
        <v>0</v>
      </c>
      <c r="S20" s="76"/>
      <c r="T20" s="79">
        <v>0</v>
      </c>
      <c r="U20" s="95"/>
      <c r="V20" s="77">
        <v>-84784592</v>
      </c>
      <c r="W20" s="66"/>
      <c r="X20" s="66"/>
    </row>
    <row r="21" spans="1:25" ht="17.25" customHeight="1">
      <c r="A21" s="69" t="s">
        <v>151</v>
      </c>
      <c r="B21" s="70"/>
      <c r="C21" s="75"/>
      <c r="D21" s="70"/>
      <c r="E21" s="70"/>
      <c r="F21" s="79">
        <v>0</v>
      </c>
      <c r="G21" s="78"/>
      <c r="H21" s="79">
        <v>0</v>
      </c>
      <c r="I21" s="79"/>
      <c r="J21" s="79">
        <v>0</v>
      </c>
      <c r="K21" s="80"/>
      <c r="L21" s="79">
        <v>0</v>
      </c>
      <c r="M21" s="79"/>
      <c r="N21" s="79">
        <v>0</v>
      </c>
      <c r="O21" s="76"/>
      <c r="P21" s="82">
        <v>-5562108.7999999998</v>
      </c>
      <c r="Q21" s="76"/>
      <c r="R21" s="76">
        <v>41665555.740000002</v>
      </c>
      <c r="S21" s="76"/>
      <c r="T21" s="76">
        <v>36103446.939999998</v>
      </c>
      <c r="U21" s="95"/>
      <c r="V21" s="76">
        <v>36103446.939999998</v>
      </c>
      <c r="W21" s="66">
        <f t="shared" si="0"/>
        <v>0</v>
      </c>
      <c r="X21" s="66">
        <f t="shared" si="1"/>
        <v>0</v>
      </c>
    </row>
    <row r="22" spans="1:25" ht="16.5" customHeight="1">
      <c r="A22" s="70" t="s">
        <v>121</v>
      </c>
      <c r="B22" s="75"/>
      <c r="C22" s="70"/>
      <c r="D22" s="70"/>
      <c r="E22" s="70"/>
      <c r="F22" s="79">
        <v>0</v>
      </c>
      <c r="G22" s="78"/>
      <c r="H22" s="79">
        <v>0</v>
      </c>
      <c r="I22" s="79"/>
      <c r="J22" s="79">
        <v>0</v>
      </c>
      <c r="K22" s="80"/>
      <c r="L22" s="79">
        <v>0</v>
      </c>
      <c r="M22" s="79"/>
      <c r="N22" s="76">
        <v>142665908.63</v>
      </c>
      <c r="O22" s="76"/>
      <c r="P22" s="79">
        <v>0</v>
      </c>
      <c r="Q22" s="76"/>
      <c r="R22" s="79">
        <v>0</v>
      </c>
      <c r="S22" s="76"/>
      <c r="T22" s="79">
        <v>0</v>
      </c>
      <c r="U22" s="95"/>
      <c r="V22" s="76">
        <v>142665908.63</v>
      </c>
      <c r="W22" s="66">
        <f t="shared" si="0"/>
        <v>0</v>
      </c>
      <c r="X22" s="66">
        <f t="shared" si="1"/>
        <v>0</v>
      </c>
    </row>
    <row r="23" spans="1:25" ht="16.5" customHeight="1" thickBot="1">
      <c r="A23" s="70" t="s">
        <v>168</v>
      </c>
      <c r="B23" s="75"/>
      <c r="C23" s="70"/>
      <c r="D23" s="70"/>
      <c r="E23" s="70"/>
      <c r="F23" s="83">
        <v>530000000</v>
      </c>
      <c r="G23" s="70"/>
      <c r="H23" s="83">
        <v>262262300</v>
      </c>
      <c r="I23" s="76"/>
      <c r="J23" s="83">
        <v>12951122.720000001</v>
      </c>
      <c r="K23" s="76"/>
      <c r="L23" s="83">
        <v>55000000</v>
      </c>
      <c r="M23" s="76"/>
      <c r="N23" s="83">
        <v>1315167225.95</v>
      </c>
      <c r="O23" s="76"/>
      <c r="P23" s="83">
        <v>195360893.59999996</v>
      </c>
      <c r="Q23" s="76"/>
      <c r="R23" s="83">
        <v>41665555.740000002</v>
      </c>
      <c r="S23" s="76"/>
      <c r="T23" s="90">
        <v>237026449.34</v>
      </c>
      <c r="U23" s="70"/>
      <c r="V23" s="83">
        <v>2412407098.0100002</v>
      </c>
      <c r="W23" s="66">
        <f t="shared" si="0"/>
        <v>0</v>
      </c>
      <c r="X23" s="66">
        <f t="shared" si="1"/>
        <v>0</v>
      </c>
    </row>
    <row r="24" spans="1:25" ht="6.75" customHeight="1" thickTop="1">
      <c r="A24" s="70"/>
      <c r="B24" s="75"/>
      <c r="C24" s="70"/>
      <c r="D24" s="70"/>
      <c r="E24" s="70"/>
      <c r="F24" s="76"/>
      <c r="G24" s="70"/>
      <c r="H24" s="76"/>
      <c r="I24" s="76"/>
      <c r="J24" s="76"/>
      <c r="K24" s="76"/>
      <c r="L24" s="76"/>
      <c r="M24" s="76"/>
      <c r="N24" s="81"/>
      <c r="O24" s="76"/>
      <c r="P24" s="76"/>
      <c r="Q24" s="76"/>
      <c r="R24" s="82"/>
      <c r="S24" s="84"/>
      <c r="T24" s="81"/>
      <c r="U24" s="70"/>
      <c r="V24" s="76"/>
      <c r="W24" s="66"/>
      <c r="X24" s="66"/>
    </row>
    <row r="25" spans="1:25" ht="23.1" customHeight="1"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5" ht="23.1" customHeight="1">
      <c r="A26" s="70"/>
      <c r="B26" s="70"/>
      <c r="C26" s="78"/>
      <c r="D26" s="78"/>
      <c r="E26" s="78"/>
      <c r="F26" s="101">
        <f>SUM(F13:F16)-F17</f>
        <v>0</v>
      </c>
      <c r="G26" s="101">
        <f t="shared" ref="G26:V26" si="2">SUM(G13:G16)-G17</f>
        <v>0</v>
      </c>
      <c r="H26" s="101">
        <f t="shared" si="2"/>
        <v>0</v>
      </c>
      <c r="I26" s="101">
        <f t="shared" si="2"/>
        <v>0</v>
      </c>
      <c r="J26" s="101">
        <f t="shared" si="2"/>
        <v>0</v>
      </c>
      <c r="K26" s="101">
        <f t="shared" si="2"/>
        <v>0</v>
      </c>
      <c r="L26" s="101">
        <f t="shared" si="2"/>
        <v>0</v>
      </c>
      <c r="M26" s="101">
        <f t="shared" si="2"/>
        <v>0</v>
      </c>
      <c r="N26" s="101">
        <f t="shared" si="2"/>
        <v>0</v>
      </c>
      <c r="O26" s="101">
        <f t="shared" si="2"/>
        <v>0</v>
      </c>
      <c r="P26" s="101">
        <f t="shared" si="2"/>
        <v>0</v>
      </c>
      <c r="Q26" s="101">
        <f t="shared" si="2"/>
        <v>0</v>
      </c>
      <c r="R26" s="101">
        <f t="shared" si="2"/>
        <v>0</v>
      </c>
      <c r="S26" s="101">
        <f t="shared" si="2"/>
        <v>0</v>
      </c>
      <c r="T26" s="101">
        <f t="shared" si="2"/>
        <v>0</v>
      </c>
      <c r="U26" s="101">
        <f t="shared" si="2"/>
        <v>0</v>
      </c>
      <c r="V26" s="101">
        <f t="shared" si="2"/>
        <v>0</v>
      </c>
      <c r="W26" s="66"/>
      <c r="X26" s="66"/>
    </row>
    <row r="27" spans="1:25" ht="23.1" customHeight="1">
      <c r="F27" s="102">
        <f>SUM(F19:F22)-F23</f>
        <v>0</v>
      </c>
      <c r="G27" s="102">
        <f t="shared" ref="G27:V27" si="3">SUM(G19:G22)-G23</f>
        <v>0</v>
      </c>
      <c r="H27" s="102">
        <f t="shared" si="3"/>
        <v>0</v>
      </c>
      <c r="I27" s="102">
        <f t="shared" si="3"/>
        <v>0</v>
      </c>
      <c r="J27" s="102">
        <f t="shared" si="3"/>
        <v>0</v>
      </c>
      <c r="K27" s="102">
        <f t="shared" si="3"/>
        <v>0</v>
      </c>
      <c r="L27" s="102">
        <f t="shared" si="3"/>
        <v>0</v>
      </c>
      <c r="M27" s="102">
        <f t="shared" si="3"/>
        <v>0</v>
      </c>
      <c r="N27" s="102">
        <f t="shared" si="3"/>
        <v>0</v>
      </c>
      <c r="O27" s="102">
        <f t="shared" si="3"/>
        <v>0</v>
      </c>
      <c r="P27" s="102">
        <f t="shared" si="3"/>
        <v>0</v>
      </c>
      <c r="Q27" s="102">
        <f t="shared" si="3"/>
        <v>0</v>
      </c>
      <c r="R27" s="102">
        <f t="shared" si="3"/>
        <v>0</v>
      </c>
      <c r="S27" s="102">
        <f t="shared" si="3"/>
        <v>0</v>
      </c>
      <c r="T27" s="102">
        <f t="shared" si="3"/>
        <v>0</v>
      </c>
      <c r="U27" s="102">
        <f t="shared" si="3"/>
        <v>0</v>
      </c>
      <c r="V27" s="102">
        <f t="shared" si="3"/>
        <v>0</v>
      </c>
    </row>
    <row r="28" spans="1:25" ht="23.1" customHeight="1">
      <c r="N28" s="102">
        <f>N17-'งบแสดงฐานะการเงิน '!H88</f>
        <v>0</v>
      </c>
    </row>
    <row r="29" spans="1:25" ht="23.1" customHeight="1">
      <c r="T29" s="102">
        <f>'งบแสดงฐานะการเงิน '!H89-T17</f>
        <v>0</v>
      </c>
      <c r="V29" s="102">
        <f>V17-'งบแสดงฐานะการเงิน '!H90</f>
        <v>0</v>
      </c>
    </row>
  </sheetData>
  <mergeCells count="7">
    <mergeCell ref="L9:N9"/>
    <mergeCell ref="P9:T9"/>
    <mergeCell ref="A4:V4"/>
    <mergeCell ref="A5:V5"/>
    <mergeCell ref="A6:V6"/>
    <mergeCell ref="A7:V7"/>
    <mergeCell ref="F8:V8"/>
  </mergeCells>
  <pageMargins left="0.39370078740157483" right="0.39370078740157483" top="0.98425196850393704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95"/>
  <sheetViews>
    <sheetView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49.85546875" style="32" customWidth="1"/>
    <col min="5" max="5" width="4.7109375" style="33" customWidth="1"/>
    <col min="6" max="6" width="15.7109375" style="32" customWidth="1"/>
    <col min="7" max="7" width="0.7109375" style="32" customWidth="1"/>
    <col min="8" max="8" width="15.7109375" style="32" customWidth="1"/>
    <col min="9" max="9" width="1.7109375" style="32" customWidth="1"/>
    <col min="10" max="10" width="14.28515625" style="32" bestFit="1" customWidth="1"/>
    <col min="11" max="11" width="16" style="32" bestFit="1" customWidth="1"/>
    <col min="12" max="24" width="9.140625" style="32"/>
    <col min="25" max="25" width="23.5703125" style="32" customWidth="1"/>
    <col min="26" max="255" width="9.140625" style="32"/>
    <col min="256" max="258" width="1.7109375" style="32" customWidth="1"/>
    <col min="259" max="259" width="45.42578125" style="32" customWidth="1"/>
    <col min="260" max="260" width="8.28515625" style="32" customWidth="1"/>
    <col min="261" max="261" width="15.7109375" style="32" customWidth="1"/>
    <col min="262" max="262" width="1.28515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28515625" style="32" customWidth="1"/>
    <col min="517" max="517" width="15.7109375" style="32" customWidth="1"/>
    <col min="518" max="518" width="1.28515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28515625" style="32" customWidth="1"/>
    <col min="773" max="773" width="15.7109375" style="32" customWidth="1"/>
    <col min="774" max="774" width="1.28515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28515625" style="32" customWidth="1"/>
    <col min="1029" max="1029" width="15.7109375" style="32" customWidth="1"/>
    <col min="1030" max="1030" width="1.28515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28515625" style="32" customWidth="1"/>
    <col min="1285" max="1285" width="15.7109375" style="32" customWidth="1"/>
    <col min="1286" max="1286" width="1.28515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28515625" style="32" customWidth="1"/>
    <col min="1541" max="1541" width="15.7109375" style="32" customWidth="1"/>
    <col min="1542" max="1542" width="1.28515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28515625" style="32" customWidth="1"/>
    <col min="1797" max="1797" width="15.7109375" style="32" customWidth="1"/>
    <col min="1798" max="1798" width="1.28515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28515625" style="32" customWidth="1"/>
    <col min="2053" max="2053" width="15.7109375" style="32" customWidth="1"/>
    <col min="2054" max="2054" width="1.28515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28515625" style="32" customWidth="1"/>
    <col min="2309" max="2309" width="15.7109375" style="32" customWidth="1"/>
    <col min="2310" max="2310" width="1.28515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28515625" style="32" customWidth="1"/>
    <col min="2565" max="2565" width="15.7109375" style="32" customWidth="1"/>
    <col min="2566" max="2566" width="1.28515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28515625" style="32" customWidth="1"/>
    <col min="2821" max="2821" width="15.7109375" style="32" customWidth="1"/>
    <col min="2822" max="2822" width="1.28515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28515625" style="32" customWidth="1"/>
    <col min="3077" max="3077" width="15.7109375" style="32" customWidth="1"/>
    <col min="3078" max="3078" width="1.28515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28515625" style="32" customWidth="1"/>
    <col min="3333" max="3333" width="15.7109375" style="32" customWidth="1"/>
    <col min="3334" max="3334" width="1.28515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28515625" style="32" customWidth="1"/>
    <col min="3589" max="3589" width="15.7109375" style="32" customWidth="1"/>
    <col min="3590" max="3590" width="1.28515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28515625" style="32" customWidth="1"/>
    <col min="3845" max="3845" width="15.7109375" style="32" customWidth="1"/>
    <col min="3846" max="3846" width="1.28515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28515625" style="32" customWidth="1"/>
    <col min="4101" max="4101" width="15.7109375" style="32" customWidth="1"/>
    <col min="4102" max="4102" width="1.28515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28515625" style="32" customWidth="1"/>
    <col min="4357" max="4357" width="15.7109375" style="32" customWidth="1"/>
    <col min="4358" max="4358" width="1.28515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28515625" style="32" customWidth="1"/>
    <col min="4613" max="4613" width="15.7109375" style="32" customWidth="1"/>
    <col min="4614" max="4614" width="1.28515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28515625" style="32" customWidth="1"/>
    <col min="4869" max="4869" width="15.7109375" style="32" customWidth="1"/>
    <col min="4870" max="4870" width="1.28515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28515625" style="32" customWidth="1"/>
    <col min="5125" max="5125" width="15.7109375" style="32" customWidth="1"/>
    <col min="5126" max="5126" width="1.28515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28515625" style="32" customWidth="1"/>
    <col min="5381" max="5381" width="15.7109375" style="32" customWidth="1"/>
    <col min="5382" max="5382" width="1.28515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28515625" style="32" customWidth="1"/>
    <col min="5637" max="5637" width="15.7109375" style="32" customWidth="1"/>
    <col min="5638" max="5638" width="1.28515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28515625" style="32" customWidth="1"/>
    <col min="5893" max="5893" width="15.7109375" style="32" customWidth="1"/>
    <col min="5894" max="5894" width="1.28515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28515625" style="32" customWidth="1"/>
    <col min="6149" max="6149" width="15.7109375" style="32" customWidth="1"/>
    <col min="6150" max="6150" width="1.28515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28515625" style="32" customWidth="1"/>
    <col min="6405" max="6405" width="15.7109375" style="32" customWidth="1"/>
    <col min="6406" max="6406" width="1.28515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28515625" style="32" customWidth="1"/>
    <col min="6661" max="6661" width="15.7109375" style="32" customWidth="1"/>
    <col min="6662" max="6662" width="1.28515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28515625" style="32" customWidth="1"/>
    <col min="6917" max="6917" width="15.7109375" style="32" customWidth="1"/>
    <col min="6918" max="6918" width="1.28515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28515625" style="32" customWidth="1"/>
    <col min="7173" max="7173" width="15.7109375" style="32" customWidth="1"/>
    <col min="7174" max="7174" width="1.28515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28515625" style="32" customWidth="1"/>
    <col min="7429" max="7429" width="15.7109375" style="32" customWidth="1"/>
    <col min="7430" max="7430" width="1.28515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28515625" style="32" customWidth="1"/>
    <col min="7685" max="7685" width="15.7109375" style="32" customWidth="1"/>
    <col min="7686" max="7686" width="1.28515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28515625" style="32" customWidth="1"/>
    <col min="7941" max="7941" width="15.7109375" style="32" customWidth="1"/>
    <col min="7942" max="7942" width="1.28515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28515625" style="32" customWidth="1"/>
    <col min="8197" max="8197" width="15.7109375" style="32" customWidth="1"/>
    <col min="8198" max="8198" width="1.28515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28515625" style="32" customWidth="1"/>
    <col min="8453" max="8453" width="15.7109375" style="32" customWidth="1"/>
    <col min="8454" max="8454" width="1.28515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28515625" style="32" customWidth="1"/>
    <col min="8709" max="8709" width="15.7109375" style="32" customWidth="1"/>
    <col min="8710" max="8710" width="1.28515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28515625" style="32" customWidth="1"/>
    <col min="8965" max="8965" width="15.7109375" style="32" customWidth="1"/>
    <col min="8966" max="8966" width="1.28515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28515625" style="32" customWidth="1"/>
    <col min="9221" max="9221" width="15.7109375" style="32" customWidth="1"/>
    <col min="9222" max="9222" width="1.28515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28515625" style="32" customWidth="1"/>
    <col min="9477" max="9477" width="15.7109375" style="32" customWidth="1"/>
    <col min="9478" max="9478" width="1.28515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28515625" style="32" customWidth="1"/>
    <col min="9733" max="9733" width="15.7109375" style="32" customWidth="1"/>
    <col min="9734" max="9734" width="1.28515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28515625" style="32" customWidth="1"/>
    <col min="9989" max="9989" width="15.7109375" style="32" customWidth="1"/>
    <col min="9990" max="9990" width="1.28515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28515625" style="32" customWidth="1"/>
    <col min="10245" max="10245" width="15.7109375" style="32" customWidth="1"/>
    <col min="10246" max="10246" width="1.28515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28515625" style="32" customWidth="1"/>
    <col min="10501" max="10501" width="15.7109375" style="32" customWidth="1"/>
    <col min="10502" max="10502" width="1.28515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28515625" style="32" customWidth="1"/>
    <col min="10757" max="10757" width="15.7109375" style="32" customWidth="1"/>
    <col min="10758" max="10758" width="1.28515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28515625" style="32" customWidth="1"/>
    <col min="11013" max="11013" width="15.7109375" style="32" customWidth="1"/>
    <col min="11014" max="11014" width="1.28515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28515625" style="32" customWidth="1"/>
    <col min="11269" max="11269" width="15.7109375" style="32" customWidth="1"/>
    <col min="11270" max="11270" width="1.28515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28515625" style="32" customWidth="1"/>
    <col min="11525" max="11525" width="15.7109375" style="32" customWidth="1"/>
    <col min="11526" max="11526" width="1.28515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28515625" style="32" customWidth="1"/>
    <col min="11781" max="11781" width="15.7109375" style="32" customWidth="1"/>
    <col min="11782" max="11782" width="1.28515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28515625" style="32" customWidth="1"/>
    <col min="12037" max="12037" width="15.7109375" style="32" customWidth="1"/>
    <col min="12038" max="12038" width="1.28515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28515625" style="32" customWidth="1"/>
    <col min="12293" max="12293" width="15.7109375" style="32" customWidth="1"/>
    <col min="12294" max="12294" width="1.28515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28515625" style="32" customWidth="1"/>
    <col min="12549" max="12549" width="15.7109375" style="32" customWidth="1"/>
    <col min="12550" max="12550" width="1.28515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28515625" style="32" customWidth="1"/>
    <col min="12805" max="12805" width="15.7109375" style="32" customWidth="1"/>
    <col min="12806" max="12806" width="1.28515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28515625" style="32" customWidth="1"/>
    <col min="13061" max="13061" width="15.7109375" style="32" customWidth="1"/>
    <col min="13062" max="13062" width="1.28515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28515625" style="32" customWidth="1"/>
    <col min="13317" max="13317" width="15.7109375" style="32" customWidth="1"/>
    <col min="13318" max="13318" width="1.28515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28515625" style="32" customWidth="1"/>
    <col min="13573" max="13573" width="15.7109375" style="32" customWidth="1"/>
    <col min="13574" max="13574" width="1.28515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28515625" style="32" customWidth="1"/>
    <col min="13829" max="13829" width="15.7109375" style="32" customWidth="1"/>
    <col min="13830" max="13830" width="1.28515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28515625" style="32" customWidth="1"/>
    <col min="14085" max="14085" width="15.7109375" style="32" customWidth="1"/>
    <col min="14086" max="14086" width="1.28515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28515625" style="32" customWidth="1"/>
    <col min="14341" max="14341" width="15.7109375" style="32" customWidth="1"/>
    <col min="14342" max="14342" width="1.28515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28515625" style="32" customWidth="1"/>
    <col min="14597" max="14597" width="15.7109375" style="32" customWidth="1"/>
    <col min="14598" max="14598" width="1.28515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28515625" style="32" customWidth="1"/>
    <col min="14853" max="14853" width="15.7109375" style="32" customWidth="1"/>
    <col min="14854" max="14854" width="1.28515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28515625" style="32" customWidth="1"/>
    <col min="15109" max="15109" width="15.7109375" style="32" customWidth="1"/>
    <col min="15110" max="15110" width="1.28515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28515625" style="32" customWidth="1"/>
    <col min="15365" max="15365" width="15.7109375" style="32" customWidth="1"/>
    <col min="15366" max="15366" width="1.28515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28515625" style="32" customWidth="1"/>
    <col min="15621" max="15621" width="15.7109375" style="32" customWidth="1"/>
    <col min="15622" max="15622" width="1.28515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28515625" style="32" customWidth="1"/>
    <col min="15877" max="15877" width="15.7109375" style="32" customWidth="1"/>
    <col min="15878" max="15878" width="1.28515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28515625" style="32" customWidth="1"/>
    <col min="16133" max="16133" width="15.7109375" style="32" customWidth="1"/>
    <col min="16134" max="16134" width="1.28515625" style="32" customWidth="1"/>
    <col min="16135" max="16135" width="15.7109375" style="32" customWidth="1"/>
    <col min="16136" max="16384" width="9.140625" style="32"/>
  </cols>
  <sheetData>
    <row r="1" spans="1:8" ht="22.5" customHeight="1">
      <c r="H1" s="91" t="s">
        <v>123</v>
      </c>
    </row>
    <row r="2" spans="1:8" ht="22.5" customHeight="1">
      <c r="H2" s="92" t="s">
        <v>124</v>
      </c>
    </row>
    <row r="3" spans="1:8" ht="23.25" customHeight="1">
      <c r="A3" s="173" t="s">
        <v>135</v>
      </c>
      <c r="B3" s="173"/>
      <c r="C3" s="173"/>
      <c r="D3" s="173"/>
      <c r="E3" s="173"/>
      <c r="F3" s="173"/>
      <c r="G3" s="173"/>
      <c r="H3" s="173"/>
    </row>
    <row r="4" spans="1:8" ht="22.5" customHeight="1">
      <c r="A4" s="174" t="s">
        <v>36</v>
      </c>
      <c r="B4" s="174"/>
      <c r="C4" s="174"/>
      <c r="D4" s="174"/>
      <c r="E4" s="174"/>
      <c r="F4" s="174"/>
      <c r="G4" s="174"/>
      <c r="H4" s="174"/>
    </row>
    <row r="5" spans="1:8" ht="22.5" customHeight="1">
      <c r="A5" s="174" t="s">
        <v>21</v>
      </c>
      <c r="B5" s="174"/>
      <c r="C5" s="174"/>
      <c r="D5" s="174"/>
      <c r="E5" s="174"/>
      <c r="F5" s="174"/>
      <c r="G5" s="174"/>
      <c r="H5" s="174"/>
    </row>
    <row r="6" spans="1:8" ht="22.5" customHeight="1">
      <c r="A6" s="174" t="s">
        <v>170</v>
      </c>
      <c r="B6" s="174"/>
      <c r="C6" s="174"/>
      <c r="D6" s="174"/>
      <c r="E6" s="174"/>
      <c r="F6" s="174"/>
      <c r="G6" s="174"/>
      <c r="H6" s="174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102</v>
      </c>
      <c r="F8" s="175" t="s">
        <v>33</v>
      </c>
      <c r="G8" s="175"/>
      <c r="H8" s="175"/>
    </row>
    <row r="9" spans="1:8" ht="21.75" customHeight="1">
      <c r="F9" s="36">
        <v>2565</v>
      </c>
      <c r="G9" s="33"/>
      <c r="H9" s="36">
        <v>2564</v>
      </c>
    </row>
    <row r="10" spans="1:8" ht="21.75" customHeight="1">
      <c r="A10" s="34" t="s">
        <v>22</v>
      </c>
      <c r="F10" s="37"/>
      <c r="G10" s="38"/>
      <c r="H10" s="37"/>
    </row>
    <row r="11" spans="1:8" ht="21.75" customHeight="1">
      <c r="B11" s="32" t="s">
        <v>129</v>
      </c>
      <c r="F11" s="39">
        <v>132763496.16999993</v>
      </c>
      <c r="G11" s="39"/>
      <c r="H11" s="39">
        <v>142665908.63</v>
      </c>
    </row>
    <row r="12" spans="1:8" ht="21.75" customHeight="1">
      <c r="B12" s="32" t="s">
        <v>130</v>
      </c>
      <c r="F12" s="39"/>
      <c r="G12" s="39"/>
      <c r="H12" s="39"/>
    </row>
    <row r="13" spans="1:8" ht="21.75" customHeight="1">
      <c r="C13" s="32" t="s">
        <v>37</v>
      </c>
      <c r="F13" s="39"/>
      <c r="G13" s="39"/>
      <c r="H13" s="39"/>
    </row>
    <row r="14" spans="1:8" ht="21.75" customHeight="1">
      <c r="C14" s="32" t="s">
        <v>38</v>
      </c>
      <c r="F14" s="39">
        <v>29173519.77</v>
      </c>
      <c r="G14" s="39"/>
      <c r="H14" s="39">
        <v>32709854.109999999</v>
      </c>
    </row>
    <row r="15" spans="1:8" ht="21.75" customHeight="1">
      <c r="C15" s="32" t="s">
        <v>153</v>
      </c>
      <c r="F15" s="39">
        <v>2784068.14</v>
      </c>
      <c r="G15" s="39"/>
      <c r="H15" s="39">
        <v>6297787.3300000001</v>
      </c>
    </row>
    <row r="16" spans="1:8" ht="21.75" customHeight="1">
      <c r="C16" s="32" t="s">
        <v>39</v>
      </c>
      <c r="F16" s="39">
        <v>199752.35</v>
      </c>
      <c r="G16" s="39"/>
      <c r="H16" s="39">
        <v>246215.16</v>
      </c>
    </row>
    <row r="17" spans="2:11" ht="21.75" customHeight="1">
      <c r="C17" s="32" t="s">
        <v>150</v>
      </c>
      <c r="F17" s="39">
        <v>-75239.63</v>
      </c>
      <c r="G17" s="39"/>
      <c r="H17" s="39">
        <v>-451483.2</v>
      </c>
    </row>
    <row r="18" spans="2:11" ht="21.75" customHeight="1">
      <c r="C18" s="32" t="s">
        <v>137</v>
      </c>
      <c r="G18" s="39"/>
      <c r="H18" s="67"/>
    </row>
    <row r="19" spans="2:11" ht="21.75" customHeight="1">
      <c r="D19" s="32" t="s">
        <v>136</v>
      </c>
      <c r="F19" s="39">
        <v>6090395.6600000001</v>
      </c>
      <c r="G19" s="39"/>
      <c r="H19" s="39">
        <v>-9531397.7699999996</v>
      </c>
    </row>
    <row r="20" spans="2:11" ht="21.75" customHeight="1">
      <c r="C20" s="32" t="s">
        <v>120</v>
      </c>
      <c r="F20" s="39">
        <v>-2720150.94</v>
      </c>
      <c r="G20" s="39"/>
      <c r="H20" s="39">
        <v>-4774112.1500000004</v>
      </c>
    </row>
    <row r="21" spans="2:11" ht="21.75" customHeight="1">
      <c r="C21" s="32" t="s">
        <v>103</v>
      </c>
      <c r="F21" s="39">
        <v>917959.64</v>
      </c>
      <c r="G21" s="39"/>
      <c r="H21" s="39">
        <v>906057.91</v>
      </c>
    </row>
    <row r="22" spans="2:11" ht="21.75" customHeight="1">
      <c r="C22" s="32" t="s">
        <v>80</v>
      </c>
      <c r="F22" s="39">
        <v>4435728</v>
      </c>
      <c r="G22" s="39"/>
      <c r="H22" s="39">
        <v>4049438</v>
      </c>
    </row>
    <row r="23" spans="2:11" ht="21.75" customHeight="1">
      <c r="C23" s="32" t="s">
        <v>160</v>
      </c>
      <c r="F23" s="150">
        <v>0</v>
      </c>
      <c r="G23" s="39"/>
      <c r="H23" s="39">
        <v>-275749.49</v>
      </c>
    </row>
    <row r="24" spans="2:11" ht="21.75" customHeight="1">
      <c r="C24" s="32" t="s">
        <v>48</v>
      </c>
      <c r="F24" s="39">
        <v>-561436.79</v>
      </c>
      <c r="G24" s="39"/>
      <c r="H24" s="39">
        <v>-328670.07</v>
      </c>
    </row>
    <row r="25" spans="2:11" ht="21.75" customHeight="1">
      <c r="C25" s="32" t="s">
        <v>19</v>
      </c>
      <c r="F25" s="39">
        <v>889638</v>
      </c>
      <c r="G25" s="39"/>
      <c r="H25" s="39">
        <v>794798</v>
      </c>
    </row>
    <row r="26" spans="2:11" ht="21.75" customHeight="1">
      <c r="C26" s="32" t="s">
        <v>74</v>
      </c>
      <c r="F26" s="39">
        <v>31540932.149999999</v>
      </c>
      <c r="G26" s="39"/>
      <c r="H26" s="39">
        <v>29799215.199999999</v>
      </c>
    </row>
    <row r="27" spans="2:11" ht="21.75" customHeight="1">
      <c r="B27" s="32" t="s">
        <v>58</v>
      </c>
      <c r="E27" s="32"/>
      <c r="F27" s="155"/>
      <c r="H27" s="156"/>
    </row>
    <row r="28" spans="2:11" ht="21.75" customHeight="1">
      <c r="C28" s="32" t="s">
        <v>40</v>
      </c>
      <c r="F28" s="39">
        <v>205438662.51999998</v>
      </c>
      <c r="G28" s="39"/>
      <c r="H28" s="39">
        <v>202107861.66</v>
      </c>
      <c r="J28" s="97">
        <f>F28-SUM(F11:F26)</f>
        <v>0</v>
      </c>
      <c r="K28" s="97">
        <f>H28-SUM(H11:H26)</f>
        <v>0</v>
      </c>
    </row>
    <row r="29" spans="2:11" ht="21.75" customHeight="1">
      <c r="B29" s="32" t="s">
        <v>45</v>
      </c>
      <c r="F29" s="39"/>
      <c r="G29" s="39"/>
      <c r="H29" s="39"/>
    </row>
    <row r="30" spans="2:11" ht="21.75" customHeight="1">
      <c r="C30" s="32" t="s">
        <v>65</v>
      </c>
      <c r="F30" s="39">
        <v>23248404</v>
      </c>
      <c r="G30" s="39"/>
      <c r="H30" s="39">
        <v>-115256493.83</v>
      </c>
    </row>
    <row r="31" spans="2:11" ht="21.75" customHeight="1">
      <c r="C31" s="1" t="s">
        <v>174</v>
      </c>
      <c r="F31" s="39">
        <v>-14486380</v>
      </c>
      <c r="G31" s="39"/>
      <c r="H31" s="157">
        <v>0</v>
      </c>
    </row>
    <row r="32" spans="2:11" ht="21.75" customHeight="1">
      <c r="C32" s="32" t="s">
        <v>23</v>
      </c>
      <c r="F32" s="39">
        <v>-45735997.119999997</v>
      </c>
      <c r="G32" s="39"/>
      <c r="H32" s="39">
        <v>26573458.399999999</v>
      </c>
    </row>
    <row r="33" spans="1:9" ht="21.75" customHeight="1">
      <c r="C33" s="32" t="s">
        <v>24</v>
      </c>
      <c r="F33" s="39">
        <v>7001100.0999999996</v>
      </c>
      <c r="G33" s="39"/>
      <c r="H33" s="39">
        <v>-1072982.74</v>
      </c>
    </row>
    <row r="34" spans="1:9">
      <c r="C34" s="32" t="s">
        <v>5</v>
      </c>
      <c r="F34" s="39">
        <v>-4000</v>
      </c>
      <c r="G34" s="39"/>
      <c r="H34" s="157">
        <v>0</v>
      </c>
    </row>
    <row r="35" spans="1:9">
      <c r="F35" s="39"/>
      <c r="G35" s="38"/>
      <c r="H35" s="39"/>
    </row>
    <row r="36" spans="1:9" ht="23.25" customHeight="1">
      <c r="F36" s="40"/>
      <c r="G36" s="41"/>
      <c r="H36" s="91" t="s">
        <v>123</v>
      </c>
    </row>
    <row r="37" spans="1:9" ht="23.25" customHeight="1">
      <c r="F37" s="40"/>
      <c r="G37" s="41"/>
      <c r="H37" s="92" t="s">
        <v>124</v>
      </c>
    </row>
    <row r="38" spans="1:9" ht="21" customHeight="1">
      <c r="A38" s="173" t="s">
        <v>106</v>
      </c>
      <c r="B38" s="173"/>
      <c r="C38" s="173"/>
      <c r="D38" s="173"/>
      <c r="E38" s="173"/>
      <c r="F38" s="173"/>
      <c r="G38" s="173"/>
      <c r="H38" s="173"/>
    </row>
    <row r="39" spans="1:9" ht="23.25" customHeight="1">
      <c r="A39" s="174" t="s">
        <v>36</v>
      </c>
      <c r="B39" s="174"/>
      <c r="C39" s="174"/>
      <c r="D39" s="174"/>
      <c r="E39" s="174"/>
      <c r="F39" s="174"/>
      <c r="G39" s="174"/>
      <c r="H39" s="174"/>
      <c r="I39" s="42"/>
    </row>
    <row r="40" spans="1:9" ht="23.25" customHeight="1">
      <c r="A40" s="174" t="s">
        <v>25</v>
      </c>
      <c r="B40" s="174"/>
      <c r="C40" s="174"/>
      <c r="D40" s="174"/>
      <c r="E40" s="174"/>
      <c r="F40" s="174"/>
      <c r="G40" s="174"/>
      <c r="H40" s="174"/>
      <c r="I40" s="42"/>
    </row>
    <row r="41" spans="1:9" ht="23.25" customHeight="1">
      <c r="A41" s="174" t="s">
        <v>170</v>
      </c>
      <c r="B41" s="174"/>
      <c r="C41" s="174"/>
      <c r="D41" s="174"/>
      <c r="E41" s="174"/>
      <c r="F41" s="174"/>
      <c r="G41" s="174"/>
      <c r="H41" s="174"/>
      <c r="I41" s="42"/>
    </row>
    <row r="42" spans="1:9" ht="6" customHeight="1">
      <c r="A42" s="35"/>
      <c r="B42" s="35"/>
      <c r="C42" s="35"/>
      <c r="D42" s="35"/>
      <c r="E42" s="35"/>
      <c r="F42" s="35"/>
      <c r="G42" s="35"/>
      <c r="H42" s="35"/>
    </row>
    <row r="43" spans="1:9" ht="17.25" customHeight="1">
      <c r="F43" s="161" t="s">
        <v>33</v>
      </c>
      <c r="G43" s="161"/>
      <c r="H43" s="161"/>
    </row>
    <row r="44" spans="1:9" ht="21" customHeight="1">
      <c r="F44" s="43">
        <v>2565</v>
      </c>
      <c r="G44" s="33"/>
      <c r="H44" s="43">
        <v>2564</v>
      </c>
    </row>
    <row r="45" spans="1:9" ht="21" customHeight="1">
      <c r="B45" s="32" t="s">
        <v>46</v>
      </c>
      <c r="E45" s="32"/>
    </row>
    <row r="46" spans="1:9" ht="21" customHeight="1">
      <c r="C46" s="32" t="s">
        <v>27</v>
      </c>
      <c r="F46" s="44">
        <v>-10309654.75</v>
      </c>
      <c r="G46" s="44"/>
      <c r="H46" s="44">
        <v>55390000.340000004</v>
      </c>
    </row>
    <row r="47" spans="1:9" ht="21" customHeight="1">
      <c r="C47" s="32" t="s">
        <v>69</v>
      </c>
      <c r="F47" s="44">
        <v>-9121573.5899999999</v>
      </c>
      <c r="G47" s="44"/>
      <c r="H47" s="44">
        <v>-203903.99</v>
      </c>
    </row>
    <row r="48" spans="1:9" ht="21" customHeight="1">
      <c r="C48" s="32" t="s">
        <v>173</v>
      </c>
      <c r="F48" s="44">
        <v>8625020.7300000004</v>
      </c>
      <c r="G48" s="44"/>
      <c r="H48" s="44">
        <v>17361083.809999999</v>
      </c>
    </row>
    <row r="49" spans="1:12" ht="21" customHeight="1">
      <c r="C49" s="32" t="s">
        <v>11</v>
      </c>
      <c r="F49" s="44">
        <v>424777.7</v>
      </c>
      <c r="G49" s="44"/>
      <c r="H49" s="44">
        <v>-1858604.99</v>
      </c>
    </row>
    <row r="50" spans="1:12" ht="21" customHeight="1">
      <c r="B50" s="32" t="s">
        <v>59</v>
      </c>
      <c r="F50" s="158">
        <v>165080359.59</v>
      </c>
      <c r="G50" s="44"/>
      <c r="H50" s="158">
        <v>183040418.66</v>
      </c>
      <c r="J50" s="97">
        <f>F50-SUM(F46:F49,F28:F34)</f>
        <v>0</v>
      </c>
      <c r="K50" s="97">
        <f>H50-SUM(H46:H49,H28:H34)</f>
        <v>0</v>
      </c>
      <c r="L50" s="87"/>
    </row>
    <row r="51" spans="1:12" ht="21" customHeight="1">
      <c r="B51" s="32" t="s">
        <v>49</v>
      </c>
      <c r="F51" s="100">
        <v>-34732587</v>
      </c>
      <c r="G51" s="44"/>
      <c r="H51" s="100">
        <v>-11026703.85</v>
      </c>
    </row>
    <row r="52" spans="1:12" ht="21" customHeight="1">
      <c r="D52" s="32" t="s">
        <v>62</v>
      </c>
      <c r="F52" s="147">
        <v>130347772.58999994</v>
      </c>
      <c r="G52" s="44"/>
      <c r="H52" s="147">
        <v>172013714.81</v>
      </c>
      <c r="J52" s="97">
        <f>F52-SUM(F50:F51)</f>
        <v>0</v>
      </c>
      <c r="K52" s="97">
        <f>H52-SUM(H50:H51)</f>
        <v>0</v>
      </c>
      <c r="L52" s="87"/>
    </row>
    <row r="53" spans="1:12" ht="21" customHeight="1">
      <c r="A53" s="34" t="s">
        <v>31</v>
      </c>
      <c r="F53" s="159"/>
      <c r="G53" s="44"/>
      <c r="H53" s="159"/>
    </row>
    <row r="54" spans="1:12" ht="21" customHeight="1">
      <c r="B54" s="32" t="s">
        <v>140</v>
      </c>
      <c r="F54" s="44">
        <v>-50000000</v>
      </c>
      <c r="G54" s="44"/>
      <c r="H54" s="44">
        <v>-295258940.23000002</v>
      </c>
    </row>
    <row r="55" spans="1:12" ht="21" customHeight="1">
      <c r="B55" s="32" t="s">
        <v>178</v>
      </c>
      <c r="F55" s="44">
        <v>104567916.11</v>
      </c>
      <c r="G55" s="44"/>
      <c r="H55" s="44">
        <v>210822331.88999999</v>
      </c>
    </row>
    <row r="56" spans="1:12" ht="21" customHeight="1">
      <c r="B56" s="32" t="s">
        <v>141</v>
      </c>
      <c r="F56" s="157">
        <v>0</v>
      </c>
      <c r="G56" s="44"/>
      <c r="H56" s="44">
        <v>-30000000</v>
      </c>
    </row>
    <row r="57" spans="1:12" ht="21" customHeight="1">
      <c r="B57" s="32" t="s">
        <v>63</v>
      </c>
      <c r="F57" s="44">
        <v>-1166.8800000000001</v>
      </c>
      <c r="G57" s="44"/>
      <c r="H57" s="44">
        <v>-3491.69</v>
      </c>
    </row>
    <row r="58" spans="1:12" ht="21" customHeight="1">
      <c r="B58" s="32" t="s">
        <v>177</v>
      </c>
      <c r="F58" s="157">
        <v>0</v>
      </c>
      <c r="G58" s="44"/>
      <c r="H58" s="44">
        <v>275749.49</v>
      </c>
    </row>
    <row r="59" spans="1:12" ht="21" customHeight="1">
      <c r="B59" s="32" t="s">
        <v>57</v>
      </c>
      <c r="F59" s="44">
        <v>-33516767.530000001</v>
      </c>
      <c r="G59" s="44"/>
      <c r="H59" s="44">
        <v>-12501777.300000001</v>
      </c>
    </row>
    <row r="60" spans="1:12" ht="21" customHeight="1">
      <c r="B60" s="32" t="s">
        <v>55</v>
      </c>
      <c r="F60" s="44">
        <v>2720181.94</v>
      </c>
      <c r="G60" s="44"/>
      <c r="H60" s="44">
        <v>44621376.640000001</v>
      </c>
    </row>
    <row r="61" spans="1:12" ht="21" customHeight="1">
      <c r="B61" s="32" t="s">
        <v>60</v>
      </c>
      <c r="F61" s="44">
        <v>559327.19999999995</v>
      </c>
      <c r="G61" s="44"/>
      <c r="H61" s="44">
        <v>193286.51</v>
      </c>
    </row>
    <row r="62" spans="1:12" ht="21" customHeight="1">
      <c r="D62" s="32" t="s">
        <v>105</v>
      </c>
      <c r="F62" s="147">
        <v>24329490.839999996</v>
      </c>
      <c r="G62" s="44"/>
      <c r="H62" s="147">
        <v>-81851464.689999998</v>
      </c>
      <c r="J62" s="98">
        <f>F62-SUM(F54:F61)</f>
        <v>0</v>
      </c>
      <c r="K62" s="98">
        <f>H62-SUM(H54:H61)</f>
        <v>0</v>
      </c>
    </row>
    <row r="63" spans="1:12">
      <c r="A63" s="34" t="s">
        <v>26</v>
      </c>
      <c r="F63" s="159"/>
      <c r="G63" s="44"/>
      <c r="H63" s="159"/>
    </row>
    <row r="64" spans="1:12">
      <c r="A64" s="34"/>
      <c r="B64" s="32" t="s">
        <v>111</v>
      </c>
      <c r="F64" s="44">
        <v>164529734.38999999</v>
      </c>
      <c r="G64" s="44"/>
      <c r="H64" s="44">
        <v>119415637.72</v>
      </c>
    </row>
    <row r="65" spans="1:11">
      <c r="A65" s="34"/>
      <c r="B65" s="32" t="s">
        <v>112</v>
      </c>
      <c r="F65" s="44">
        <v>-164529734.38999999</v>
      </c>
      <c r="G65" s="44"/>
      <c r="H65" s="44">
        <v>-119415637.72</v>
      </c>
    </row>
    <row r="66" spans="1:11">
      <c r="A66" s="34"/>
      <c r="B66" s="32" t="s">
        <v>171</v>
      </c>
      <c r="F66" s="44">
        <v>-116599230</v>
      </c>
      <c r="G66" s="44"/>
      <c r="H66" s="44">
        <v>-84784592</v>
      </c>
    </row>
    <row r="67" spans="1:11" hidden="1">
      <c r="A67" s="34"/>
      <c r="B67" s="32" t="s">
        <v>172</v>
      </c>
      <c r="F67" s="100">
        <v>0</v>
      </c>
      <c r="G67" s="159"/>
      <c r="H67" s="100">
        <v>0</v>
      </c>
    </row>
    <row r="68" spans="1:11">
      <c r="A68" s="34"/>
      <c r="D68" s="32" t="s">
        <v>104</v>
      </c>
      <c r="F68" s="147">
        <v>-116599230</v>
      </c>
      <c r="G68" s="44"/>
      <c r="H68" s="147">
        <v>-84784592</v>
      </c>
    </row>
    <row r="69" spans="1:11">
      <c r="A69" s="32" t="s">
        <v>81</v>
      </c>
      <c r="F69" s="44">
        <v>38078033.429999948</v>
      </c>
      <c r="G69" s="44"/>
      <c r="H69" s="44">
        <v>5377658.1200000001</v>
      </c>
      <c r="J69" s="97">
        <f>F52+F62+F68-F69</f>
        <v>0</v>
      </c>
      <c r="K69" s="97">
        <f>H52+H62+H68-H69</f>
        <v>0</v>
      </c>
    </row>
    <row r="70" spans="1:11">
      <c r="A70" s="32" t="s">
        <v>131</v>
      </c>
      <c r="F70" s="100">
        <v>29044549.530000001</v>
      </c>
      <c r="G70" s="44"/>
      <c r="H70" s="100">
        <v>35838823.729999997</v>
      </c>
    </row>
    <row r="71" spans="1:11" ht="24" thickBot="1">
      <c r="A71" s="32" t="s">
        <v>132</v>
      </c>
      <c r="F71" s="160">
        <v>67122582.959999993</v>
      </c>
      <c r="G71" s="44"/>
      <c r="H71" s="160">
        <v>41216481.850000001</v>
      </c>
      <c r="J71" s="97">
        <f>F71-'งบแสดงฐานะการเงิน '!H13</f>
        <v>0</v>
      </c>
    </row>
    <row r="72" spans="1:11" ht="23.25" customHeight="1" thickTop="1">
      <c r="F72" s="39"/>
      <c r="G72" s="38"/>
      <c r="H72" s="39"/>
    </row>
    <row r="73" spans="1:11" ht="23.25" customHeight="1">
      <c r="F73" s="40">
        <f>SUM(F69:F70)-F71</f>
        <v>0</v>
      </c>
      <c r="G73" s="41"/>
      <c r="H73" s="40">
        <f>SUM(H69:H70)-H71</f>
        <v>0</v>
      </c>
    </row>
    <row r="74" spans="1:11" ht="23.25" customHeight="1">
      <c r="F74" s="40"/>
      <c r="G74" s="41"/>
      <c r="H74" s="40"/>
    </row>
    <row r="75" spans="1:11" ht="23.25" customHeight="1">
      <c r="F75" s="40"/>
      <c r="G75" s="41"/>
      <c r="H75" s="40"/>
    </row>
    <row r="76" spans="1:11" ht="23.25" customHeight="1">
      <c r="F76" s="40"/>
      <c r="G76" s="41"/>
      <c r="H76" s="40"/>
    </row>
    <row r="77" spans="1:11" ht="23.25" customHeight="1">
      <c r="F77" s="40"/>
      <c r="G77" s="41"/>
      <c r="H77" s="40"/>
    </row>
    <row r="78" spans="1:11" ht="23.25" customHeight="1">
      <c r="F78" s="40"/>
      <c r="G78" s="41"/>
      <c r="H78" s="40"/>
    </row>
    <row r="79" spans="1:11" ht="23.25" customHeight="1">
      <c r="F79" s="40"/>
      <c r="G79" s="41"/>
      <c r="H79" s="40"/>
    </row>
    <row r="80" spans="1:11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  <row r="88" spans="6:8" ht="23.25" customHeight="1">
      <c r="F88" s="40"/>
      <c r="G88" s="41"/>
      <c r="H88" s="40"/>
    </row>
    <row r="89" spans="6:8" ht="23.25" customHeight="1">
      <c r="F89" s="40"/>
      <c r="G89" s="41"/>
      <c r="H89" s="40"/>
    </row>
    <row r="90" spans="6:8" ht="23.25" customHeight="1">
      <c r="F90" s="40"/>
      <c r="G90" s="41"/>
      <c r="H90" s="40"/>
    </row>
    <row r="91" spans="6:8" ht="23.25" customHeight="1">
      <c r="F91" s="40"/>
      <c r="G91" s="41"/>
      <c r="H91" s="40"/>
    </row>
    <row r="92" spans="6:8" ht="23.25" customHeight="1">
      <c r="F92" s="40"/>
      <c r="G92" s="41"/>
      <c r="H92" s="40"/>
    </row>
    <row r="93" spans="6:8" ht="23.25" customHeight="1">
      <c r="F93" s="40"/>
      <c r="G93" s="41"/>
      <c r="H93" s="40"/>
    </row>
    <row r="94" spans="6:8" ht="23.25" customHeight="1">
      <c r="F94" s="40"/>
      <c r="G94" s="41"/>
      <c r="H94" s="40"/>
    </row>
    <row r="95" spans="6:8" ht="23.25" customHeight="1">
      <c r="F95" s="40"/>
      <c r="G95" s="41"/>
      <c r="H95" s="40"/>
    </row>
  </sheetData>
  <mergeCells count="10">
    <mergeCell ref="A39:H39"/>
    <mergeCell ref="A40:H40"/>
    <mergeCell ref="A41:H41"/>
    <mergeCell ref="F43:H43"/>
    <mergeCell ref="A38:H38"/>
    <mergeCell ref="A3:H3"/>
    <mergeCell ref="A4:H4"/>
    <mergeCell ref="A5:H5"/>
    <mergeCell ref="A6:H6"/>
    <mergeCell ref="F8:H8"/>
  </mergeCells>
  <pageMargins left="1.2598425196850394" right="0.39370078740157483" top="0.51181102362204722" bottom="1.1811023622047245" header="0.51181102362204722" footer="0.78740157480314965"/>
  <pageSetup paperSize="9" fitToWidth="2" fitToHeight="2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2022-08-04T08:49:23Z</cp:lastPrinted>
  <dcterms:created xsi:type="dcterms:W3CDTF">2003-10-16T04:11:37Z</dcterms:created>
  <dcterms:modified xsi:type="dcterms:W3CDTF">2022-08-11T10:01:23Z</dcterms:modified>
</cp:coreProperties>
</file>