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TWZ\2565\Q2\FS\"/>
    </mc:Choice>
  </mc:AlternateContent>
  <xr:revisionPtr revIDLastSave="0" documentId="13_ncr:1_{F64787EB-13B8-43E8-BA27-15922FB7A9AB}" xr6:coauthVersionLast="47" xr6:coauthVersionMax="47" xr10:uidLastSave="{00000000-0000-0000-0000-000000000000}"/>
  <bookViews>
    <workbookView xWindow="-120" yWindow="-120" windowWidth="20730" windowHeight="11160" tabRatio="700" activeTab="5" xr2:uid="{00000000-000D-0000-FFFF-FFFF00000000}"/>
  </bookViews>
  <sheets>
    <sheet name="SP" sheetId="1" r:id="rId1"/>
    <sheet name="CI (3M)" sheetId="11" r:id="rId2"/>
    <sheet name="CI (6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CF!$A$1:$O$76</definedName>
    <definedName name="_xlnm.Print_Area" localSheetId="1">'CI (3M)'!$A$1:$O$42</definedName>
    <definedName name="_xlnm.Print_Area" localSheetId="2">'CI (6M)'!$A$1:$O$42</definedName>
    <definedName name="_xlnm.Print_Area" localSheetId="3">'EC Consol '!$A$1:$AC$20</definedName>
    <definedName name="_xlnm.Print_Area" localSheetId="4">'EC Separate '!$A$1:$U$21</definedName>
    <definedName name="_xlnm.Print_Area" localSheetId="0">SP!$A$1:$O$102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0" l="1"/>
  <c r="I78" i="1"/>
  <c r="K78" i="1"/>
  <c r="M78" i="1"/>
  <c r="O78" i="1"/>
  <c r="I66" i="1"/>
  <c r="K66" i="1"/>
  <c r="M66" i="1"/>
  <c r="O66" i="1"/>
  <c r="O17" i="1"/>
  <c r="M17" i="1"/>
  <c r="K17" i="1"/>
  <c r="I17" i="1"/>
  <c r="U17" i="9" l="1"/>
  <c r="Y17" i="8"/>
  <c r="AC17" i="8" s="1"/>
  <c r="K38" i="11"/>
  <c r="I38" i="11"/>
  <c r="O28" i="11"/>
  <c r="M28" i="11"/>
  <c r="K28" i="11"/>
  <c r="I28" i="11"/>
  <c r="O19" i="11"/>
  <c r="M19" i="11"/>
  <c r="K19" i="11"/>
  <c r="I19" i="11"/>
  <c r="O13" i="11"/>
  <c r="O20" i="11" s="1"/>
  <c r="O22" i="11" s="1"/>
  <c r="O32" i="11" s="1"/>
  <c r="O42" i="11" s="1"/>
  <c r="M13" i="11"/>
  <c r="K13" i="11"/>
  <c r="K20" i="11" s="1"/>
  <c r="K22" i="11" s="1"/>
  <c r="K32" i="11" s="1"/>
  <c r="K42" i="11" s="1"/>
  <c r="I13" i="11"/>
  <c r="M7" i="11"/>
  <c r="I7" i="11"/>
  <c r="O6" i="11"/>
  <c r="O96" i="1"/>
  <c r="K96" i="1"/>
  <c r="M20" i="11" l="1"/>
  <c r="M22" i="11" s="1"/>
  <c r="M32" i="11" s="1"/>
  <c r="M42" i="11" s="1"/>
  <c r="I20" i="11"/>
  <c r="I22" i="11" s="1"/>
  <c r="I32" i="11" s="1"/>
  <c r="I42" i="11" s="1"/>
  <c r="O37" i="11"/>
  <c r="O39" i="11" s="1"/>
  <c r="O34" i="11"/>
  <c r="O29" i="11"/>
  <c r="K37" i="11"/>
  <c r="K39" i="11" s="1"/>
  <c r="K34" i="11"/>
  <c r="K29" i="11"/>
  <c r="I57" i="6"/>
  <c r="I34" i="11" l="1"/>
  <c r="M37" i="11"/>
  <c r="M39" i="11" s="1"/>
  <c r="M34" i="11"/>
  <c r="M29" i="11"/>
  <c r="I37" i="11"/>
  <c r="I39" i="11" s="1"/>
  <c r="I29" i="11"/>
  <c r="O57" i="6"/>
  <c r="K57" i="6"/>
  <c r="U12" i="9"/>
  <c r="W12" i="8"/>
  <c r="Y12" i="8" s="1"/>
  <c r="AC12" i="8" s="1"/>
  <c r="U13" i="8"/>
  <c r="W13" i="8" s="1"/>
  <c r="AA13" i="8"/>
  <c r="M57" i="6" l="1"/>
  <c r="AA18" i="8"/>
  <c r="U18" i="8"/>
  <c r="K38" i="10" l="1"/>
  <c r="I38" i="10"/>
  <c r="O28" i="10"/>
  <c r="M28" i="10"/>
  <c r="K28" i="10"/>
  <c r="I28" i="10"/>
  <c r="O19" i="10"/>
  <c r="M19" i="10"/>
  <c r="K19" i="10"/>
  <c r="I19" i="10"/>
  <c r="O13" i="10"/>
  <c r="M13" i="10"/>
  <c r="K13" i="10"/>
  <c r="K20" i="10" s="1"/>
  <c r="I13" i="10"/>
  <c r="I20" i="10" s="1"/>
  <c r="M7" i="10"/>
  <c r="M7" i="6" s="1"/>
  <c r="I7" i="10"/>
  <c r="I7" i="6" s="1"/>
  <c r="O6" i="10"/>
  <c r="AC6" i="8" s="1"/>
  <c r="U16" i="9"/>
  <c r="U11" i="9"/>
  <c r="M19" i="8"/>
  <c r="M14" i="8"/>
  <c r="I96" i="1" s="1"/>
  <c r="O14" i="9"/>
  <c r="M19" i="9"/>
  <c r="M14" i="9"/>
  <c r="M96" i="1" s="1"/>
  <c r="M20" i="10" l="1"/>
  <c r="M22" i="10" s="1"/>
  <c r="M29" i="10" s="1"/>
  <c r="I22" i="10"/>
  <c r="I32" i="10" s="1"/>
  <c r="I42" i="10" s="1"/>
  <c r="I10" i="6"/>
  <c r="I44" i="6" s="1"/>
  <c r="K22" i="10"/>
  <c r="K32" i="10" s="1"/>
  <c r="K42" i="10" s="1"/>
  <c r="K10" i="6"/>
  <c r="K44" i="6" s="1"/>
  <c r="O20" i="10"/>
  <c r="I26" i="1"/>
  <c r="K26" i="1"/>
  <c r="M26" i="1"/>
  <c r="O26" i="1"/>
  <c r="O95" i="1"/>
  <c r="O94" i="1"/>
  <c r="O91" i="1"/>
  <c r="O90" i="1"/>
  <c r="Q19" i="9"/>
  <c r="O19" i="9"/>
  <c r="K19" i="9"/>
  <c r="I19" i="9"/>
  <c r="G19" i="9"/>
  <c r="K99" i="1"/>
  <c r="K95" i="1"/>
  <c r="K94" i="1"/>
  <c r="K91" i="1"/>
  <c r="K90" i="1"/>
  <c r="W11" i="8"/>
  <c r="Y11" i="8" s="1"/>
  <c r="AC11" i="8" s="1"/>
  <c r="AA19" i="8"/>
  <c r="Q19" i="8"/>
  <c r="O19" i="8"/>
  <c r="K19" i="8"/>
  <c r="I19" i="8"/>
  <c r="G19" i="8"/>
  <c r="W18" i="8"/>
  <c r="W16" i="8"/>
  <c r="Y16" i="8" s="1"/>
  <c r="AC16" i="8" s="1"/>
  <c r="K37" i="10" l="1"/>
  <c r="K39" i="10" s="1"/>
  <c r="K34" i="10"/>
  <c r="M10" i="6"/>
  <c r="M44" i="6" s="1"/>
  <c r="I34" i="10"/>
  <c r="S13" i="8"/>
  <c r="Y13" i="8" s="1"/>
  <c r="AC13" i="8" s="1"/>
  <c r="I37" i="10"/>
  <c r="I39" i="10" s="1"/>
  <c r="I29" i="10"/>
  <c r="K29" i="10"/>
  <c r="O22" i="10"/>
  <c r="O10" i="6"/>
  <c r="O44" i="6" s="1"/>
  <c r="S18" i="8"/>
  <c r="M32" i="10"/>
  <c r="M42" i="10" s="1"/>
  <c r="S13" i="9"/>
  <c r="U19" i="8"/>
  <c r="K97" i="1"/>
  <c r="M34" i="10" l="1"/>
  <c r="M37" i="10"/>
  <c r="M39" i="10" s="1"/>
  <c r="O32" i="10"/>
  <c r="O42" i="10" s="1"/>
  <c r="S18" i="9"/>
  <c r="O29" i="10"/>
  <c r="Q14" i="8"/>
  <c r="O14" i="8"/>
  <c r="I94" i="1" s="1"/>
  <c r="K14" i="8"/>
  <c r="I14" i="8"/>
  <c r="I91" i="1" s="1"/>
  <c r="G14" i="8"/>
  <c r="I88" i="1" s="1"/>
  <c r="Q14" i="9"/>
  <c r="M94" i="1"/>
  <c r="G14" i="9"/>
  <c r="M88" i="1" s="1"/>
  <c r="I14" i="9"/>
  <c r="M91" i="1" s="1"/>
  <c r="K14" i="9"/>
  <c r="O34" i="10" l="1"/>
  <c r="O37" i="10"/>
  <c r="O39" i="10" s="1"/>
  <c r="O66" i="6" l="1"/>
  <c r="M66" i="6"/>
  <c r="K66" i="6"/>
  <c r="I66" i="6"/>
  <c r="O47" i="1" l="1"/>
  <c r="M47" i="1"/>
  <c r="K47" i="1"/>
  <c r="I47" i="1"/>
  <c r="AA14" i="8" l="1"/>
  <c r="I99" i="1" s="1"/>
  <c r="U14" i="8" l="1"/>
  <c r="W14" i="8"/>
  <c r="I97" i="1" s="1"/>
  <c r="M69" i="6" l="1"/>
  <c r="I69" i="6"/>
  <c r="W19" i="8" l="1"/>
  <c r="U6" i="9"/>
  <c r="O6" i="6" s="1"/>
  <c r="O38" i="6" l="1"/>
  <c r="M39" i="6"/>
  <c r="M40" i="6"/>
  <c r="I40" i="6"/>
  <c r="K40" i="6"/>
  <c r="O40" i="6"/>
  <c r="I39" i="6"/>
  <c r="K48" i="1"/>
  <c r="O48" i="1"/>
  <c r="O79" i="1"/>
  <c r="M79" i="1"/>
  <c r="I79" i="1"/>
  <c r="K79" i="1"/>
  <c r="I48" i="1"/>
  <c r="M48" i="1"/>
  <c r="K48" i="6" l="1"/>
  <c r="K68" i="6" s="1"/>
  <c r="I48" i="6"/>
  <c r="I68" i="6" s="1"/>
  <c r="O48" i="6"/>
  <c r="O68" i="6" s="1"/>
  <c r="S14" i="8" l="1"/>
  <c r="I95" i="1" s="1"/>
  <c r="S19" i="8"/>
  <c r="K98" i="1"/>
  <c r="K100" i="1" s="1"/>
  <c r="K101" i="1" s="1"/>
  <c r="O98" i="1"/>
  <c r="O100" i="1" s="1"/>
  <c r="O101" i="1" s="1"/>
  <c r="Y18" i="8"/>
  <c r="Y14" i="8"/>
  <c r="M48" i="6"/>
  <c r="M68" i="6" s="1"/>
  <c r="U13" i="9" l="1"/>
  <c r="AC18" i="8"/>
  <c r="AC19" i="8" s="1"/>
  <c r="Y19" i="8"/>
  <c r="I98" i="1"/>
  <c r="I100" i="1" s="1"/>
  <c r="I101" i="1" s="1"/>
  <c r="AC14" i="8"/>
  <c r="S19" i="9" l="1"/>
  <c r="U18" i="9"/>
  <c r="S14" i="9"/>
  <c r="M95" i="1" s="1"/>
  <c r="U14" i="9"/>
  <c r="M70" i="6"/>
  <c r="I70" i="6"/>
  <c r="K70" i="6"/>
  <c r="O70" i="6"/>
  <c r="U19" i="9" l="1"/>
  <c r="M98" i="1" l="1"/>
  <c r="M100" i="1" s="1"/>
  <c r="M101" i="1" s="1"/>
</calcChain>
</file>

<file path=xl/sharedStrings.xml><?xml version="1.0" encoding="utf-8"?>
<sst xmlns="http://schemas.openxmlformats.org/spreadsheetml/2006/main" count="340" uniqueCount="224">
  <si>
    <t>1.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</si>
  <si>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</si>
  <si>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</si>
  <si>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</si>
  <si>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</si>
  <si>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</si>
  <si>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</si>
  <si>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</si>
  <si>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</si>
  <si>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</si>
  <si>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</si>
  <si>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</si>
  <si>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</si>
  <si>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</si>
  <si>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</si>
  <si>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</si>
  <si>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</si>
  <si>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</si>
  <si>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</si>
  <si>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</si>
  <si>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</si>
  <si>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</si>
  <si>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</si>
  <si>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</si>
  <si>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</si>
  <si>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</si>
  <si>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</si>
  <si>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</si>
  <si>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</si>
  <si>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</si>
  <si>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</si>
  <si>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</si>
  <si>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</si>
  <si>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</si>
  <si>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</si>
  <si>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</si>
  <si>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</si>
  <si>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</si>
  <si>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</si>
  <si>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</si>
  <si>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</si>
  <si>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</si>
  <si>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</si>
  <si>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</si>
  <si>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</si>
  <si>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</si>
  <si>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</si>
  <si>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</si>
  <si>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</si>
  <si>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</si>
  <si>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</si>
  <si>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</si>
  <si>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</si>
  <si>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</si>
  <si>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</si>
  <si>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</si>
  <si>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</si>
  <si>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</si>
  <si>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</si>
  <si>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</si>
  <si>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</si>
  <si>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</si>
  <si>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</si>
  <si>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</si>
  <si>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</si>
  <si>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</si>
  <si>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</si>
  <si>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</si>
  <si>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</si>
  <si>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</si>
  <si>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</si>
  <si>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</si>
  <si>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</si>
  <si>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</si>
  <si>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</si>
  <si>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</si>
  <si>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</si>
  <si>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</si>
  <si>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</si>
  <si>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</si>
  <si>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</si>
  <si>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</si>
  <si>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</si>
  <si>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</si>
  <si>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</si>
  <si>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</si>
  <si>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</si>
  <si>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</si>
  <si>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</si>
  <si>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</si>
  <si>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</si>
  <si>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</si>
  <si>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</si>
  <si>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</si>
  <si>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</si>
  <si>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</si>
  <si>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</si>
  <si>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</si>
  <si>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</si>
  <si>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</si>
  <si>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</si>
  <si>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</si>
  <si>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</si>
  <si>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</si>
  <si>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</si>
  <si>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</si>
  <si>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</si>
  <si>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</si>
  <si>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Treasury</t>
  </si>
  <si>
    <t>on translation of</t>
  </si>
  <si>
    <t xml:space="preserve">  components of </t>
  </si>
  <si>
    <t xml:space="preserve">equity of </t>
  </si>
  <si>
    <t>Treasury stock</t>
  </si>
  <si>
    <t>financial statements</t>
  </si>
  <si>
    <t>the Company</t>
  </si>
  <si>
    <t>Stock</t>
  </si>
  <si>
    <t>-Legal reserve</t>
  </si>
  <si>
    <t>Equity holders of the Company</t>
  </si>
  <si>
    <t xml:space="preserve">Adjustment on Bad debts and allowance for doubtful accounts (reversal)  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</si>
  <si>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</si>
  <si>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</si>
  <si>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</si>
  <si>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</si>
  <si>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</si>
  <si>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</si>
  <si>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</si>
  <si>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</si>
  <si>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</si>
  <si>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Treasury </t>
  </si>
  <si>
    <t xml:space="preserve"> - Other current financial assets </t>
  </si>
  <si>
    <t>Right of use assets</t>
  </si>
  <si>
    <t xml:space="preserve">Ordinary shares issued  </t>
  </si>
  <si>
    <t xml:space="preserve"> - Leasehold areas</t>
  </si>
  <si>
    <t>Revenues from sales and services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</si>
  <si>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</si>
  <si>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</si>
  <si>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</si>
  <si>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</si>
  <si>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</si>
  <si>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</si>
  <si>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Basic earnings (loss) per share</t>
  </si>
  <si>
    <t>- Financial lease - Movable assets</t>
  </si>
  <si>
    <t>Cash paid for establishing in 
a subsidiary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</si>
  <si>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</si>
  <si>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</si>
  <si>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</si>
  <si>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</si>
  <si>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</si>
  <si>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</si>
  <si>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</si>
  <si>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</si>
  <si>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</si>
  <si>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</si>
  <si>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</si>
  <si>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</si>
  <si>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</si>
  <si>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</si>
  <si>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</si>
  <si>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</si>
  <si>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</si>
  <si>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</si>
  <si>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Adjustment on share of profit (loss) in associated</t>
  </si>
  <si>
    <t>2021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</si>
  <si>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</si>
  <si>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</si>
  <si>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</si>
  <si>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</si>
  <si>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</si>
  <si>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</si>
  <si>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</si>
  <si>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Beginning balance as at January 1, 2021</t>
  </si>
  <si>
    <t>Comprehensive income (loss) for the period</t>
  </si>
  <si>
    <t>Other equity</t>
  </si>
  <si>
    <t>interest</t>
  </si>
  <si>
    <t xml:space="preserve"> - Loss from assets classified as held for sale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</si>
  <si>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</si>
  <si>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</si>
  <si>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</si>
  <si>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</si>
  <si>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</si>
  <si>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>Cash received from bonds</t>
  </si>
  <si>
    <t>- loans to related parties</t>
  </si>
  <si>
    <t>-Bonds</t>
  </si>
  <si>
    <t>-Loans from financial institutions</t>
  </si>
  <si>
    <t>14,893,427,941 ordinary</t>
  </si>
  <si>
    <t>Profit (loss) attributable to</t>
  </si>
  <si>
    <t xml:space="preserve">Supplemental disclosures of cash flows information </t>
  </si>
  <si>
    <t xml:space="preserve"> - Loss from obsolete inventories (reversal)</t>
  </si>
  <si>
    <t>Deferred tax assets</t>
  </si>
  <si>
    <t>December 31, 2021</t>
  </si>
  <si>
    <t>Current contract assets</t>
  </si>
  <si>
    <t>Non-current contract asset</t>
  </si>
  <si>
    <t>Current contract liabilities</t>
  </si>
  <si>
    <t xml:space="preserve">Convertible bonds </t>
  </si>
  <si>
    <t>Non-current contract liabilities</t>
  </si>
  <si>
    <t>29,772,379,903 ordinary</t>
  </si>
  <si>
    <t>Other equity interest</t>
  </si>
  <si>
    <t>2022</t>
  </si>
  <si>
    <t>Beginning balance as at January 1, 2022</t>
  </si>
  <si>
    <t>Other cash received from investing activities - financial assets</t>
  </si>
  <si>
    <t>19,857,903,922 ordinary</t>
  </si>
  <si>
    <t xml:space="preserve"> - Loss Allowance</t>
  </si>
  <si>
    <t>Cash and cash equivalents at the beginning of the period</t>
  </si>
  <si>
    <t xml:space="preserve">Cash and cash equivalents at the ending of the period </t>
  </si>
  <si>
    <t>Short - trem loan</t>
  </si>
  <si>
    <t>Long - term loans to related parties</t>
  </si>
  <si>
    <t>Total comprehensive income (loss) attributable to</t>
  </si>
  <si>
    <t>AS AT JUNE 30, 2022</t>
  </si>
  <si>
    <t>June 30, 2022</t>
  </si>
  <si>
    <t>FOR THE THREE-MONTH PERIOD ENDED JUNE 30, 2022</t>
  </si>
  <si>
    <t>FOR THE SIX-MONTH PERIOD ENDED JUNE 30, 2022</t>
  </si>
  <si>
    <t>Ending balance as at June 30, 2022</t>
  </si>
  <si>
    <t>Ending balance as at June 30, 2021</t>
  </si>
  <si>
    <t>Loans to unrelated parties or related parties</t>
  </si>
  <si>
    <t>Loans to unrelated parties or unrelated parties</t>
  </si>
  <si>
    <t>2.1,3</t>
  </si>
  <si>
    <t>Adjustment with loss (gain) on disposal of non-current assets</t>
  </si>
  <si>
    <t>Cash received from the sale of land building and equipment</t>
  </si>
  <si>
    <t>2.</t>
  </si>
  <si>
    <t xml:space="preserve">During the period 2022, the subsidiary received a waiver of rent in the amount of Baht 0.27 million and adjusted the depreciation </t>
  </si>
  <si>
    <t>expense in the period amounting to Baht 0.25 million and reducing deferred interest in the amount of Baht  0.02 million.</t>
  </si>
  <si>
    <t xml:space="preserve"> - Amortization of right of use assets</t>
  </si>
  <si>
    <t xml:space="preserve"> - Provision cost of goods return</t>
  </si>
  <si>
    <t>Net 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</si>
</sst>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-* #,##0_-;\(#,##0\);_-* &quot;-&quot;??_-;_-@_-"/>
    <numFmt numFmtId="187" formatCode="\$#,##0.00;\(\$#,##0.00\)"/>
    <numFmt numFmtId="188" formatCode="\$#,##0;\(\$#,##0\)"/>
    <numFmt numFmtId="189" formatCode="_-* #,##0.00_-;\-* #,##0.00_-;_-* \-??_-;_-@_-"/>
  </numFmts>
  <fonts count="9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7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188" fontId="87" fillId="0" borderId="0"/>
    <xf numFmtId="187" fontId="87" fillId="0" borderId="0"/>
    <xf numFmtId="44" fontId="6" fillId="0" borderId="0" applyFont="0" applyFill="0" applyBorder="0" applyAlignment="0" applyProtection="0"/>
    <xf numFmtId="183" fontId="87" fillId="0" borderId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2" fillId="0" borderId="0"/>
    <xf numFmtId="174" fontId="12" fillId="0" borderId="0"/>
    <xf numFmtId="178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3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8" fillId="0" borderId="0" xfId="3" applyFont="1" applyFill="1" applyAlignment="1">
      <alignment vertical="center"/>
    </xf>
    <xf numFmtId="0" fontId="78" fillId="0" borderId="0" xfId="13" applyFont="1" applyFill="1" applyAlignment="1">
      <alignment vertical="center" shrinkToFit="1"/>
    </xf>
    <xf numFmtId="0" fontId="78" fillId="0" borderId="0" xfId="0" applyFont="1" applyFill="1" applyAlignment="1">
      <alignment vertical="center" shrinkToFit="1"/>
    </xf>
    <xf numFmtId="0" fontId="78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vertical="center"/>
    </xf>
    <xf numFmtId="0" fontId="82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8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1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2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79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169" fontId="80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8" fillId="0" borderId="0" xfId="12" applyFont="1" applyFill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78" fillId="0" borderId="0" xfId="0" applyFont="1"/>
    <xf numFmtId="0" fontId="5" fillId="0" borderId="0" xfId="0" applyFont="1"/>
    <xf numFmtId="0" fontId="8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0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0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0" fillId="0" borderId="0" xfId="0" applyFont="1" applyAlignment="1">
      <alignment horizontal="center"/>
    </xf>
    <xf numFmtId="171" fontId="5" fillId="0" borderId="0" xfId="0" applyNumberFormat="1" applyFont="1"/>
    <xf numFmtId="0" fontId="80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3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0" fontId="5" fillId="0" borderId="0" xfId="0" applyFont="1" applyFill="1"/>
    <xf numFmtId="0" fontId="3" fillId="0" borderId="0" xfId="0" applyFont="1" applyAlignment="1">
      <alignment vertical="center"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78" fillId="0" borderId="0" xfId="0" applyFont="1" applyFill="1"/>
    <xf numFmtId="0" fontId="3" fillId="0" borderId="0" xfId="0" applyFont="1" applyFill="1"/>
    <xf numFmtId="0" fontId="82" fillId="0" borderId="0" xfId="0" applyFont="1" applyFill="1"/>
    <xf numFmtId="171" fontId="84" fillId="0" borderId="3" xfId="2" applyNumberFormat="1" applyFont="1" applyFill="1" applyBorder="1" applyAlignment="1">
      <alignment vertical="center" shrinkToFit="1"/>
    </xf>
    <xf numFmtId="171" fontId="84" fillId="0" borderId="4" xfId="9" applyNumberFormat="1" applyFont="1" applyFill="1" applyBorder="1" applyAlignment="1">
      <alignment vertical="center" shrinkToFit="1"/>
    </xf>
    <xf numFmtId="171" fontId="83" fillId="0" borderId="0" xfId="9" applyNumberFormat="1" applyFont="1" applyFill="1" applyAlignment="1">
      <alignment vertical="center" shrinkToFit="1"/>
    </xf>
    <xf numFmtId="171" fontId="78" fillId="0" borderId="0" xfId="4117" applyNumberFormat="1" applyFont="1" applyFill="1" applyAlignment="1">
      <alignment vertical="center" shrinkToFit="1"/>
    </xf>
    <xf numFmtId="185" fontId="78" fillId="0" borderId="0" xfId="4117" quotePrefix="1" applyNumberFormat="1" applyFont="1" applyFill="1" applyAlignment="1">
      <alignment horizontal="right" shrinkToFit="1"/>
    </xf>
    <xf numFmtId="182" fontId="78" fillId="0" borderId="0" xfId="4117" applyNumberFormat="1" applyFont="1" applyFill="1" applyAlignment="1">
      <alignment vertical="center" shrinkToFit="1"/>
    </xf>
    <xf numFmtId="182" fontId="78" fillId="0" borderId="0" xfId="2" applyNumberFormat="1" applyFont="1" applyFill="1" applyAlignment="1">
      <alignment vertical="center" shrinkToFit="1"/>
    </xf>
    <xf numFmtId="0" fontId="77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7" fillId="0" borderId="0" xfId="0" applyFont="1" applyFill="1" applyAlignment="1">
      <alignment horizontal="right" vertical="center"/>
    </xf>
    <xf numFmtId="171" fontId="77" fillId="0" borderId="0" xfId="0" applyNumberFormat="1" applyFont="1" applyFill="1" applyAlignment="1">
      <alignment vertical="center"/>
    </xf>
    <xf numFmtId="183" fontId="77" fillId="0" borderId="0" xfId="0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43" fontId="5" fillId="0" borderId="0" xfId="0" applyNumberFormat="1" applyFont="1"/>
    <xf numFmtId="184" fontId="5" fillId="0" borderId="0" xfId="9" applyNumberFormat="1" applyFont="1" applyFill="1"/>
    <xf numFmtId="43" fontId="5" fillId="0" borderId="0" xfId="9" applyFont="1" applyFill="1" applyBorder="1"/>
    <xf numFmtId="184" fontId="0" fillId="0" borderId="0" xfId="0" applyNumberFormat="1"/>
    <xf numFmtId="184" fontId="5" fillId="0" borderId="0" xfId="4116" applyNumberFormat="1" applyFont="1" applyFill="1"/>
    <xf numFmtId="186" fontId="5" fillId="0" borderId="0" xfId="4116" applyNumberFormat="1" applyFont="1" applyFill="1"/>
    <xf numFmtId="0" fontId="82" fillId="0" borderId="0" xfId="0" applyFont="1" applyFill="1" applyAlignment="1">
      <alignment horizontal="center"/>
    </xf>
    <xf numFmtId="0" fontId="80" fillId="0" borderId="0" xfId="0" applyFont="1" applyFill="1"/>
    <xf numFmtId="41" fontId="80" fillId="0" borderId="1" xfId="4" applyNumberFormat="1" applyFont="1" applyFill="1" applyBorder="1" applyAlignment="1">
      <alignment horizontal="center" vertical="center"/>
    </xf>
    <xf numFmtId="0" fontId="8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2" fillId="0" borderId="0" xfId="0" applyFont="1" applyBorder="1"/>
    <xf numFmtId="0" fontId="82" fillId="0" borderId="0" xfId="0" applyFont="1" applyAlignment="1">
      <alignment horizontal="center"/>
    </xf>
    <xf numFmtId="171" fontId="5" fillId="0" borderId="1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49" fontId="78" fillId="0" borderId="0" xfId="1" applyNumberFormat="1" applyFont="1" applyFill="1" applyAlignment="1">
      <alignment vertical="center"/>
    </xf>
    <xf numFmtId="184" fontId="3" fillId="0" borderId="1" xfId="4116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center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5" fillId="0" borderId="0" xfId="0" quotePrefix="1" applyNumberFormat="1" applyFont="1" applyAlignment="1">
      <alignment horizontal="center" vertical="center" shrinkToFit="1"/>
    </xf>
    <xf numFmtId="0" fontId="85" fillId="0" borderId="0" xfId="0" applyFont="1" applyAlignment="1">
      <alignment horizontal="center" vertical="center" shrinkToFit="1"/>
    </xf>
    <xf numFmtId="171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184" fontId="85" fillId="0" borderId="1" xfId="7" quotePrefix="1" applyNumberFormat="1" applyFont="1" applyFill="1" applyBorder="1" applyAlignment="1">
      <alignment horizontal="center" vertical="center" shrinkToFit="1"/>
    </xf>
    <xf numFmtId="171" fontId="86" fillId="0" borderId="0" xfId="0" quotePrefix="1" applyNumberFormat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3" applyFont="1" applyAlignment="1">
      <alignment vertical="center" shrinkToFit="1"/>
    </xf>
    <xf numFmtId="0" fontId="5" fillId="0" borderId="0" xfId="0" applyFont="1" applyAlignment="1">
      <alignment vertical="center" shrinkToFit="1"/>
    </xf>
    <xf numFmtId="3" fontId="5" fillId="0" borderId="0" xfId="1" applyNumberFormat="1" applyFont="1" applyAlignment="1">
      <alignment vertic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4117" applyNumberFormat="1" applyFont="1" applyFill="1" applyBorder="1" applyAlignment="1">
      <alignment vertical="center" shrinkToFit="1"/>
    </xf>
    <xf numFmtId="171" fontId="3" fillId="0" borderId="4" xfId="4117" applyNumberFormat="1" applyFont="1" applyFill="1" applyBorder="1" applyAlignment="1">
      <alignment vertical="center" shrinkToFit="1"/>
    </xf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10" applyFont="1" applyFill="1" applyAlignment="1">
      <alignment horizontal="center" vertical="center"/>
    </xf>
    <xf numFmtId="0" fontId="82" fillId="0" borderId="0" xfId="1" applyFont="1" applyFill="1" applyAlignment="1">
      <alignment horizontal="center" vertical="center"/>
    </xf>
    <xf numFmtId="0" fontId="80" fillId="0" borderId="0" xfId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0" fontId="82" fillId="0" borderId="0" xfId="1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9" fontId="82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2" fillId="0" borderId="0" xfId="1" applyFont="1" applyAlignment="1">
      <alignment vertical="center"/>
    </xf>
    <xf numFmtId="0" fontId="5" fillId="0" borderId="0" xfId="1" applyFont="1" applyAlignment="1">
      <alignment vertical="center" shrinkToFit="1"/>
    </xf>
    <xf numFmtId="49" fontId="78" fillId="0" borderId="0" xfId="2" quotePrefix="1" applyNumberFormat="1" applyFont="1" applyFill="1" applyAlignment="1">
      <alignment horizontal="center" vertical="center"/>
    </xf>
    <xf numFmtId="0" fontId="5" fillId="0" borderId="0" xfId="12" applyFont="1" applyAlignment="1">
      <alignment vertical="center"/>
    </xf>
    <xf numFmtId="0" fontId="5" fillId="0" borderId="0" xfId="3" applyFont="1" applyAlignment="1">
      <alignment vertical="center" shrinkToFit="1"/>
    </xf>
    <xf numFmtId="0" fontId="5" fillId="0" borderId="0" xfId="3" applyFont="1" applyAlignment="1">
      <alignment vertical="center"/>
    </xf>
    <xf numFmtId="0" fontId="77" fillId="0" borderId="0" xfId="1" applyFont="1" applyAlignment="1">
      <alignment vertical="center"/>
    </xf>
    <xf numFmtId="184" fontId="77" fillId="0" borderId="0" xfId="2" applyNumberFormat="1" applyFont="1" applyFill="1" applyAlignment="1">
      <alignment vertical="center"/>
    </xf>
    <xf numFmtId="171" fontId="77" fillId="0" borderId="0" xfId="5" applyNumberFormat="1" applyFont="1" applyFill="1" applyAlignment="1">
      <alignment vertical="center"/>
    </xf>
    <xf numFmtId="0" fontId="77" fillId="0" borderId="0" xfId="1" applyFont="1" applyAlignment="1">
      <alignment horizontal="right" vertical="center"/>
    </xf>
    <xf numFmtId="184" fontId="77" fillId="0" borderId="0" xfId="4" applyNumberFormat="1" applyFont="1" applyFill="1" applyAlignment="1">
      <alignment vertical="center"/>
    </xf>
    <xf numFmtId="3" fontId="77" fillId="0" borderId="0" xfId="1" applyNumberFormat="1" applyFont="1" applyAlignment="1">
      <alignment vertical="center"/>
    </xf>
    <xf numFmtId="171" fontId="77" fillId="0" borderId="0" xfId="4" applyNumberFormat="1" applyFont="1" applyFill="1" applyAlignment="1">
      <alignment vertical="center"/>
    </xf>
    <xf numFmtId="184" fontId="77" fillId="0" borderId="0" xfId="2" applyNumberFormat="1" applyFont="1" applyFill="1" applyAlignment="1">
      <alignment horizontal="right" vertical="center"/>
    </xf>
    <xf numFmtId="0" fontId="82" fillId="0" borderId="0" xfId="0" quotePrefix="1" applyFont="1" applyAlignment="1">
      <alignment horizontal="center" vertical="center"/>
    </xf>
    <xf numFmtId="184" fontId="77" fillId="0" borderId="0" xfId="4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71" fontId="5" fillId="0" borderId="0" xfId="0" applyNumberFormat="1" applyFont="1" applyFill="1"/>
    <xf numFmtId="0" fontId="0" fillId="0" borderId="0" xfId="0" applyAlignment="1">
      <alignment horizont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71" fontId="3" fillId="0" borderId="0" xfId="0" quotePrefix="1" applyNumberFormat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82" fillId="0" borderId="0" xfId="1" applyFont="1" applyFill="1" applyAlignment="1">
      <alignment horizontal="center" vertical="center"/>
    </xf>
    <xf numFmtId="43" fontId="5" fillId="0" borderId="0" xfId="412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5" xfId="4510" applyNumberFormat="1" applyFont="1" applyFill="1" applyBorder="1" applyAlignment="1">
      <alignment vertical="center" shrinkToFit="1"/>
    </xf>
    <xf numFmtId="0" fontId="3" fillId="0" borderId="0" xfId="3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0" fillId="0" borderId="0" xfId="0"/>
    <xf numFmtId="4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43" fontId="5" fillId="0" borderId="0" xfId="4149" applyFont="1" applyFill="1" applyAlignment="1">
      <alignment vertical="center"/>
    </xf>
    <xf numFmtId="0" fontId="5" fillId="0" borderId="0" xfId="4149" applyNumberFormat="1" applyFont="1" applyFill="1" applyAlignment="1">
      <alignment vertical="center"/>
    </xf>
    <xf numFmtId="49" fontId="5" fillId="0" borderId="0" xfId="4149" applyNumberFormat="1" applyFont="1" applyFill="1" applyAlignment="1">
      <alignment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0" fontId="5" fillId="0" borderId="0" xfId="3" applyFont="1" applyFill="1" applyAlignment="1">
      <alignment vertical="center"/>
    </xf>
    <xf numFmtId="0" fontId="82" fillId="0" borderId="0" xfId="0" applyFont="1" applyFill="1" applyAlignment="1">
      <alignment horizontal="center"/>
    </xf>
    <xf numFmtId="184" fontId="5" fillId="0" borderId="0" xfId="4704" applyNumberFormat="1" applyFont="1" applyFill="1"/>
    <xf numFmtId="184" fontId="5" fillId="0" borderId="0" xfId="4704" applyNumberFormat="1" applyFont="1"/>
    <xf numFmtId="184" fontId="5" fillId="0" borderId="0" xfId="4529" applyNumberFormat="1" applyFont="1"/>
    <xf numFmtId="0" fontId="3" fillId="0" borderId="0" xfId="0" applyFont="1"/>
    <xf numFmtId="0" fontId="5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/>
    <xf numFmtId="184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171" fontId="5" fillId="0" borderId="0" xfId="4116" applyNumberFormat="1" applyFont="1" applyFill="1" applyAlignment="1">
      <alignment vertical="center" shrinkToFit="1"/>
    </xf>
    <xf numFmtId="171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184" fontId="5" fillId="0" borderId="0" xfId="4704" applyNumberFormat="1" applyFont="1" applyFill="1" applyAlignment="1">
      <alignment vertical="center"/>
    </xf>
    <xf numFmtId="169" fontId="5" fillId="0" borderId="0" xfId="4117" applyNumberFormat="1" applyFont="1" applyFill="1" applyAlignment="1">
      <alignment vertical="center" shrinkToFit="1"/>
    </xf>
    <xf numFmtId="169" fontId="3" fillId="0" borderId="0" xfId="4117" applyNumberFormat="1" applyFont="1" applyFill="1" applyAlignment="1">
      <alignment vertical="center" shrinkToFit="1"/>
    </xf>
    <xf numFmtId="171" fontId="78" fillId="0" borderId="0" xfId="2" applyNumberFormat="1" applyFont="1" applyFill="1" applyBorder="1" applyAlignment="1">
      <alignment vertical="center" shrinkToFit="1"/>
    </xf>
    <xf numFmtId="171" fontId="78" fillId="0" borderId="0" xfId="2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/>
    </xf>
    <xf numFmtId="184" fontId="5" fillId="0" borderId="0" xfId="5" applyNumberFormat="1" applyFont="1" applyFill="1" applyBorder="1" applyAlignment="1">
      <alignment vertical="center"/>
    </xf>
    <xf numFmtId="171" fontId="5" fillId="0" borderId="0" xfId="4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horizontal="center" vertical="center"/>
    </xf>
    <xf numFmtId="184" fontId="5" fillId="0" borderId="0" xfId="2" applyNumberFormat="1" applyFont="1" applyFill="1" applyBorder="1" applyAlignment="1">
      <alignment vertical="center"/>
    </xf>
    <xf numFmtId="184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169" fontId="5" fillId="0" borderId="0" xfId="1" applyNumberFormat="1" applyFont="1" applyAlignment="1">
      <alignment vertical="center" shrinkToFit="1"/>
    </xf>
    <xf numFmtId="184" fontId="78" fillId="0" borderId="0" xfId="4116" applyNumberFormat="1" applyFont="1" applyFill="1" applyAlignment="1">
      <alignment vertical="center" shrinkToFit="1"/>
    </xf>
    <xf numFmtId="171" fontId="5" fillId="0" borderId="0" xfId="4704" applyNumberFormat="1" applyFont="1" applyFill="1" applyAlignment="1">
      <alignment vertical="center" shrinkToFit="1"/>
    </xf>
    <xf numFmtId="171" fontId="83" fillId="0" borderId="0" xfId="4117" applyNumberFormat="1" applyFont="1" applyFill="1" applyAlignment="1">
      <alignment vertical="center" shrinkToFit="1"/>
    </xf>
    <xf numFmtId="184" fontId="5" fillId="0" borderId="0" xfId="4117" applyNumberFormat="1" applyFont="1" applyFill="1"/>
    <xf numFmtId="43" fontId="5" fillId="0" borderId="0" xfId="4117" applyFont="1" applyFill="1" applyBorder="1"/>
    <xf numFmtId="0" fontId="78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171" fontId="77" fillId="0" borderId="0" xfId="5" applyNumberFormat="1" applyFont="1" applyFill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84" fontId="5" fillId="0" borderId="0" xfId="4116" applyNumberFormat="1" applyFont="1" applyFill="1" applyAlignment="1">
      <alignment horizontal="center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0" fontId="0" fillId="0" borderId="0" xfId="0" applyFill="1"/>
    <xf numFmtId="184" fontId="3" fillId="0" borderId="5" xfId="4116" applyNumberFormat="1" applyFont="1" applyFill="1" applyBorder="1" applyAlignment="1">
      <alignment vertical="center" shrinkToFit="1"/>
    </xf>
    <xf numFmtId="0" fontId="82" fillId="0" borderId="0" xfId="1" quotePrefix="1" applyFont="1" applyFill="1" applyAlignment="1">
      <alignment horizontal="center" vertical="center"/>
    </xf>
    <xf numFmtId="171" fontId="5" fillId="0" borderId="0" xfId="4116" applyNumberFormat="1" applyFont="1" applyFill="1"/>
    <xf numFmtId="171" fontId="5" fillId="0" borderId="1" xfId="4" applyNumberFormat="1" applyFont="1" applyFill="1" applyBorder="1" applyAlignment="1">
      <alignment vertical="center"/>
    </xf>
    <xf numFmtId="3" fontId="5" fillId="0" borderId="0" xfId="0" applyNumberFormat="1" applyFont="1"/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183" fontId="3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</cellXfs>
  <cellStyles count="49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1" xfId="2255" xr:uid="{00000000-0005-0000-0000-0000AD080000}"/>
    <cellStyle name="Comma 10 11 2" xfId="4134" xr:uid="{D594C6AA-5EC8-4A03-A11D-7F50EA9324A7}"/>
    <cellStyle name="Comma 10 12" xfId="2256" xr:uid="{00000000-0005-0000-0000-0000AE080000}"/>
    <cellStyle name="Comma 10 12 2" xfId="4135" xr:uid="{0481EE53-D046-467C-96A2-76FC338C17A1}"/>
    <cellStyle name="Comma 10 13" xfId="2257" xr:uid="{00000000-0005-0000-0000-0000AF080000}"/>
    <cellStyle name="Comma 10 13 2" xfId="4136" xr:uid="{92AD5E5C-CAB9-4C11-A83D-FB8D9D8120EE}"/>
    <cellStyle name="Comma 10 14" xfId="2258" xr:uid="{00000000-0005-0000-0000-0000B0080000}"/>
    <cellStyle name="Comma 10 14 2" xfId="4137" xr:uid="{817AB508-DD94-411B-9BC1-E5737065BFEA}"/>
    <cellStyle name="Comma 10 15" xfId="2259" xr:uid="{00000000-0005-0000-0000-0000B1080000}"/>
    <cellStyle name="Comma 10 15 2" xfId="4138" xr:uid="{1D687880-BAF5-4F92-A564-1F6CC98F2618}"/>
    <cellStyle name="Comma 10 16" xfId="4132" xr:uid="{481D4870-64F1-462A-ACB7-E38AEF2F0D2A}"/>
    <cellStyle name="Comma 10 17" xfId="4498" xr:uid="{F6D0A928-A75E-4C4B-B66F-369B03499A13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2" xfId="4139" xr:uid="{FA0DD9F6-0E78-4262-89EB-919A6861FC51}"/>
    <cellStyle name="Comma 10 2 2 2" xfId="4746" xr:uid="{45DB0627-3F0E-42DB-B926-F73A7BEEC268}"/>
    <cellStyle name="Comma 10 2 3" xfId="4535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3" xfId="4537" xr:uid="{4628BE95-FD11-48D5-8967-86946F6E360C}"/>
    <cellStyle name="Comma 10 3 3" xfId="4140" xr:uid="{454C605C-BF45-4E96-B033-FE4D2E7E8DED}"/>
    <cellStyle name="Comma 10 3 3 2" xfId="4747" xr:uid="{E13BD2E7-19E5-4B50-A0E8-8E69BF1E59DD}"/>
    <cellStyle name="Comma 10 3 4" xfId="4464" xr:uid="{D979B664-B1A3-4513-A4E3-F6D044921EEC}"/>
    <cellStyle name="Comma 10 3 5" xfId="4536" xr:uid="{9ADCEF1D-9F83-4D6C-A173-6DB3963BB60A}"/>
    <cellStyle name="Comma 10 4" xfId="2263" xr:uid="{00000000-0005-0000-0000-0000B5080000}"/>
    <cellStyle name="Comma 10 4 2" xfId="4142" xr:uid="{A9AF0FC1-8D26-4CE5-B569-10E0ADDE65B8}"/>
    <cellStyle name="Comma 10 5" xfId="2264" xr:uid="{00000000-0005-0000-0000-0000B6080000}"/>
    <cellStyle name="Comma 10 5 2" xfId="4143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3" xfId="4538" xr:uid="{F4AF73B1-D7B9-448C-83FF-E50BF04AD192}"/>
    <cellStyle name="Comma 10 6 3" xfId="4130" xr:uid="{5945A61D-A965-48D0-AC4D-079557FAAF55}"/>
    <cellStyle name="Comma 10 6 3 2" xfId="4745" xr:uid="{1F12BE44-EF96-4F75-BAEE-46FBA96D0B84}"/>
    <cellStyle name="Comma 10 6 4" xfId="4463" xr:uid="{FE5073AE-7F4C-4290-8CCF-707701037D84}"/>
    <cellStyle name="Comma 10 7" xfId="2266" xr:uid="{00000000-0005-0000-0000-0000B9080000}"/>
    <cellStyle name="Comma 10 7 2" xfId="4145" xr:uid="{725DA85D-2144-49FB-856D-9C55564868AA}"/>
    <cellStyle name="Comma 10 8" xfId="2267" xr:uid="{00000000-0005-0000-0000-0000BA080000}"/>
    <cellStyle name="Comma 10 8 2" xfId="4146" xr:uid="{ED45E94E-F746-4E3F-A9E1-E563855D4CEB}"/>
    <cellStyle name="Comma 10 9" xfId="2268" xr:uid="{00000000-0005-0000-0000-0000BB080000}"/>
    <cellStyle name="Comma 10 9 2" xfId="4147" xr:uid="{BE0058C2-082A-4CFF-9734-5AC982C8F831}"/>
    <cellStyle name="Comma 10_TOP-DI_Q'1_54" xfId="2269" xr:uid="{00000000-0005-0000-0000-0000BC080000}"/>
    <cellStyle name="Comma 100" xfId="4523" xr:uid="{3C891A06-AF98-4096-8FA3-2075383E3D67}"/>
    <cellStyle name="Comma 101" xfId="4462" xr:uid="{CA8BC285-2CF0-407D-A69B-6C50C2CD7635}"/>
    <cellStyle name="Comma 101 2" xfId="4910" xr:uid="{D6DACA8E-970D-454C-81B1-E77C7B0A619A}"/>
    <cellStyle name="Comma 102" xfId="4461" xr:uid="{201F3FBA-1A5C-4F9D-B6DF-B09A70783EDA}"/>
    <cellStyle name="Comma 102 2" xfId="4909" xr:uid="{C2D7B059-9D62-46B0-9DB7-EC0144D1DA8A}"/>
    <cellStyle name="Comma 103" xfId="4460" xr:uid="{C0B64A24-19E6-4FE5-8130-0F4481FFFC48}"/>
    <cellStyle name="Comma 103 2" xfId="4908" xr:uid="{72AD54AA-1455-47FB-8E71-5B6AC1095F4A}"/>
    <cellStyle name="Comma 104" xfId="4510" xr:uid="{D5994C9F-282F-4B6B-952C-197E70048444}"/>
    <cellStyle name="Comma 105" xfId="4733" xr:uid="{B111ABC6-CC6A-48B1-BF28-E9B2463243B7}"/>
    <cellStyle name="Comma 106" xfId="4520" xr:uid="{7EC8E862-E90A-4B3F-ABE0-85BB74E80C77}"/>
    <cellStyle name="Comma 107" xfId="4732" xr:uid="{25128955-9A4C-47D4-B8E3-31EBFB9F23C0}"/>
    <cellStyle name="Comma 108" xfId="4514" xr:uid="{ED9D0607-2D00-4026-A7F7-4DC97AEC6E89}"/>
    <cellStyle name="Comma 109" xfId="4731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3" xfId="4743" xr:uid="{B121FAA6-1EBE-41B6-A54F-0331991A53DD}"/>
    <cellStyle name="Comma 11 3 3" xfId="4495" xr:uid="{967B7969-1B02-4973-8D6B-8F3C5EAA6327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3" xfId="4457" xr:uid="{588402C1-E3E6-407C-BFA5-6E730F70E2E0}"/>
    <cellStyle name="Comma 11 4 4" xfId="4540" xr:uid="{0A03C873-A0C3-4E1F-95D9-8F058C01BB34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3" xfId="4541" xr:uid="{FAD763C6-437E-4BBD-BB08-C958FEB68B92}"/>
    <cellStyle name="Comma 11 6" xfId="4119" xr:uid="{D55120AD-3691-4EDE-8BD8-4A6E965BDB63}"/>
    <cellStyle name="Comma 11 6 2" xfId="4739" xr:uid="{5193766B-4A69-4D0A-B2AC-8E0AA7D23C91}"/>
    <cellStyle name="Comma 110" xfId="4512" xr:uid="{5B66EE94-0305-44F8-A11D-F2A4FAF06F1F}"/>
    <cellStyle name="Comma 111" xfId="4736" xr:uid="{5A8E1C1C-6FA6-45FA-A61E-70BB55D35866}"/>
    <cellStyle name="Comma 112" xfId="4511" xr:uid="{97AA3A5D-892C-4B66-9F61-E0CB23563C7D}"/>
    <cellStyle name="Comma 113" xfId="4735" xr:uid="{8A6B09D9-3A0C-437E-8518-05BC7F1CC754}"/>
    <cellStyle name="Comma 114" xfId="4499" xr:uid="{1CED715D-D73D-4E73-8D5E-5E9564602E9C}"/>
    <cellStyle name="Comma 115" xfId="4726" xr:uid="{50EBA21C-0319-475B-9916-CA3CA9A42FA1}"/>
    <cellStyle name="Comma 116" xfId="4502" xr:uid="{B3BC7859-A909-4009-A56A-07C7FD79C640}"/>
    <cellStyle name="Comma 117" xfId="4730" xr:uid="{E55D5B08-A280-4749-8CA6-87133D310FAF}"/>
    <cellStyle name="Comma 118" xfId="4898" xr:uid="{0D390E2C-4D7E-4140-8664-90327669D743}"/>
    <cellStyle name="Comma 119" xfId="4734" xr:uid="{900A687B-72C1-4988-803B-30711702FED3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3" xfId="4456" xr:uid="{80C83594-3D9E-4D81-8E35-A46155D81D98}"/>
    <cellStyle name="Comma 12 4" xfId="4542" xr:uid="{AE134F08-0AFF-4E5B-B35D-89C4EBD68D9F}"/>
    <cellStyle name="Comma 120" xfId="4704" xr:uid="{1E42E5CE-F8BB-4B75-B126-26B7F27F2184}"/>
    <cellStyle name="Comma 121" xfId="4529" xr:uid="{20A79DE5-0143-4ADB-80F5-974C3461A32B}"/>
    <cellStyle name="Comma 122" xfId="4899" xr:uid="{1B077989-DCEB-443E-B336-4B1482C75857}"/>
    <cellStyle name="Comma 123" xfId="4515" xr:uid="{41BDBC8E-EE53-4E98-954B-EF3849163333}"/>
    <cellStyle name="Comma 124" xfId="4915" xr:uid="{A6B9A2C9-044E-4DD3-8FE2-84CC7841562E}"/>
    <cellStyle name="Comma 125" xfId="4500" xr:uid="{1DA8BC3B-DC4F-4A81-A6E3-BBA09DBF1A4F}"/>
    <cellStyle name="Comma 126" xfId="4501" xr:uid="{D3A4365A-5AD7-492B-8564-FA8D8F212C6D}"/>
    <cellStyle name="Comma 127" xfId="4534" xr:uid="{734F2698-63FA-4862-A2EF-16D3E38709C2}"/>
    <cellStyle name="Comma 128" xfId="4912" xr:uid="{6A90E927-C3F7-4F38-AC68-5DC68A84F609}"/>
    <cellStyle name="Comma 129" xfId="4897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3" xfId="4545" xr:uid="{17672B26-1E60-44DD-B1A6-23BDF463023E}"/>
    <cellStyle name="Comma 13 2 3" xfId="4152" xr:uid="{A6FC963A-E3AD-4C8A-9E6C-5D881E66C51F}"/>
    <cellStyle name="Comma 13 2 3 2" xfId="4754" xr:uid="{6DE22DFF-AF79-414C-A421-D864C726D074}"/>
    <cellStyle name="Comma 13 2 4" xfId="4454" xr:uid="{164B7099-FCEC-4FCD-83AD-6A774AFA54BA}"/>
    <cellStyle name="Comma 13 2 5" xfId="4544" xr:uid="{07696718-D134-484D-A59A-11715AEDAB38}"/>
    <cellStyle name="Comma 13 3" xfId="4151" xr:uid="{19CAA858-BFA8-4C08-9DB7-896B10363838}"/>
    <cellStyle name="Comma 13 3 2" xfId="4753" xr:uid="{F3156E22-5725-448A-B491-F7AC50944A35}"/>
    <cellStyle name="Comma 13 4" xfId="4455" xr:uid="{909D41D2-EE7A-4363-83AF-607E00499E70}"/>
    <cellStyle name="Comma 13 5" xfId="4543" xr:uid="{0B78BB30-5F75-4F0E-BDE2-E5B1FA7497B8}"/>
    <cellStyle name="Comma 130" xfId="4913" xr:uid="{276B52F9-C806-46CC-A572-6183EFDBFC8D}"/>
    <cellStyle name="Comma 131" xfId="4914" xr:uid="{25FD78BF-92F4-4B05-87B0-1AE8DE9764F2}"/>
    <cellStyle name="Comma 132" xfId="4532" xr:uid="{16463325-503D-49A9-8A4E-8A5B4509B74A}"/>
    <cellStyle name="Comma 133" xfId="4573" xr:uid="{3AF09E95-5622-4E6E-B7C2-20B4BEF7DA6B}"/>
    <cellStyle name="Comma 134" xfId="4530" xr:uid="{0C886849-92BE-41D0-9DE1-3B4A1ECA0196}"/>
    <cellStyle name="Comma 135" xfId="4533" xr:uid="{53623185-65B1-4BE7-A0AB-9757DB8CF906}"/>
    <cellStyle name="Comma 136" xfId="4729" xr:uid="{679AB94B-CAF0-4360-BD85-1E33769B5EFC}"/>
    <cellStyle name="Comma 137" xfId="4531" xr:uid="{01F9D95A-44DE-49E0-A86C-626E58DD1682}"/>
    <cellStyle name="Comma 138" xfId="4728" xr:uid="{D3AE17AD-5C90-4879-A7CE-83584576767C}"/>
    <cellStyle name="Comma 139" xfId="4916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3" xfId="4491" xr:uid="{906E8448-D0FB-41AE-B62D-B0E41C1648AA}"/>
    <cellStyle name="Comma 14 2 3" xfId="4155" xr:uid="{55A4E2DB-6F14-481A-9164-74ED61F0006B}"/>
    <cellStyle name="Comma 14 2 3 2" xfId="4756" xr:uid="{CA1E72BB-B322-4900-A0ED-FF11EE5C3112}"/>
    <cellStyle name="Comma 14 2 4" xfId="4452" xr:uid="{DA204FBF-5E27-4305-8BFF-2C67108D679B}"/>
    <cellStyle name="Comma 14 2 5" xfId="4547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3" xfId="4737" xr:uid="{602E1E7B-E682-4BC4-94E6-F921CC542B9F}"/>
    <cellStyle name="Comma 14 3 3" xfId="4121" xr:uid="{89D05BA3-46FC-4A41-BB9E-A0C1B29715C8}"/>
    <cellStyle name="Comma 14 3 4" xfId="4488" xr:uid="{FDA5BD7F-87E5-463C-9E43-E5CEFAFFF553}"/>
    <cellStyle name="Comma 14 4" xfId="4154" xr:uid="{C490D8E0-E7D2-4788-81CA-409E43BEC8E1}"/>
    <cellStyle name="Comma 14 5" xfId="4453" xr:uid="{85A610A9-BB0B-4FDC-A608-64F22AE3DC10}"/>
    <cellStyle name="Comma 14 6" xfId="4546" xr:uid="{1B0178EB-FC0F-4C38-AC8A-B1CFA9BFE591}"/>
    <cellStyle name="Comma 140" xfId="4711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3" xfId="4450" xr:uid="{FA53FA65-D13F-4B42-A16C-6311717E9205}"/>
    <cellStyle name="Comma 15 2 4" xfId="4549" xr:uid="{9B2F4875-1C11-46E0-BE4D-74F6E546C400}"/>
    <cellStyle name="Comma 15 3" xfId="4156" xr:uid="{06E15C76-6B84-438C-851A-EB54BED67BB3}"/>
    <cellStyle name="Comma 15 3 2" xfId="4449" xr:uid="{CEA9B8F0-3DC5-4B51-B752-D4F89BCCAF9C}"/>
    <cellStyle name="Comma 15 3 3" xfId="4757" xr:uid="{679FF03A-3D51-417D-AE23-884D22A93E90}"/>
    <cellStyle name="Comma 15 4" xfId="4448" xr:uid="{C062C366-84ED-4472-A772-11B6A4314DAF}"/>
    <cellStyle name="Comma 15 4 2" xfId="4907" xr:uid="{C29EEA80-175A-4A0A-80C9-4532B61CBCDA}"/>
    <cellStyle name="Comma 15 5" xfId="4447" xr:uid="{327A8705-761C-45D1-9845-6C9820725385}"/>
    <cellStyle name="Comma 15 5 2" xfId="4906" xr:uid="{0D38A05B-9587-4056-905E-1C38558AD570}"/>
    <cellStyle name="Comma 15 6" xfId="4451" xr:uid="{78565A81-FE03-408B-85FF-7567F0DB0484}"/>
    <cellStyle name="Comma 15 7" xfId="4548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3" xfId="4551" xr:uid="{1C3E0F74-F41B-40DA-B8F3-FD01DA81C684}"/>
    <cellStyle name="Comma 16 3" xfId="4158" xr:uid="{B5E3638F-9824-47BC-B229-36CFCEA2AAEA}"/>
    <cellStyle name="Comma 16 3 2" xfId="4759" xr:uid="{30F8E3E2-1739-4811-87AA-74BBD47D927D}"/>
    <cellStyle name="Comma 16 4" xfId="4446" xr:uid="{C3798D89-89D3-4550-82E4-53F92E188DFA}"/>
    <cellStyle name="Comma 16 5" xfId="4550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3" xfId="4741" xr:uid="{41C76118-79C4-4478-8043-D9BD387AF40B}"/>
    <cellStyle name="Comma 17 2 3" xfId="4493" xr:uid="{7B49C633-A760-4DDA-A4CF-6B11C0198EF5}"/>
    <cellStyle name="Comma 17 3" xfId="4160" xr:uid="{B98A4FFA-DFD0-4D4E-B499-2E43EBE6B734}"/>
    <cellStyle name="Comma 17 3 2" xfId="4444" xr:uid="{2AB0E685-2E8B-4A05-80C9-4E8B8B35C5CB}"/>
    <cellStyle name="Comma 17 3 3" xfId="4761" xr:uid="{ECD8F346-3A2B-4406-9551-71EF7C2A9541}"/>
    <cellStyle name="Comma 17 4" xfId="4552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3" xfId="4554" xr:uid="{3A99D7CD-F849-4823-A93F-C54F83BACB99}"/>
    <cellStyle name="Comma 18 3" xfId="4161" xr:uid="{D3009A42-F2F6-4B01-876F-02A6B42D21BB}"/>
    <cellStyle name="Comma 18 3 2" xfId="4762" xr:uid="{E3D0EA44-6272-4975-A527-37A0D929C3C7}"/>
    <cellStyle name="Comma 18 4" xfId="4443" xr:uid="{491F0121-28BD-4D7B-A557-0F78716700EC}"/>
    <cellStyle name="Comma 18 5" xfId="4553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3" xfId="4556" xr:uid="{4825A392-AE0B-42E5-BF2E-DA5205CC9132}"/>
    <cellStyle name="Comma 19 3" xfId="4163" xr:uid="{C4FE8C15-7F92-4729-9E43-58524F3A60B2}"/>
    <cellStyle name="Comma 19 3 2" xfId="4764" xr:uid="{85E8DF54-5FA2-4B02-B47E-1DBFAF0E28F5}"/>
    <cellStyle name="Comma 19 4" xfId="4441" xr:uid="{0B811E90-3121-4ADF-9F18-5A448F7C6400}"/>
    <cellStyle name="Comma 19 4 2" xfId="4905" xr:uid="{8D6E3031-E390-49BE-9F20-A63AB1F3947F}"/>
    <cellStyle name="Comma 19 5" xfId="4442" xr:uid="{9E384F94-9636-4A80-9AF7-16D4FD9F5913}"/>
    <cellStyle name="Comma 19 6" xfId="4555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3" xfId="4440" xr:uid="{3B38B9BE-7CC2-4414-A844-EC91FF972A9A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3" xfId="4513" xr:uid="{09A6FA62-1CC2-4368-A1D1-DC79DEC3C42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3" xfId="4557" xr:uid="{F2607AF2-54B0-4DFB-ACB4-3DF19FCDEDFA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3" xfId="4558" xr:uid="{D2BD84D7-5CAC-4B41-93AF-3D5715F42ED1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3" xfId="4559" xr:uid="{05A3FF39-5BD5-471E-BFE2-0ABDED671F92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3" xfId="4560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3" xfId="4562" xr:uid="{AC498C43-B912-465D-B587-F9280CAF1E33}"/>
    <cellStyle name="Comma 2 16 3" xfId="4171" xr:uid="{45743BA6-7CFB-4598-BC1F-CF48D375E072}"/>
    <cellStyle name="Comma 2 16 3 2" xfId="4772" xr:uid="{7F38D81C-437E-475D-9909-B07291561E52}"/>
    <cellStyle name="Comma 2 16 4" xfId="4561" xr:uid="{24A9F2C4-8BF3-48F1-8E78-6973F1757029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3" xfId="4563" xr:uid="{853DAD2C-E193-4F1F-B0F6-23079C44BF6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3" xfId="4564" xr:uid="{D5A3760A-8946-4518-A652-5CC12C2F51F3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3" xfId="4565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3" xfId="4439" xr:uid="{B4A1F92F-8966-4485-9343-C40970554736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3" xfId="4567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1" xfId="4438" xr:uid="{022ADC12-0694-46A1-997B-503EC4BDB5F5}"/>
    <cellStyle name="Comma 2 2 2 22" xfId="4568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3" xfId="4569" xr:uid="{0EECE391-CAE1-4957-8F6F-134C61841C48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3" xfId="4570" xr:uid="{C652CE03-9E44-44B0-8EFF-D6F188AD297A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3" xfId="4571" xr:uid="{1D14DC74-B558-49F3-8244-4F4D53D2C0D3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3" xfId="4572" xr:uid="{3BAF69A6-2541-4FE2-8203-EA71913BFC8D}"/>
    <cellStyle name="Comma 2 2 24" xfId="4176" xr:uid="{9875D4A8-CF08-41F6-8D49-E11AFE60EE0C}"/>
    <cellStyle name="Comma 2 2 25" xfId="4566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3" xfId="4497" xr:uid="{8E215582-D18F-4B9E-BF6C-49E1B77FFE8E}"/>
    <cellStyle name="Comma 2 2 4 3 3" xfId="4125" xr:uid="{C267B075-A327-49A2-BCC7-741FF330FB9F}"/>
    <cellStyle name="Comma 2 2 4 3 3 2" xfId="4740" xr:uid="{3DBEB22B-093B-4658-84FE-25CA4FEDB377}"/>
    <cellStyle name="Comma 2 2 4 3 4" xfId="4492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3" xfId="4574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3" xfId="4575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3" xfId="4576" xr:uid="{EC96F0F4-9C2D-4EA9-9E33-2953823A20B7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3" xfId="4577" xr:uid="{BDB06AE5-BE30-4B3C-BF05-4CC8566650E3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3" xfId="4578" xr:uid="{01A90050-CCF1-42C5-9164-596DB7F2E693}"/>
    <cellStyle name="Comma 2 23" xfId="2376" xr:uid="{00000000-0005-0000-0000-00002F090000}"/>
    <cellStyle name="Comma 2 23 2" xfId="4189" xr:uid="{88D1E4A9-E9A8-469E-AB4A-AB819D93DC87}"/>
    <cellStyle name="Comma 2 24" xfId="2377" xr:uid="{00000000-0005-0000-0000-000030090000}"/>
    <cellStyle name="Comma 2 24 2" xfId="4190" xr:uid="{15434843-2079-4228-8B6E-120659DA24CB}"/>
    <cellStyle name="Comma 2 25" xfId="2378" xr:uid="{00000000-0005-0000-0000-000031090000}"/>
    <cellStyle name="Comma 2 25 2" xfId="4191" xr:uid="{CFB792D7-12DA-47CF-9F85-97DF12BE992D}"/>
    <cellStyle name="Comma 2 26" xfId="2379" xr:uid="{00000000-0005-0000-0000-000032090000}"/>
    <cellStyle name="Comma 2 26 2" xfId="4192" xr:uid="{600546C4-6FD2-4DAE-BF0A-4072330A4212}"/>
    <cellStyle name="Comma 2 27" xfId="2380" xr:uid="{00000000-0005-0000-0000-000033090000}"/>
    <cellStyle name="Comma 2 27 2" xfId="4193" xr:uid="{20A2B655-BC3F-484A-9DE6-2C7F6EA14806}"/>
    <cellStyle name="Comma 2 28" xfId="2381" xr:uid="{00000000-0005-0000-0000-000034090000}"/>
    <cellStyle name="Comma 2 28 2" xfId="4194" xr:uid="{34C6BDA3-84A2-449A-8B43-291577A98F7A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3" xfId="4579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3" xfId="4581" xr:uid="{21321D43-7243-48D8-BEAA-A64A02B3CA20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3" xfId="4582" xr:uid="{1FBC9EA5-7BC2-433E-AF36-96103239EE8D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3" xfId="4583" xr:uid="{592DA647-09E3-427C-AFDC-B4F1C4EF637F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3" xfId="4584" xr:uid="{8014F857-E800-4FFB-B1E3-5BBBC189D40F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3" xfId="4585" xr:uid="{38B7F739-89C5-4B0F-B63F-E0FD37B7E24A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3" xfId="4586" xr:uid="{13BCBF01-5206-4AEA-B5CB-0A4FCA205C78}"/>
    <cellStyle name="Comma 2 3 2" xfId="2394" xr:uid="{00000000-0005-0000-0000-000041090000}"/>
    <cellStyle name="Comma 2 3 2 10" xfId="4587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0" xfId="4196" xr:uid="{4A5F67C6-67F0-4DAC-A8E1-949F5E14A4FC}"/>
    <cellStyle name="Comma 2 3 21" xfId="4580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3" xfId="4588" xr:uid="{002C706C-031A-48FB-A70A-815387783720}"/>
    <cellStyle name="Comma 2 5 3" xfId="4205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3" xfId="4589" xr:uid="{292898FA-7CAC-425F-B367-D95B387F5421}"/>
    <cellStyle name="Comma 2 6 3" xfId="4207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3" xfId="4590" xr:uid="{3483B8BA-75F1-4656-A3F6-8CC2DB204D13}"/>
    <cellStyle name="Comma 2 7 3" xfId="4209" xr:uid="{F7026414-8BC8-4D96-ACEE-B4ECF30F9B6A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3" xfId="4591" xr:uid="{436A7A47-535D-439C-B1BA-8C4494C59B2E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3" xfId="4592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3" xfId="4437" xr:uid="{AE1E727F-BE51-4331-80E9-574FB837B307}"/>
    <cellStyle name="Comma 20 4" xfId="4593" xr:uid="{E2A74ED1-7430-4FD0-ABB8-25F5E2D0ABE4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3" xfId="4594" xr:uid="{B9701230-25B7-41B2-8780-E7779FFBF076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3" xfId="4595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3" xfId="4597" xr:uid="{09A3D42D-F9CC-40C6-B2B8-916BC0C54DA3}"/>
    <cellStyle name="Comma 23 3" xfId="4216" xr:uid="{E518DC6B-E110-421C-A46F-B914431D9009}"/>
    <cellStyle name="Comma 23 3 2" xfId="4805" xr:uid="{7D90477A-0C78-4E90-A70C-097DD69CE51A}"/>
    <cellStyle name="Comma 23 4" xfId="4596" xr:uid="{568125D7-BC14-4007-BC8F-1689D040C10F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3" xfId="4598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3" xfId="4219" xr:uid="{3B0ED31D-0A85-4928-AEE3-9CE9E4238D9C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3" xfId="4599" xr:uid="{5779434C-5D24-464D-A807-F1B2ABBDD6D7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3" xfId="4600" xr:uid="{A0F6693D-62EE-4A3B-BF96-9F7E532CBAEE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3" xfId="4601" xr:uid="{9405DE42-6B46-4339-9425-79A3CC6D6CFD}"/>
    <cellStyle name="Comma 29" xfId="2431" xr:uid="{00000000-0005-0000-0000-000066090000}"/>
    <cellStyle name="Comma 29 2" xfId="4224" xr:uid="{4703D4B6-7C66-42AC-8587-C9FD292F2691}"/>
    <cellStyle name="Comma 3" xfId="15" xr:uid="{00000000-0005-0000-0000-000067090000}"/>
    <cellStyle name="Comma 3 10" xfId="4123" xr:uid="{9278BC8C-0322-43FE-A38C-E519A2C63816}"/>
    <cellStyle name="Comma 3 11" xfId="4490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3" xfId="4436" xr:uid="{D055A196-7DA1-4ED9-9E2C-30D237EAFFC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3" xfId="4434" xr:uid="{87728F9B-58EB-495F-8CE8-415897618628}"/>
    <cellStyle name="Comma 30 4" xfId="4604" xr:uid="{28C1F885-B86E-4D82-96FB-E3EA5E549422}"/>
    <cellStyle name="Comma 31" xfId="4467" xr:uid="{39F6B9A4-87EF-4DB9-B5B8-AEFC1CB81707}"/>
    <cellStyle name="Comma 32" xfId="2447" xr:uid="{00000000-0005-0000-0000-000077090000}"/>
    <cellStyle name="Comma 32 2" xfId="4227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3" xfId="4738" xr:uid="{ED86DA20-EFFE-4FF2-875C-B845DA4A3D56}"/>
    <cellStyle name="Comma 33 2 3" xfId="4122" xr:uid="{5F0E3013-D863-4D5F-848A-8121B3CDE22C}"/>
    <cellStyle name="Comma 33 2 4" xfId="4489" xr:uid="{29756ED2-4D53-4A12-B833-22DA08529FBC}"/>
    <cellStyle name="Comma 33 3" xfId="4228" xr:uid="{00CF7985-0176-42D8-9312-DABE40B55A95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3" xfId="4605" xr:uid="{E25ABAD4-2FFC-447A-96FF-80B3F7584EEF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3" xfId="4606" xr:uid="{B4D16C56-FE27-4F5E-8EFF-3E31510ACE29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3" xfId="4607" xr:uid="{57CA0549-A51D-434B-B444-A23576EC1A61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3" xfId="4608" xr:uid="{322E4A93-0FFF-4B2A-907A-E9085802DFC0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3" xfId="4609" xr:uid="{3F656113-24DA-4E1C-AB0C-8194E1F4E13E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3" xfId="4610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1" xfId="2457" xr:uid="{00000000-0005-0000-0000-000082090000}"/>
    <cellStyle name="Comma 4 11 2" xfId="4236" xr:uid="{1F68C6B1-2067-4139-AB4F-BB8A14DB3BE3}"/>
    <cellStyle name="Comma 4 12" xfId="2458" xr:uid="{00000000-0005-0000-0000-000083090000}"/>
    <cellStyle name="Comma 4 12 2" xfId="4237" xr:uid="{0810965D-9F8B-4720-B85E-1862CD5683A9}"/>
    <cellStyle name="Comma 4 13" xfId="2459" xr:uid="{00000000-0005-0000-0000-000084090000}"/>
    <cellStyle name="Comma 4 13 2" xfId="4238" xr:uid="{0BD77967-DCDD-4A06-8BCA-C20727B11A2B}"/>
    <cellStyle name="Comma 4 14" xfId="2460" xr:uid="{00000000-0005-0000-0000-000085090000}"/>
    <cellStyle name="Comma 4 14 2" xfId="4239" xr:uid="{C5B113F1-B27E-4FF1-88E3-141961181B0B}"/>
    <cellStyle name="Comma 4 15" xfId="2461" xr:uid="{00000000-0005-0000-0000-000086090000}"/>
    <cellStyle name="Comma 4 15 2" xfId="4240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5" xfId="2472" xr:uid="{00000000-0005-0000-0000-000091090000}"/>
    <cellStyle name="Comma 4 2 15 2" xfId="4242" xr:uid="{F92E3E96-E160-4BCD-95FD-6F1700B85D7D}"/>
    <cellStyle name="Comma 4 2 16" xfId="2473" xr:uid="{00000000-0005-0000-0000-000092090000}"/>
    <cellStyle name="Comma 4 2 16 2" xfId="4243" xr:uid="{C484F97D-842C-4D6A-9969-2685FFDE48FE}"/>
    <cellStyle name="Comma 4 2 17" xfId="2474" xr:uid="{00000000-0005-0000-0000-000093090000}"/>
    <cellStyle name="Comma 4 2 17 2" xfId="4244" xr:uid="{D10DEC29-352B-4234-B3C7-AA28DAE1E46C}"/>
    <cellStyle name="Comma 4 2 18" xfId="2475" xr:uid="{00000000-0005-0000-0000-000094090000}"/>
    <cellStyle name="Comma 4 2 18 2" xfId="4245" xr:uid="{6455EC59-9BED-42F5-961E-DBF139CE0BC0}"/>
    <cellStyle name="Comma 4 2 19" xfId="2476" xr:uid="{00000000-0005-0000-0000-000095090000}"/>
    <cellStyle name="Comma 4 2 19 2" xfId="4246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1" xfId="4611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3" xfId="2525" xr:uid="{00000000-0005-0000-0000-0000C6090000}"/>
    <cellStyle name="Comma 4 5 3 2" xfId="4250" xr:uid="{09D4BC13-DAA6-48EB-90F8-9DD2DA3919E6}"/>
    <cellStyle name="Comma 4 5 4" xfId="2526" xr:uid="{00000000-0005-0000-0000-0000C7090000}"/>
    <cellStyle name="Comma 4 5 4 2" xfId="4251" xr:uid="{D9E34BF5-5F4B-4F58-B9A7-D608CA68FD2C}"/>
    <cellStyle name="Comma 4 5 5" xfId="2527" xr:uid="{00000000-0005-0000-0000-0000C8090000}"/>
    <cellStyle name="Comma 4 5 5 2" xfId="4252" xr:uid="{95943B9F-848D-4F95-B59A-8AE7EA4E64A3}"/>
    <cellStyle name="Comma 4 5 6" xfId="2528" xr:uid="{00000000-0005-0000-0000-0000C9090000}"/>
    <cellStyle name="Comma 4 5 6 2" xfId="4253" xr:uid="{8E4B31E5-88F4-4610-AE8B-82109E4699B0}"/>
    <cellStyle name="Comma 4 5 7" xfId="2529" xr:uid="{00000000-0005-0000-0000-0000CA090000}"/>
    <cellStyle name="Comma 4 5 7 2" xfId="4254" xr:uid="{8A5B780D-13DF-4E63-819A-96C48383A671}"/>
    <cellStyle name="Comma 4 5 8" xfId="2530" xr:uid="{00000000-0005-0000-0000-0000CB090000}"/>
    <cellStyle name="Comma 4 5 8 2" xfId="4255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7" xfId="2534" xr:uid="{00000000-0005-0000-0000-0000CF090000}"/>
    <cellStyle name="Comma 4 7 2" xfId="4257" xr:uid="{1D1AFD4D-E631-4C84-BA00-50E0DD2874FE}"/>
    <cellStyle name="Comma 4 8" xfId="2535" xr:uid="{00000000-0005-0000-0000-0000D0090000}"/>
    <cellStyle name="Comma 4 8 2" xfId="4258" xr:uid="{2083B6C3-A049-40F9-A743-7E93C954FB6E}"/>
    <cellStyle name="Comma 4 9" xfId="2536" xr:uid="{00000000-0005-0000-0000-0000D1090000}"/>
    <cellStyle name="Comma 4 9 2" xfId="4259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3" xfId="4612" xr:uid="{AE7AA518-DDB4-4D9F-97AF-691A1F17222E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3" xfId="4613" xr:uid="{5F3A1B80-E05D-473F-9B9D-43D4007BDF1C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3" xfId="4614" xr:uid="{A6840011-DA1D-41C2-ABCF-B635C9DBB57D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3" xfId="4615" xr:uid="{D845274C-B50B-44BF-BD6E-549A338F4FEE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3" xfId="4516" xr:uid="{9B4DD628-E0F8-4067-97A3-E1F1691FD623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3" xfId="4616" xr:uid="{8050BD90-0050-4AF4-AE97-A1A91B542663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3" xfId="4617" xr:uid="{B97E3772-C799-4952-8F0F-4C2FA413B980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3" xfId="4618" xr:uid="{9803F756-B8A8-43C7-8B6B-F942968091D2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3" xfId="4619" xr:uid="{C4097BDD-A945-4890-991A-09D84DC054F0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3" xfId="4620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1" xfId="4622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3" xfId="4623" xr:uid="{A9F15457-2940-458F-9120-4DCCEBA48BCB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3" xfId="4518" xr:uid="{67E527E8-7AD3-48D6-93AD-F4FFFB54A8FF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3" xfId="4519" xr:uid="{12C62DED-196C-4B82-832C-4FE250F83A84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3" xfId="4624" xr:uid="{A182B51F-8833-4592-8EA6-A6C49EC8406B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3" xfId="4625" xr:uid="{EB574871-6A76-483E-A0FA-23E429AC4E10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3" xfId="4626" xr:uid="{4356A145-0F2F-42C5-8443-525DE2EFA5EB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3" xfId="4627" xr:uid="{10718DC1-C5F0-423D-AA65-EAC1B66B9319}"/>
    <cellStyle name="Comma 57" xfId="4466" xr:uid="{E5AED3F9-88AD-484B-A041-FCC824664BBD}"/>
    <cellStyle name="Comma 58" xfId="4400" xr:uid="{81A21BBC-4BC2-4218-A239-29345BE40144}"/>
    <cellStyle name="Comma 59" xfId="4358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3" xfId="4629" xr:uid="{14AFE211-8401-4F6B-91B3-FA7BBFCBBA32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3" xfId="4630" xr:uid="{3C5879AB-F145-401E-A926-3F2315F52E64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3" xfId="4631" xr:uid="{D398C1D9-C402-4A8E-A363-4DC022A11446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3" xfId="4632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3" xfId="4527" xr:uid="{07ABBAD6-968D-4306-9026-C927FF727171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3" xfId="4633" xr:uid="{751D070C-C4EF-45E2-940B-EB4B3571612D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3" xfId="4634" xr:uid="{A06291F5-C93D-4A0F-824F-A447BED67C86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3" xfId="4635" xr:uid="{B714D4B9-9059-4546-8127-C089B0136CF4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3" xfId="4636" xr:uid="{AB6490B3-D22F-4C13-8FE8-B146C117A342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3" xfId="4637" xr:uid="{C9AE57AA-E6AD-4B52-BC91-4A8FBAB186C5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3" xfId="4638" xr:uid="{A8A2619E-389E-4D83-A338-B6788C44A1F7}"/>
    <cellStyle name="Comma 6 2 9" xfId="2625" xr:uid="{00000000-0005-0000-0000-00002A0A0000}"/>
    <cellStyle name="Comma 6 20" xfId="4431" xr:uid="{113894E8-2079-4AB5-8191-4572FC0B141B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3" xfId="4639" xr:uid="{7B4A62DB-3D1A-4F97-9972-D2D14D305FF2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3" xfId="4640" xr:uid="{DECBF650-7085-49B2-90AB-3717F1E7A28C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3" xfId="4641" xr:uid="{4F7007DA-D973-488B-9ACE-5846A89179DE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3" xfId="4642" xr:uid="{037AE56D-C156-486A-8B85-591BF0FF487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3" xfId="4643" xr:uid="{A114E5AD-1444-41D8-A622-3DB3E7FDF499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3" xfId="4644" xr:uid="{8B4F14CF-3D52-4D86-BB56-72DF9AAFB9B9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3" xfId="4645" xr:uid="{4F250AF1-1E19-4235-9191-AFA88AAC592F}"/>
    <cellStyle name="Comma 6_งบการเงิน TCI Q3-54 01.11.54" xfId="2633" xr:uid="{00000000-0005-0000-0000-0000320A0000}"/>
    <cellStyle name="Comma 60" xfId="4401" xr:uid="{89B9167D-CA86-493D-B332-0C6FB83B347B}"/>
    <cellStyle name="Comma 61" xfId="4359" xr:uid="{BC4BE225-936E-4BAD-9DB9-570E4C26A75B}"/>
    <cellStyle name="Comma 62" xfId="4402" xr:uid="{9741A1D3-7CF2-4FD5-8FB0-E3293D05F6F5}"/>
    <cellStyle name="Comma 63" xfId="4360" xr:uid="{69A8D722-FD46-49BD-B8D3-A0F396A8E58C}"/>
    <cellStyle name="Comma 64" xfId="4394" xr:uid="{B1FE9268-70F7-4B11-A437-BECCCA5BF1E8}"/>
    <cellStyle name="Comma 65" xfId="4361" xr:uid="{34B23E62-9954-4507-98D3-D614602421DD}"/>
    <cellStyle name="Comma 66" xfId="4430" xr:uid="{C64E721F-08C7-44E7-B978-06F02ADAEC9B}"/>
    <cellStyle name="Comma 66 2" xfId="4903" xr:uid="{1DFB2C5F-94FB-4BA2-A406-761183B8F002}"/>
    <cellStyle name="Comma 67" xfId="4429" xr:uid="{EABA0392-0FA1-408A-A25E-6E9F37579214}"/>
    <cellStyle name="Comma 67 2" xfId="4902" xr:uid="{362D1EA8-0442-4E2F-989E-13B86D824856}"/>
    <cellStyle name="Comma 68" xfId="4396" xr:uid="{4733020F-B957-4B99-8214-74FC4366EB92}"/>
    <cellStyle name="Comma 69" xfId="4475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3" xfId="4647" xr:uid="{94E671D0-6434-4301-98A2-5933B5236F0C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3" xfId="4648" xr:uid="{8DA439D2-BAFF-432A-8E59-6EE44FF41E87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3" xfId="4649" xr:uid="{735EFE27-C9CC-4850-A8BC-1E1D0F9F9DCD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3" xfId="4650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3" xfId="4652" xr:uid="{04A708CF-EACD-4F5C-9235-6755D7644FB1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3" xfId="4653" xr:uid="{68E984E7-D14D-4211-9142-69B0CB9B9409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3" xfId="4654" xr:uid="{8581CB36-72DA-41D8-8248-6F0C599F8640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3" xfId="4655" xr:uid="{8ECCE6EC-5C20-46B8-BA8A-9752556C02D2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3" xfId="4656" xr:uid="{3F751CD4-9070-4C92-8A13-9D90E23C0653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3" xfId="4657" xr:uid="{13268611-0741-410E-94F8-E467FA71361F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3" xfId="4658" xr:uid="{09891871-FF04-47BE-87DF-1FECDEA42B08}"/>
    <cellStyle name="Comma 7 2 9" xfId="4427" xr:uid="{0F441E76-16E5-4836-9F25-799363C68912}"/>
    <cellStyle name="Comma 7 20" xfId="4296" xr:uid="{FA7320FC-8076-46CD-97B9-5FABF3FCD5F5}"/>
    <cellStyle name="Comma 7 21" xfId="4428" xr:uid="{9B36DD45-3F69-47F2-9842-DC53B06826EE}"/>
    <cellStyle name="Comma 7 22" xfId="4646" xr:uid="{24887BE9-8CBB-4FF5-BDE0-905181A81C31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3" xfId="4659" xr:uid="{1E5D0601-0E8E-4C1C-AE92-537071C6AFDE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3" xfId="4660" xr:uid="{919DF5F5-EE43-4A7B-9D8A-86E3D70B8B6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3" xfId="4661" xr:uid="{B9C1CD23-FCC9-4AEE-BEEA-560679976DFC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3" xfId="4662" xr:uid="{9EAE3ADB-6267-4AF3-B15C-D433E07AAF21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3" xfId="4663" xr:uid="{9118CB39-2F9A-499B-A7C5-D8ABF5080BE9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3" xfId="4664" xr:uid="{1118DEB4-9F2E-4064-9CCC-23F3FB8F0A08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3" xfId="4665" xr:uid="{66DBA7B3-F0DA-4360-A5A6-079F76F5CEA8}"/>
    <cellStyle name="Comma 70" xfId="4474" xr:uid="{776AA02B-88AA-4198-A23B-1A559533E28B}"/>
    <cellStyle name="Comma 71" xfId="4469" xr:uid="{5FF3881C-B428-4A70-B967-B9334DB7398A}"/>
    <cellStyle name="Comma 72" xfId="4473" xr:uid="{24A1CB79-06ED-4460-8511-08255D204B7B}"/>
    <cellStyle name="Comma 73" xfId="4470" xr:uid="{30C39665-0670-4C8C-BABB-900B134A6EEC}"/>
    <cellStyle name="Comma 74" xfId="4472" xr:uid="{9A79707C-CB0D-4CB5-923C-4E6C395A2609}"/>
    <cellStyle name="Comma 75" xfId="4471" xr:uid="{F25E3184-0154-4AB8-8F7E-BEB08BC932D6}"/>
    <cellStyle name="Comma 76" xfId="4487" xr:uid="{BE3E8B1F-CD95-4EA3-A9CC-1966B4733C9C}"/>
    <cellStyle name="Comma 77" xfId="4486" xr:uid="{B3106F56-70BF-4ABD-B5FF-DC0F9BD19A43}"/>
    <cellStyle name="Comma 78" xfId="4476" xr:uid="{C5870587-4EC7-4A83-BB97-0BE691E892FA}"/>
    <cellStyle name="Comma 79" xfId="4426" xr:uid="{018C2265-8AEA-4777-A20A-C15924BB3EDE}"/>
    <cellStyle name="Comma 79 2" xfId="4901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3" xfId="4494" xr:uid="{8E79BFC6-E2E2-499A-866B-5719BDE24B91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3" xfId="4667" xr:uid="{075671BE-F119-46E7-B749-3CEBC921E2B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3" xfId="4668" xr:uid="{4568CED1-AB61-4723-ABDE-E1FD51102E85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3" xfId="4669" xr:uid="{9A0CA2DD-FF0D-4347-A7AB-D836B7D28050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3" xfId="4670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3" xfId="4672" xr:uid="{F7FEA28C-143B-4974-8A4C-66A86160833A}"/>
    <cellStyle name="Comma 8 2 3" xfId="4320" xr:uid="{1F257B08-5C72-4729-8C52-138228A50D2B}"/>
    <cellStyle name="Comma 8 2 3 2" xfId="4876" xr:uid="{02B10C2B-40FB-49C9-A404-6371A7EBD207}"/>
    <cellStyle name="Comma 8 2 4" xfId="4671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2" xfId="4425" xr:uid="{012610F1-AD43-430D-8849-162B6DD991C1}"/>
    <cellStyle name="Comma 8 23" xfId="4666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3" xfId="4673" xr:uid="{C06008AC-E746-4D3F-9A59-A78754C882BA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3" xfId="4674" xr:uid="{1870EE88-FC08-45D5-888D-297F46165A5C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3" xfId="4675" xr:uid="{C1AAF190-F413-4802-933D-6B1CCEC53B62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3" xfId="4676" xr:uid="{35C75C11-D741-4F5E-9E56-E2E8AD3AA0EF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3" xfId="4677" xr:uid="{A2663783-08AC-4729-B205-6D13AD5E4263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3" xfId="4678" xr:uid="{B6869731-33E1-47D7-A72D-61571CA4F99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3" xfId="4679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3" xfId="4680" xr:uid="{0B15FFF7-DFC3-4784-8A31-B7673C784A7E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3" xfId="4681" xr:uid="{304594E2-80C3-4089-B0D7-A3B45914B8D9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3" xfId="4682" xr:uid="{398B6AF3-E0CF-48A4-A22B-CAEEE0AD65BA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3" xfId="4683" xr:uid="{9BB752D2-F27A-4AE0-9806-5A7C77A07C29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3" xfId="4684" xr:uid="{807DFEF1-A6CD-4F3A-BCBA-BEE3A37551F9}"/>
    <cellStyle name="Comma 8_งบการเงิน Q3'54 31.10.54 9.37น." xfId="2689" xr:uid="{00000000-0005-0000-0000-00006C0A0000}"/>
    <cellStyle name="Comma 80" xfId="4485" xr:uid="{687096C4-163D-4AA6-8B8C-7E51AD43E9A4}"/>
    <cellStyle name="Comma 81" xfId="4477" xr:uid="{829DBB23-119C-4F02-9FF3-FD494E9F11C9}"/>
    <cellStyle name="Comma 82" xfId="4484" xr:uid="{B09B72D1-1116-4BB7-A02F-23E55B7BFD63}"/>
    <cellStyle name="Comma 83" xfId="4478" xr:uid="{CA142DDB-D3FE-4796-9461-910E798C3963}"/>
    <cellStyle name="Comma 84" xfId="4483" xr:uid="{F7E0229B-2611-4C56-BAA4-8399972CDF95}"/>
    <cellStyle name="Comma 85" xfId="4479" xr:uid="{CCEA2DA9-FCA5-436D-BC46-E21C3E988725}"/>
    <cellStyle name="Comma 86" xfId="4482" xr:uid="{EDFF15F1-E689-4088-87A2-CB7F5741BA9B}"/>
    <cellStyle name="Comma 87" xfId="4480" xr:uid="{DCDA3619-AD7E-456B-BD25-0C829EFEAA72}"/>
    <cellStyle name="Comma 88" xfId="4506" xr:uid="{25B7738B-9B26-4726-8565-73378A735CE4}"/>
    <cellStyle name="Comma 89" xfId="4481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3" xfId="4337" xr:uid="{FA30791A-A02C-4488-B150-4E5F0C68754A}"/>
    <cellStyle name="Comma 9 2 2 3" xfId="2694" xr:uid="{00000000-0005-0000-0000-0000720A0000}"/>
    <cellStyle name="Comma 9 2 2 3 2" xfId="4338" xr:uid="{0C69C85C-60C3-498E-8F5D-5B72E4574262}"/>
    <cellStyle name="Comma 9 2 2 4" xfId="4336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3" xfId="4339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3" xfId="4341" xr:uid="{CDD2566F-9698-4250-9735-0F2B0AC4353F}"/>
    <cellStyle name="Comma 9 2 5" xfId="2699" xr:uid="{00000000-0005-0000-0000-0000770A0000}"/>
    <cellStyle name="Comma 9 2 5 2" xfId="4343" xr:uid="{A99393BC-0BC4-4D46-9D2F-EA87EE05B319}"/>
    <cellStyle name="Comma 9 2 6" xfId="4335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3" xfId="4345" xr:uid="{02C3AC98-B710-4A81-9B9D-0EA868F24A7A}"/>
    <cellStyle name="Comma 9 4 3" xfId="2711" xr:uid="{00000000-0005-0000-0000-0000830A0000}"/>
    <cellStyle name="Comma 9 4 3 2" xfId="4347" xr:uid="{482D91A9-9885-4C84-9B62-A82E65112A7B}"/>
    <cellStyle name="Comma 9 4 4" xfId="4344" xr:uid="{5D08A369-EA51-4A98-8E8E-47FF0D0FF62A}"/>
    <cellStyle name="Comma 9 5" xfId="2712" xr:uid="{00000000-0005-0000-0000-0000840A0000}"/>
    <cellStyle name="Comma 9 5 2" xfId="4348" xr:uid="{32AAF191-5DC1-4144-AD7F-5861A2361ED5}"/>
    <cellStyle name="Comma 9 6" xfId="4334" xr:uid="{E496F6C7-4634-4A0A-98F5-7A4D2A2A070D}"/>
    <cellStyle name="Comma 9 6 2" xfId="4890" xr:uid="{2D7705B0-482A-49B7-923B-F09148D4875F}"/>
    <cellStyle name="Comma 9 7" xfId="4424" xr:uid="{069BB58F-823C-41B1-BABC-E0CD0D6F4276}"/>
    <cellStyle name="Comma 9 8" xfId="4685" xr:uid="{3128860C-95EA-47C7-8A83-1C8535A8D937}"/>
    <cellStyle name="Comma 9_FS DEMCO Q2'53 ออน" xfId="2713" xr:uid="{00000000-0005-0000-0000-0000850A0000}"/>
    <cellStyle name="Comma 90" xfId="4505" xr:uid="{A7CC68B2-42E1-4372-9B61-C7ADEF01EC6F}"/>
    <cellStyle name="Comma 91" xfId="4504" xr:uid="{C35EEBD3-F289-4590-96C6-6548831D7BE7}"/>
    <cellStyle name="Comma 92" xfId="4503" xr:uid="{03DDD1D8-2C01-4C9D-92E5-7CD9D13B4BBE}"/>
    <cellStyle name="Comma 93" xfId="4528" xr:uid="{65633BEF-C3F8-41C7-90E5-B91066711ECD}"/>
    <cellStyle name="Comma 94" xfId="4526" xr:uid="{BE8E17FB-2AF1-41D1-90E9-2ECCDF0AA5CC}"/>
    <cellStyle name="Comma 95" xfId="4507" xr:uid="{7AE07F74-2D78-4047-B39A-57F6859639D4}"/>
    <cellStyle name="Comma 96" xfId="4525" xr:uid="{0BA07AC1-68B5-4A31-A3A0-A75E6C3574A3}"/>
    <cellStyle name="Comma 97" xfId="4508" xr:uid="{B5D3BFE6-E09A-4C7A-934C-DA060D430268}"/>
    <cellStyle name="Comma 98" xfId="4524" xr:uid="{42F58586-1A38-4D7D-AB42-06660D780C37}"/>
    <cellStyle name="Comma 99" xfId="4509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3" xfId="4895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4" xfId="4350" xr:uid="{2E535AEA-A8FF-4E81-8C9E-DA5B3E9DADE6}"/>
    <cellStyle name="เครื่องหมายจุลภาค 2 5" xfId="4723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4" xfId="4366" xr:uid="{6E872F00-8B63-4C5C-80A7-A07DEDEBC8BD}"/>
    <cellStyle name="เครื่องหมายจุลภาค 3 5" xfId="4725" xr:uid="{9992FBA6-E7E8-477E-97B2-B508F3CD6A7F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3" xfId="4365" xr:uid="{3AA30552-E17A-47A6-83E4-BF4D0FACCBEE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3" xfId="4364" xr:uid="{31B660C4-14DA-4443-BDD4-DDA81312C902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4"/>
  <sheetViews>
    <sheetView view="pageBreakPreview" topLeftCell="A100" zoomScale="70" zoomScaleNormal="85" zoomScaleSheetLayoutView="70" workbookViewId="0">
      <selection activeCell="J78" sqref="J78"/>
    </sheetView>
  </sheetViews>
  <sheetFormatPr defaultColWidth="9" defaultRowHeight="21"/>
  <cols>
    <col min="1" max="4" width="2" style="14" customWidth="1"/>
    <col min="5" max="5" width="11.42578125" style="16" customWidth="1"/>
    <col min="6" max="6" width="20.140625" style="16" customWidth="1"/>
    <col min="7" max="7" width="5.5703125" style="80" customWidth="1"/>
    <col min="8" max="8" width="1.7109375" style="16" customWidth="1"/>
    <col min="9" max="9" width="13.140625" style="20" customWidth="1"/>
    <col min="10" max="10" width="1.7109375" style="21" customWidth="1"/>
    <col min="11" max="11" width="13.140625" style="114" customWidth="1"/>
    <col min="12" max="12" width="1.7109375" style="21" customWidth="1"/>
    <col min="13" max="13" width="13.140625" style="23" customWidth="1"/>
    <col min="14" max="14" width="1.7109375" style="34" customWidth="1"/>
    <col min="15" max="15" width="13.140625" style="75" customWidth="1"/>
    <col min="16" max="16" width="9.140625" style="16" customWidth="1"/>
    <col min="17" max="16384" width="9" style="16"/>
  </cols>
  <sheetData>
    <row r="1" spans="1:15" ht="20.45" customHeight="1">
      <c r="A1" s="391" t="s">
        <v>74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20.45" customHeight="1">
      <c r="A2" s="391" t="s">
        <v>7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5" s="21" customFormat="1" ht="20.45" customHeight="1">
      <c r="A3" s="391" t="s">
        <v>207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</row>
    <row r="4" spans="1:15" s="21" customFormat="1" ht="20.45" customHeight="1">
      <c r="A4" s="85"/>
      <c r="B4" s="85"/>
      <c r="C4" s="85"/>
      <c r="D4" s="85"/>
      <c r="E4" s="66"/>
      <c r="F4" s="66"/>
      <c r="G4" s="86"/>
      <c r="H4" s="66"/>
      <c r="I4" s="29"/>
      <c r="J4" s="87"/>
      <c r="K4" s="88"/>
      <c r="L4" s="87"/>
      <c r="M4" s="89"/>
      <c r="N4" s="87"/>
      <c r="O4" s="250" t="s">
        <v>169</v>
      </c>
    </row>
    <row r="5" spans="1:15" s="50" customFormat="1" ht="20.45" customHeight="1">
      <c r="A5" s="90"/>
      <c r="B5" s="90"/>
      <c r="C5" s="90"/>
      <c r="D5" s="90"/>
      <c r="E5" s="91"/>
      <c r="F5" s="91"/>
      <c r="G5" s="92"/>
      <c r="H5" s="91"/>
      <c r="I5" s="390" t="s">
        <v>104</v>
      </c>
      <c r="J5" s="390"/>
      <c r="K5" s="390"/>
      <c r="L5" s="199"/>
      <c r="M5" s="390" t="s">
        <v>8</v>
      </c>
      <c r="N5" s="390"/>
      <c r="O5" s="390"/>
    </row>
    <row r="6" spans="1:15" s="50" customFormat="1" ht="20.45" customHeight="1">
      <c r="A6" s="90"/>
      <c r="B6" s="90"/>
      <c r="C6" s="90"/>
      <c r="D6" s="90"/>
      <c r="E6" s="91"/>
      <c r="F6" s="91"/>
      <c r="G6" s="92"/>
      <c r="H6" s="91"/>
      <c r="I6" s="252" t="s">
        <v>163</v>
      </c>
      <c r="J6" s="253"/>
      <c r="K6" s="252" t="s">
        <v>163</v>
      </c>
      <c r="L6" s="199"/>
      <c r="M6" s="252" t="s">
        <v>163</v>
      </c>
      <c r="N6" s="253"/>
      <c r="O6" s="252" t="s">
        <v>163</v>
      </c>
    </row>
    <row r="7" spans="1:15" s="50" customFormat="1" ht="20.45" customHeight="1">
      <c r="A7" s="90"/>
      <c r="B7" s="90"/>
      <c r="C7" s="90"/>
      <c r="D7" s="90"/>
      <c r="E7" s="91"/>
      <c r="F7" s="91"/>
      <c r="G7" s="92"/>
      <c r="H7" s="91"/>
      <c r="I7" s="312" t="s">
        <v>208</v>
      </c>
      <c r="J7" s="253"/>
      <c r="K7" s="260" t="s">
        <v>189</v>
      </c>
      <c r="L7" s="254"/>
      <c r="M7" s="312" t="s">
        <v>208</v>
      </c>
      <c r="N7" s="253"/>
      <c r="O7" s="260" t="s">
        <v>189</v>
      </c>
    </row>
    <row r="8" spans="1:15" s="50" customFormat="1" ht="20.45" customHeight="1">
      <c r="A8" s="90"/>
      <c r="B8" s="90"/>
      <c r="C8" s="90"/>
      <c r="D8" s="90"/>
      <c r="E8" s="91"/>
      <c r="F8" s="91"/>
      <c r="G8" s="92"/>
      <c r="H8" s="91"/>
      <c r="I8" s="255" t="s">
        <v>164</v>
      </c>
      <c r="J8" s="256"/>
      <c r="K8" s="256" t="s">
        <v>165</v>
      </c>
      <c r="L8" s="199"/>
      <c r="M8" s="255" t="s">
        <v>164</v>
      </c>
      <c r="N8" s="256"/>
      <c r="O8" s="256" t="s">
        <v>165</v>
      </c>
    </row>
    <row r="9" spans="1:15" s="50" customFormat="1" ht="20.45" customHeight="1">
      <c r="A9" s="90"/>
      <c r="B9" s="90"/>
      <c r="C9" s="90"/>
      <c r="D9" s="90"/>
      <c r="E9" s="91"/>
      <c r="F9" s="91"/>
      <c r="G9" s="239" t="s">
        <v>6</v>
      </c>
      <c r="H9" s="91"/>
      <c r="I9" s="257" t="s">
        <v>166</v>
      </c>
      <c r="J9" s="258"/>
      <c r="K9" s="259"/>
      <c r="L9" s="146"/>
      <c r="M9" s="257" t="s">
        <v>166</v>
      </c>
      <c r="N9" s="258"/>
      <c r="O9" s="259"/>
    </row>
    <row r="10" spans="1:15" s="96" customFormat="1" ht="20.45" customHeight="1">
      <c r="A10" s="94" t="s">
        <v>5</v>
      </c>
      <c r="B10" s="95"/>
      <c r="C10" s="95"/>
      <c r="E10" s="97"/>
      <c r="F10" s="97"/>
      <c r="G10" s="98"/>
      <c r="H10" s="97"/>
      <c r="I10" s="99"/>
      <c r="J10" s="100"/>
      <c r="K10" s="101"/>
      <c r="L10" s="102"/>
      <c r="M10" s="103"/>
      <c r="N10" s="100"/>
      <c r="O10" s="104"/>
    </row>
    <row r="11" spans="1:15" ht="20.45" customHeight="1">
      <c r="A11" s="105" t="s">
        <v>4</v>
      </c>
      <c r="B11" s="105"/>
      <c r="C11" s="106"/>
      <c r="D11" s="105"/>
      <c r="E11" s="107"/>
      <c r="G11" s="108"/>
      <c r="H11" s="109"/>
      <c r="K11" s="22"/>
      <c r="L11" s="110"/>
      <c r="M11" s="111"/>
      <c r="N11" s="110"/>
    </row>
    <row r="12" spans="1:15" ht="20.45" customHeight="1">
      <c r="B12" s="388" t="s">
        <v>2</v>
      </c>
      <c r="C12" s="388"/>
      <c r="D12" s="388"/>
      <c r="E12" s="388"/>
      <c r="F12" s="388"/>
      <c r="G12" s="298"/>
      <c r="H12" s="377"/>
      <c r="I12" s="7">
        <v>375863</v>
      </c>
      <c r="J12" s="2"/>
      <c r="K12" s="74">
        <v>911296</v>
      </c>
      <c r="L12" s="367"/>
      <c r="M12" s="7">
        <v>363213</v>
      </c>
      <c r="N12" s="367"/>
      <c r="O12" s="74">
        <v>904898</v>
      </c>
    </row>
    <row r="13" spans="1:15" ht="20.45" customHeight="1">
      <c r="B13" s="14" t="s">
        <v>3</v>
      </c>
      <c r="G13" s="271" t="s">
        <v>215</v>
      </c>
      <c r="H13" s="18"/>
      <c r="I13" s="7">
        <v>1903603</v>
      </c>
      <c r="J13" s="2"/>
      <c r="K13" s="74">
        <v>1733349</v>
      </c>
      <c r="L13" s="367"/>
      <c r="M13" s="7">
        <v>1973405</v>
      </c>
      <c r="N13" s="367"/>
      <c r="O13" s="74">
        <v>1797122</v>
      </c>
    </row>
    <row r="14" spans="1:15" ht="20.45" customHeight="1">
      <c r="B14" s="14" t="s">
        <v>204</v>
      </c>
      <c r="E14" s="14"/>
      <c r="F14" s="14"/>
      <c r="G14" s="322"/>
      <c r="H14" s="251"/>
      <c r="I14" s="322"/>
      <c r="J14" s="322"/>
      <c r="K14" s="322"/>
      <c r="L14" s="322"/>
      <c r="M14" s="322"/>
      <c r="N14" s="322"/>
      <c r="O14" s="322"/>
    </row>
    <row r="15" spans="1:15" ht="20.45" customHeight="1">
      <c r="C15" s="14" t="s">
        <v>181</v>
      </c>
      <c r="E15" s="14"/>
      <c r="F15" s="14"/>
      <c r="G15" s="271">
        <v>2.1</v>
      </c>
      <c r="H15" s="15"/>
      <c r="I15" s="7">
        <v>5000</v>
      </c>
      <c r="J15" s="2"/>
      <c r="K15" s="74">
        <v>5000</v>
      </c>
      <c r="L15" s="367"/>
      <c r="M15" s="7">
        <v>239501</v>
      </c>
      <c r="N15" s="367"/>
      <c r="O15" s="74">
        <v>239501</v>
      </c>
    </row>
    <row r="16" spans="1:15" s="311" customFormat="1" ht="20.45" customHeight="1">
      <c r="A16" s="310"/>
      <c r="B16" s="310" t="s">
        <v>190</v>
      </c>
      <c r="C16" s="310"/>
      <c r="D16" s="310"/>
      <c r="E16" s="310"/>
      <c r="F16" s="310"/>
      <c r="G16" s="271">
        <v>4</v>
      </c>
      <c r="H16" s="15"/>
      <c r="I16" s="7">
        <v>5744</v>
      </c>
      <c r="J16" s="2"/>
      <c r="K16" s="74">
        <v>5744</v>
      </c>
      <c r="L16" s="367"/>
      <c r="M16" s="7">
        <v>0</v>
      </c>
      <c r="N16" s="367"/>
      <c r="O16" s="74">
        <v>0</v>
      </c>
    </row>
    <row r="17" spans="1:15" ht="20.45" customHeight="1">
      <c r="B17" s="17" t="s">
        <v>9</v>
      </c>
      <c r="C17" s="17"/>
      <c r="G17" s="271">
        <v>5</v>
      </c>
      <c r="H17" s="18"/>
      <c r="I17" s="7">
        <f>2042832+3949</f>
        <v>2046781</v>
      </c>
      <c r="J17" s="2"/>
      <c r="K17" s="74">
        <f>2058238+3949</f>
        <v>2062187</v>
      </c>
      <c r="L17" s="367"/>
      <c r="M17" s="7">
        <f>1949060+3949</f>
        <v>1953009</v>
      </c>
      <c r="N17" s="367"/>
      <c r="O17" s="74">
        <f>1965713+3949</f>
        <v>1969662</v>
      </c>
    </row>
    <row r="18" spans="1:15" ht="20.45" customHeight="1">
      <c r="B18" s="17" t="s">
        <v>175</v>
      </c>
      <c r="C18" s="17"/>
      <c r="G18" s="271"/>
      <c r="H18" s="18"/>
      <c r="I18" s="7">
        <v>443</v>
      </c>
      <c r="J18" s="2"/>
      <c r="K18" s="74">
        <v>866</v>
      </c>
      <c r="L18" s="367"/>
      <c r="M18" s="7">
        <v>0</v>
      </c>
      <c r="N18" s="367"/>
      <c r="O18" s="74">
        <v>0</v>
      </c>
    </row>
    <row r="19" spans="1:15" ht="20.45" customHeight="1">
      <c r="B19" s="17" t="s">
        <v>102</v>
      </c>
      <c r="C19" s="17"/>
      <c r="G19" s="271"/>
      <c r="H19" s="18"/>
      <c r="I19" s="7"/>
      <c r="J19" s="2"/>
      <c r="K19" s="74"/>
      <c r="L19" s="4"/>
      <c r="M19" s="7"/>
      <c r="N19" s="4"/>
      <c r="O19" s="74"/>
    </row>
    <row r="20" spans="1:15" ht="20.45" customHeight="1">
      <c r="B20" s="16"/>
      <c r="C20" s="14" t="s">
        <v>89</v>
      </c>
      <c r="E20" s="14"/>
      <c r="F20" s="14"/>
      <c r="G20" s="271"/>
      <c r="H20" s="18"/>
      <c r="I20" s="7"/>
      <c r="J20" s="2"/>
      <c r="K20" s="74"/>
      <c r="L20" s="4"/>
      <c r="M20" s="7"/>
      <c r="N20" s="4"/>
      <c r="O20" s="74"/>
    </row>
    <row r="21" spans="1:15" ht="20.45" customHeight="1">
      <c r="B21" s="16"/>
      <c r="D21" s="14" t="s">
        <v>90</v>
      </c>
      <c r="E21" s="14"/>
      <c r="F21" s="14"/>
      <c r="G21" s="271"/>
      <c r="H21" s="18"/>
      <c r="I21" s="7">
        <v>7188</v>
      </c>
      <c r="J21" s="2"/>
      <c r="K21" s="74">
        <v>5814</v>
      </c>
      <c r="L21" s="367"/>
      <c r="M21" s="7">
        <v>5185</v>
      </c>
      <c r="N21" s="367"/>
      <c r="O21" s="74">
        <v>4041</v>
      </c>
    </row>
    <row r="22" spans="1:15" ht="20.45" customHeight="1">
      <c r="B22" s="16"/>
      <c r="C22" s="14" t="s">
        <v>91</v>
      </c>
      <c r="G22" s="271"/>
      <c r="H22" s="18"/>
      <c r="J22" s="2"/>
      <c r="K22" s="74"/>
      <c r="L22" s="367"/>
      <c r="M22" s="20"/>
      <c r="N22" s="367"/>
      <c r="O22" s="74"/>
    </row>
    <row r="23" spans="1:15" ht="20.25" customHeight="1">
      <c r="B23" s="16"/>
      <c r="C23" s="14" t="s">
        <v>1</v>
      </c>
      <c r="D23" s="14" t="s">
        <v>90</v>
      </c>
      <c r="G23" s="271"/>
      <c r="H23" s="18"/>
      <c r="I23" s="7">
        <v>10042</v>
      </c>
      <c r="J23" s="5"/>
      <c r="K23" s="74">
        <v>10042</v>
      </c>
      <c r="L23" s="5"/>
      <c r="M23" s="23">
        <v>0</v>
      </c>
      <c r="N23" s="368"/>
      <c r="O23" s="74">
        <v>0</v>
      </c>
    </row>
    <row r="24" spans="1:15" ht="20.25" customHeight="1">
      <c r="B24" s="16"/>
      <c r="C24" s="14" t="s">
        <v>129</v>
      </c>
      <c r="G24" s="271"/>
      <c r="H24" s="18"/>
      <c r="I24" s="7">
        <v>352575</v>
      </c>
      <c r="J24" s="5"/>
      <c r="K24" s="74">
        <v>351528</v>
      </c>
      <c r="L24" s="5"/>
      <c r="M24" s="7">
        <v>351292</v>
      </c>
      <c r="N24" s="368"/>
      <c r="O24" s="74">
        <v>351030</v>
      </c>
    </row>
    <row r="25" spans="1:15">
      <c r="B25" s="14" t="s">
        <v>10</v>
      </c>
      <c r="C25" s="112"/>
      <c r="D25" s="105"/>
      <c r="E25" s="107"/>
      <c r="G25" s="271"/>
      <c r="H25" s="18"/>
      <c r="I25" s="11">
        <v>267849</v>
      </c>
      <c r="J25" s="2"/>
      <c r="K25" s="78">
        <v>272358</v>
      </c>
      <c r="L25" s="367"/>
      <c r="M25" s="384">
        <v>0</v>
      </c>
      <c r="N25" s="367"/>
      <c r="O25" s="78">
        <v>5000</v>
      </c>
    </row>
    <row r="26" spans="1:15" s="107" customFormat="1" ht="20.45" customHeight="1">
      <c r="A26" s="105"/>
      <c r="B26" s="105"/>
      <c r="C26" s="105" t="s">
        <v>11</v>
      </c>
      <c r="G26" s="272"/>
      <c r="H26" s="113"/>
      <c r="I26" s="31">
        <f>SUM(I12:I25)</f>
        <v>4975088</v>
      </c>
      <c r="J26" s="2"/>
      <c r="K26" s="230">
        <f>SUM(K12:K25)</f>
        <v>5358184</v>
      </c>
      <c r="L26" s="58"/>
      <c r="M26" s="31">
        <f>SUM(M12:M25)</f>
        <v>4885605</v>
      </c>
      <c r="N26" s="2"/>
      <c r="O26" s="230">
        <f>SUM(O12:O25)</f>
        <v>5271254</v>
      </c>
    </row>
    <row r="27" spans="1:15" ht="20.45" customHeight="1">
      <c r="A27" s="105" t="s">
        <v>14</v>
      </c>
      <c r="G27" s="271"/>
      <c r="H27" s="18"/>
      <c r="I27" s="7"/>
      <c r="J27" s="2"/>
      <c r="K27" s="3"/>
      <c r="L27" s="2"/>
      <c r="M27" s="57"/>
      <c r="N27" s="19"/>
      <c r="O27" s="74"/>
    </row>
    <row r="28" spans="1:15" ht="20.45" customHeight="1">
      <c r="B28" s="17" t="s">
        <v>146</v>
      </c>
      <c r="C28" s="17"/>
      <c r="G28" s="271"/>
      <c r="H28" s="18"/>
      <c r="I28" s="7"/>
      <c r="J28" s="2"/>
      <c r="K28" s="74"/>
      <c r="L28" s="4"/>
      <c r="N28" s="4"/>
      <c r="O28" s="7"/>
    </row>
    <row r="29" spans="1:15" ht="20.45" customHeight="1">
      <c r="B29" s="16"/>
      <c r="C29" s="14" t="s">
        <v>148</v>
      </c>
      <c r="E29" s="14"/>
      <c r="F29" s="14"/>
      <c r="G29" s="271"/>
      <c r="I29" s="75"/>
      <c r="J29" s="75"/>
      <c r="K29" s="75"/>
      <c r="L29" s="75"/>
      <c r="M29" s="75"/>
      <c r="N29" s="75"/>
    </row>
    <row r="30" spans="1:15" ht="20.45" customHeight="1">
      <c r="B30" s="16"/>
      <c r="D30" s="14" t="s">
        <v>90</v>
      </c>
      <c r="E30" s="14"/>
      <c r="F30" s="14"/>
      <c r="G30" s="271"/>
      <c r="H30" s="18"/>
      <c r="I30" s="378">
        <v>62485</v>
      </c>
      <c r="J30" s="2"/>
      <c r="K30" s="74">
        <v>65860</v>
      </c>
      <c r="L30" s="2"/>
      <c r="M30" s="379">
        <v>39631</v>
      </c>
      <c r="N30" s="368"/>
      <c r="O30" s="74">
        <v>41863</v>
      </c>
    </row>
    <row r="31" spans="1:15" ht="20.45" customHeight="1">
      <c r="B31" s="16"/>
      <c r="C31" s="14" t="s">
        <v>143</v>
      </c>
      <c r="E31" s="14"/>
      <c r="F31" s="14"/>
      <c r="G31" s="271"/>
      <c r="H31" s="18"/>
      <c r="I31" s="378">
        <v>5506</v>
      </c>
      <c r="J31" s="2"/>
      <c r="K31" s="74">
        <v>7164</v>
      </c>
      <c r="L31" s="2"/>
      <c r="M31" s="379">
        <v>0</v>
      </c>
      <c r="N31" s="368"/>
      <c r="O31" s="74">
        <v>0</v>
      </c>
    </row>
    <row r="32" spans="1:15" ht="20.45" customHeight="1">
      <c r="A32" s="105"/>
      <c r="B32" s="14" t="s">
        <v>151</v>
      </c>
      <c r="G32" s="273">
        <v>6</v>
      </c>
      <c r="H32" s="15"/>
      <c r="I32" s="7">
        <v>76055</v>
      </c>
      <c r="J32" s="2"/>
      <c r="K32" s="74">
        <v>75799</v>
      </c>
      <c r="L32" s="2"/>
      <c r="M32" s="7">
        <v>407999</v>
      </c>
      <c r="N32" s="368"/>
      <c r="O32" s="74">
        <v>407999</v>
      </c>
    </row>
    <row r="33" spans="1:15" s="309" customFormat="1" ht="20.45" customHeight="1">
      <c r="A33" s="308"/>
      <c r="B33" s="319" t="s">
        <v>191</v>
      </c>
      <c r="C33" s="307"/>
      <c r="D33" s="307"/>
      <c r="G33" s="271">
        <v>4</v>
      </c>
      <c r="H33" s="15"/>
      <c r="I33" s="7">
        <v>2613</v>
      </c>
      <c r="J33" s="2"/>
      <c r="K33" s="74">
        <v>5461</v>
      </c>
      <c r="L33" s="2"/>
      <c r="M33" s="379">
        <v>0</v>
      </c>
      <c r="N33" s="368"/>
      <c r="O33" s="74">
        <v>0</v>
      </c>
    </row>
    <row r="34" spans="1:15" s="306" customFormat="1" ht="20.45" customHeight="1">
      <c r="A34" s="305"/>
      <c r="B34" s="319" t="s">
        <v>205</v>
      </c>
      <c r="C34" s="304"/>
      <c r="D34" s="304"/>
      <c r="G34" s="271">
        <v>2.1</v>
      </c>
      <c r="H34" s="15"/>
      <c r="I34" s="7">
        <v>20000</v>
      </c>
      <c r="J34" s="2"/>
      <c r="K34" s="74">
        <v>20000</v>
      </c>
      <c r="L34" s="2"/>
      <c r="M34" s="74">
        <v>20000</v>
      </c>
      <c r="N34" s="368"/>
      <c r="O34" s="74">
        <v>20000</v>
      </c>
    </row>
    <row r="35" spans="1:15" ht="20.45" customHeight="1">
      <c r="A35" s="105"/>
      <c r="B35" s="14" t="s">
        <v>100</v>
      </c>
      <c r="G35" s="271">
        <v>7</v>
      </c>
      <c r="H35" s="18"/>
      <c r="I35" s="7">
        <v>112700</v>
      </c>
      <c r="J35" s="2"/>
      <c r="K35" s="74">
        <v>112700</v>
      </c>
      <c r="L35" s="2"/>
      <c r="M35" s="74">
        <v>15500</v>
      </c>
      <c r="N35" s="368"/>
      <c r="O35" s="74">
        <v>15500</v>
      </c>
    </row>
    <row r="36" spans="1:15" ht="20.45" customHeight="1">
      <c r="B36" s="14" t="s">
        <v>15</v>
      </c>
      <c r="C36" s="32"/>
      <c r="D36" s="32"/>
      <c r="E36" s="32"/>
      <c r="F36" s="32"/>
      <c r="G36" s="271">
        <v>8</v>
      </c>
      <c r="H36" s="18"/>
      <c r="I36" s="7">
        <v>164885</v>
      </c>
      <c r="J36" s="5"/>
      <c r="K36" s="74">
        <v>171665</v>
      </c>
      <c r="L36" s="5"/>
      <c r="M36" s="7">
        <v>63356</v>
      </c>
      <c r="N36" s="368"/>
      <c r="O36" s="74">
        <v>68988</v>
      </c>
    </row>
    <row r="37" spans="1:15" ht="20.45" customHeight="1">
      <c r="B37" s="14" t="s">
        <v>130</v>
      </c>
      <c r="C37" s="32"/>
      <c r="D37" s="32"/>
      <c r="E37" s="32"/>
      <c r="F37" s="32"/>
      <c r="G37" s="271">
        <v>9</v>
      </c>
      <c r="H37" s="18"/>
      <c r="I37" s="7">
        <v>41272</v>
      </c>
      <c r="J37" s="2"/>
      <c r="K37" s="74">
        <v>51331</v>
      </c>
      <c r="L37" s="74"/>
      <c r="M37" s="7">
        <v>41938</v>
      </c>
      <c r="N37" s="74"/>
      <c r="O37" s="74">
        <v>52300</v>
      </c>
    </row>
    <row r="38" spans="1:15" ht="20.45" customHeight="1">
      <c r="B38" s="14" t="s">
        <v>16</v>
      </c>
      <c r="G38" s="271"/>
      <c r="H38" s="18"/>
      <c r="I38" s="7">
        <v>63286</v>
      </c>
      <c r="J38" s="5"/>
      <c r="K38" s="74">
        <v>63286</v>
      </c>
      <c r="L38" s="5"/>
      <c r="M38" s="379">
        <v>0</v>
      </c>
      <c r="N38" s="368"/>
      <c r="O38" s="74">
        <v>0</v>
      </c>
    </row>
    <row r="39" spans="1:15" ht="20.45" customHeight="1">
      <c r="A39" s="105"/>
      <c r="B39" s="249" t="s">
        <v>154</v>
      </c>
      <c r="C39" s="32"/>
      <c r="D39" s="32"/>
      <c r="E39" s="32"/>
      <c r="F39" s="32"/>
      <c r="G39" s="271"/>
      <c r="H39" s="18"/>
      <c r="I39" s="7"/>
      <c r="J39" s="2"/>
      <c r="K39" s="74"/>
      <c r="L39" s="74"/>
      <c r="M39" s="7"/>
      <c r="N39" s="74"/>
      <c r="O39" s="74"/>
    </row>
    <row r="40" spans="1:15" ht="20.45" customHeight="1">
      <c r="B40" s="16"/>
      <c r="C40" s="14" t="s">
        <v>18</v>
      </c>
      <c r="G40" s="271">
        <v>10.1</v>
      </c>
      <c r="H40" s="18"/>
      <c r="I40" s="7">
        <v>8910</v>
      </c>
      <c r="J40" s="5"/>
      <c r="K40" s="74">
        <v>9486</v>
      </c>
      <c r="L40" s="5"/>
      <c r="M40" s="7">
        <v>0</v>
      </c>
      <c r="N40" s="368"/>
      <c r="O40" s="74">
        <v>0</v>
      </c>
    </row>
    <row r="41" spans="1:15" ht="20.45" customHeight="1">
      <c r="B41" s="16"/>
      <c r="C41" s="14" t="s">
        <v>132</v>
      </c>
      <c r="G41" s="271">
        <v>10.199999999999999</v>
      </c>
      <c r="H41" s="18"/>
      <c r="I41" s="7">
        <v>63</v>
      </c>
      <c r="J41" s="5"/>
      <c r="K41" s="74">
        <v>562</v>
      </c>
      <c r="L41" s="5"/>
      <c r="M41" s="7">
        <v>63</v>
      </c>
      <c r="N41" s="368"/>
      <c r="O41" s="74">
        <v>562</v>
      </c>
    </row>
    <row r="42" spans="1:15" ht="20.45" customHeight="1">
      <c r="B42" s="16"/>
      <c r="C42" s="14" t="s">
        <v>17</v>
      </c>
      <c r="G42" s="271">
        <v>10.3</v>
      </c>
      <c r="H42" s="18"/>
      <c r="I42" s="7">
        <v>451030</v>
      </c>
      <c r="J42" s="5"/>
      <c r="K42" s="74">
        <v>451847</v>
      </c>
      <c r="L42" s="5"/>
      <c r="M42" s="7">
        <v>4031</v>
      </c>
      <c r="N42" s="368"/>
      <c r="O42" s="74">
        <v>4848</v>
      </c>
    </row>
    <row r="43" spans="1:15" ht="20.45" customHeight="1">
      <c r="B43" s="303" t="s">
        <v>188</v>
      </c>
      <c r="G43" s="271"/>
      <c r="H43" s="15"/>
      <c r="I43" s="75">
        <v>1175</v>
      </c>
      <c r="J43" s="75"/>
      <c r="K43" s="75">
        <v>1118</v>
      </c>
      <c r="L43" s="5"/>
      <c r="M43" s="379">
        <v>0</v>
      </c>
      <c r="N43" s="368"/>
      <c r="O43" s="74">
        <v>0</v>
      </c>
    </row>
    <row r="44" spans="1:15" ht="20.45" customHeight="1">
      <c r="B44" s="14" t="s">
        <v>103</v>
      </c>
      <c r="G44" s="271"/>
      <c r="H44" s="15"/>
      <c r="I44" s="7"/>
      <c r="J44" s="5"/>
      <c r="K44" s="369"/>
      <c r="L44" s="5"/>
      <c r="M44" s="7"/>
      <c r="N44" s="368"/>
      <c r="O44" s="74"/>
    </row>
    <row r="45" spans="1:15" ht="20.45" customHeight="1">
      <c r="A45" s="105"/>
      <c r="B45" s="16"/>
      <c r="C45" s="14" t="s">
        <v>19</v>
      </c>
      <c r="G45" s="272"/>
      <c r="H45" s="113"/>
      <c r="I45" s="75">
        <v>23625</v>
      </c>
      <c r="J45" s="75"/>
      <c r="K45" s="75">
        <v>23625</v>
      </c>
      <c r="L45" s="5"/>
      <c r="M45" s="23">
        <v>0</v>
      </c>
      <c r="N45" s="368"/>
      <c r="O45" s="74">
        <v>0</v>
      </c>
    </row>
    <row r="46" spans="1:15" ht="20.45" customHeight="1">
      <c r="C46" s="14" t="s">
        <v>138</v>
      </c>
      <c r="D46" s="105"/>
      <c r="E46" s="107"/>
      <c r="F46" s="107"/>
      <c r="G46" s="272"/>
      <c r="H46" s="113"/>
      <c r="I46" s="75">
        <v>79897</v>
      </c>
      <c r="J46" s="75"/>
      <c r="K46" s="75">
        <v>79860</v>
      </c>
      <c r="L46" s="5"/>
      <c r="M46" s="23">
        <v>7774</v>
      </c>
      <c r="N46" s="368"/>
      <c r="O46" s="74">
        <v>7736</v>
      </c>
    </row>
    <row r="47" spans="1:15" s="107" customFormat="1" ht="20.45" customHeight="1">
      <c r="A47" s="105"/>
      <c r="B47" s="105"/>
      <c r="C47" s="105" t="s">
        <v>99</v>
      </c>
      <c r="G47" s="272"/>
      <c r="H47" s="113"/>
      <c r="I47" s="52">
        <f>SUM(I29:I46)</f>
        <v>1113502</v>
      </c>
      <c r="J47" s="58"/>
      <c r="K47" s="52">
        <f>SUM(K29:K46)</f>
        <v>1139764</v>
      </c>
      <c r="L47" s="58"/>
      <c r="M47" s="52">
        <f>SUM(M29:M46)</f>
        <v>600292</v>
      </c>
      <c r="N47" s="2"/>
      <c r="O47" s="52">
        <f>SUM(O29:O46)</f>
        <v>619796</v>
      </c>
    </row>
    <row r="48" spans="1:15" s="107" customFormat="1" ht="20.45" customHeight="1" thickBot="1">
      <c r="A48" s="105"/>
      <c r="B48" s="105"/>
      <c r="C48" s="105"/>
      <c r="D48" s="107" t="s">
        <v>20</v>
      </c>
      <c r="G48" s="272"/>
      <c r="H48" s="113"/>
      <c r="I48" s="54">
        <f>+I26+I47</f>
        <v>6088590</v>
      </c>
      <c r="J48" s="58"/>
      <c r="K48" s="60">
        <f>+K26+K47</f>
        <v>6497948</v>
      </c>
      <c r="L48" s="58"/>
      <c r="M48" s="54">
        <f>+M26+M47</f>
        <v>5485897</v>
      </c>
      <c r="N48" s="2"/>
      <c r="O48" s="79">
        <f>+O26+O47</f>
        <v>5891050</v>
      </c>
    </row>
    <row r="49" spans="1:15" s="107" customFormat="1" ht="20.45" customHeight="1" thickTop="1">
      <c r="A49" s="105"/>
      <c r="B49" s="105"/>
      <c r="C49" s="105"/>
      <c r="G49" s="272"/>
      <c r="H49" s="113"/>
      <c r="I49" s="30"/>
      <c r="J49" s="58"/>
      <c r="K49" s="26"/>
      <c r="L49" s="58"/>
      <c r="M49" s="30"/>
      <c r="N49" s="2"/>
      <c r="O49" s="220"/>
    </row>
    <row r="50" spans="1:15">
      <c r="A50" s="40" t="s">
        <v>65</v>
      </c>
      <c r="D50" s="16"/>
      <c r="I50" s="361"/>
      <c r="K50" s="362"/>
      <c r="M50" s="363"/>
      <c r="N50" s="115"/>
      <c r="O50" s="364"/>
    </row>
    <row r="51" spans="1:15">
      <c r="A51" s="40" t="s">
        <v>21</v>
      </c>
      <c r="G51" s="274"/>
      <c r="H51" s="116"/>
      <c r="J51" s="117"/>
      <c r="L51" s="117"/>
      <c r="N51" s="115"/>
    </row>
    <row r="52" spans="1:15">
      <c r="A52" s="35"/>
      <c r="B52" s="118" t="s">
        <v>84</v>
      </c>
      <c r="I52" s="16"/>
      <c r="J52" s="16"/>
      <c r="K52" s="119"/>
      <c r="L52" s="16"/>
      <c r="M52" s="16"/>
      <c r="N52" s="16"/>
      <c r="O52" s="119"/>
    </row>
    <row r="53" spans="1:15">
      <c r="A53" s="35"/>
      <c r="B53" s="118" t="s">
        <v>85</v>
      </c>
      <c r="G53" s="280"/>
      <c r="H53" s="313"/>
      <c r="I53" s="7">
        <v>1129584</v>
      </c>
      <c r="J53" s="6"/>
      <c r="K53" s="74">
        <v>1089341</v>
      </c>
      <c r="L53" s="285"/>
      <c r="M53" s="23">
        <v>1129584</v>
      </c>
      <c r="N53" s="2"/>
      <c r="O53" s="74">
        <v>1086481</v>
      </c>
    </row>
    <row r="54" spans="1:15">
      <c r="B54" s="14" t="s">
        <v>88</v>
      </c>
      <c r="G54" s="280"/>
      <c r="H54" s="313"/>
      <c r="I54" s="7">
        <v>303612</v>
      </c>
      <c r="J54" s="6"/>
      <c r="K54" s="74">
        <v>325478</v>
      </c>
      <c r="L54" s="285"/>
      <c r="M54" s="23">
        <v>137316</v>
      </c>
      <c r="N54" s="2"/>
      <c r="O54" s="74">
        <v>157666</v>
      </c>
    </row>
    <row r="55" spans="1:15" s="318" customFormat="1">
      <c r="A55" s="317"/>
      <c r="B55" s="321" t="s">
        <v>192</v>
      </c>
      <c r="C55" s="317"/>
      <c r="D55" s="317"/>
      <c r="G55" s="271">
        <v>4</v>
      </c>
      <c r="H55" s="320"/>
      <c r="I55" s="7">
        <v>5475</v>
      </c>
      <c r="J55" s="6"/>
      <c r="K55" s="74">
        <v>5475</v>
      </c>
      <c r="L55" s="285"/>
      <c r="M55" s="23">
        <v>0</v>
      </c>
      <c r="N55" s="2"/>
      <c r="O55" s="74">
        <v>0</v>
      </c>
    </row>
    <row r="56" spans="1:15">
      <c r="B56" s="14" t="s">
        <v>144</v>
      </c>
      <c r="G56" s="280"/>
      <c r="H56" s="320"/>
      <c r="I56" s="7">
        <v>18749</v>
      </c>
      <c r="J56" s="6"/>
      <c r="K56" s="74">
        <v>19867</v>
      </c>
      <c r="L56" s="285"/>
      <c r="M56" s="23">
        <v>18846</v>
      </c>
      <c r="N56" s="2"/>
      <c r="O56" s="74">
        <v>20540</v>
      </c>
    </row>
    <row r="57" spans="1:15">
      <c r="B57" s="14" t="s">
        <v>98</v>
      </c>
      <c r="G57" s="280"/>
      <c r="H57" s="320"/>
      <c r="I57" s="7"/>
      <c r="J57" s="6"/>
      <c r="K57" s="74"/>
      <c r="L57" s="285"/>
      <c r="N57" s="2"/>
      <c r="O57" s="74"/>
    </row>
    <row r="58" spans="1:15">
      <c r="C58" s="14" t="s">
        <v>182</v>
      </c>
      <c r="G58" s="280">
        <v>11</v>
      </c>
      <c r="H58" s="261"/>
      <c r="I58" s="7">
        <v>0</v>
      </c>
      <c r="J58" s="6"/>
      <c r="K58" s="74">
        <v>419425</v>
      </c>
      <c r="L58" s="285"/>
      <c r="M58" s="23">
        <v>0</v>
      </c>
      <c r="N58" s="2"/>
      <c r="O58" s="74">
        <v>419425</v>
      </c>
    </row>
    <row r="59" spans="1:15">
      <c r="C59" s="14" t="s">
        <v>183</v>
      </c>
      <c r="G59" s="280">
        <v>13</v>
      </c>
      <c r="H59" s="320"/>
      <c r="I59" s="7">
        <v>18272</v>
      </c>
      <c r="J59" s="6"/>
      <c r="K59" s="74">
        <v>15222</v>
      </c>
      <c r="L59" s="285"/>
      <c r="M59" s="23">
        <v>18272</v>
      </c>
      <c r="N59" s="2"/>
      <c r="O59" s="74">
        <v>15222</v>
      </c>
    </row>
    <row r="60" spans="1:15">
      <c r="B60" s="14" t="s">
        <v>124</v>
      </c>
      <c r="G60" s="280">
        <v>2.1</v>
      </c>
      <c r="H60" s="320"/>
      <c r="I60" s="7">
        <v>69509</v>
      </c>
      <c r="J60" s="6"/>
      <c r="K60" s="74">
        <v>69509</v>
      </c>
      <c r="L60" s="285"/>
      <c r="M60" s="23">
        <v>34857</v>
      </c>
      <c r="N60" s="2"/>
      <c r="O60" s="74">
        <v>35723</v>
      </c>
    </row>
    <row r="61" spans="1:15">
      <c r="B61" s="14" t="s">
        <v>123</v>
      </c>
      <c r="G61" s="280"/>
      <c r="H61" s="313"/>
      <c r="I61" s="7">
        <v>412</v>
      </c>
      <c r="J61" s="6"/>
      <c r="K61" s="74">
        <v>412</v>
      </c>
      <c r="L61" s="285"/>
      <c r="M61" s="23">
        <v>0</v>
      </c>
      <c r="N61" s="2"/>
      <c r="O61" s="74">
        <v>0</v>
      </c>
    </row>
    <row r="62" spans="1:15">
      <c r="B62" s="14" t="s">
        <v>145</v>
      </c>
      <c r="G62" s="280"/>
      <c r="H62" s="313"/>
      <c r="I62" s="7">
        <v>4064</v>
      </c>
      <c r="J62" s="6"/>
      <c r="K62" s="74">
        <v>3742</v>
      </c>
      <c r="L62" s="285"/>
      <c r="M62" s="23">
        <v>3521</v>
      </c>
      <c r="N62" s="2"/>
      <c r="O62" s="74">
        <v>3251</v>
      </c>
    </row>
    <row r="63" spans="1:15">
      <c r="B63" s="14" t="s">
        <v>24</v>
      </c>
      <c r="G63" s="280"/>
      <c r="H63" s="352"/>
      <c r="I63" s="7"/>
      <c r="J63" s="6"/>
      <c r="K63" s="74"/>
      <c r="L63" s="285"/>
      <c r="N63" s="2"/>
      <c r="O63" s="74"/>
    </row>
    <row r="64" spans="1:15">
      <c r="C64" s="14" t="s">
        <v>141</v>
      </c>
      <c r="G64" s="280"/>
      <c r="H64" s="313"/>
      <c r="I64" s="23">
        <v>1838</v>
      </c>
      <c r="J64" s="6"/>
      <c r="K64" s="74">
        <v>2731</v>
      </c>
      <c r="L64" s="285"/>
      <c r="M64" s="23">
        <v>1838</v>
      </c>
      <c r="N64" s="2"/>
      <c r="O64" s="74">
        <v>2731</v>
      </c>
    </row>
    <row r="65" spans="1:15">
      <c r="C65" s="14" t="s">
        <v>82</v>
      </c>
      <c r="G65" s="280"/>
      <c r="H65" s="313"/>
      <c r="I65" s="7">
        <v>3399</v>
      </c>
      <c r="J65" s="6"/>
      <c r="K65" s="74">
        <v>3399</v>
      </c>
      <c r="L65" s="285"/>
      <c r="M65" s="23">
        <v>1650</v>
      </c>
      <c r="N65" s="2"/>
      <c r="O65" s="74">
        <v>1650</v>
      </c>
    </row>
    <row r="66" spans="1:15" s="107" customFormat="1">
      <c r="A66" s="35"/>
      <c r="B66" s="35"/>
      <c r="C66" s="40" t="s">
        <v>22</v>
      </c>
      <c r="G66" s="280"/>
      <c r="H66" s="122"/>
      <c r="I66" s="52">
        <f>SUM(I53:I65)</f>
        <v>1554914</v>
      </c>
      <c r="J66" s="12"/>
      <c r="K66" s="76">
        <f>SUM(K53:K65)</f>
        <v>1954601</v>
      </c>
      <c r="L66" s="59"/>
      <c r="M66" s="52">
        <f>SUM(M53:M65)</f>
        <v>1345884</v>
      </c>
      <c r="N66" s="2"/>
      <c r="O66" s="76">
        <f>SUM(O53:O65)</f>
        <v>1742689</v>
      </c>
    </row>
    <row r="67" spans="1:15">
      <c r="A67" s="40" t="s">
        <v>97</v>
      </c>
      <c r="G67" s="280"/>
      <c r="H67" s="51"/>
      <c r="I67" s="7"/>
      <c r="J67" s="50"/>
      <c r="K67" s="74"/>
      <c r="L67" s="50"/>
      <c r="M67" s="121"/>
      <c r="N67" s="2"/>
      <c r="O67" s="77"/>
    </row>
    <row r="68" spans="1:15">
      <c r="A68" s="40"/>
      <c r="B68" s="14" t="s">
        <v>155</v>
      </c>
      <c r="G68" s="280">
        <v>13</v>
      </c>
      <c r="H68" s="313"/>
      <c r="I68" s="7">
        <v>11660</v>
      </c>
      <c r="J68" s="285"/>
      <c r="K68" s="74">
        <v>23901</v>
      </c>
      <c r="L68" s="285"/>
      <c r="M68" s="7">
        <v>11660</v>
      </c>
      <c r="N68" s="2"/>
      <c r="O68" s="74">
        <v>23901</v>
      </c>
    </row>
    <row r="69" spans="1:15">
      <c r="A69" s="40"/>
      <c r="B69" s="14" t="s">
        <v>147</v>
      </c>
      <c r="G69" s="280"/>
      <c r="H69" s="320"/>
      <c r="I69" s="20">
        <v>16572</v>
      </c>
      <c r="J69" s="285"/>
      <c r="K69" s="74">
        <v>25094</v>
      </c>
      <c r="L69" s="285"/>
      <c r="M69" s="7">
        <v>16453</v>
      </c>
      <c r="N69" s="2"/>
      <c r="O69" s="74">
        <v>24729</v>
      </c>
    </row>
    <row r="70" spans="1:15" s="329" customFormat="1">
      <c r="A70" s="327"/>
      <c r="B70" s="331" t="s">
        <v>194</v>
      </c>
      <c r="C70" s="328"/>
      <c r="D70" s="328"/>
      <c r="G70" s="271">
        <v>4</v>
      </c>
      <c r="H70" s="320"/>
      <c r="I70" s="20">
        <v>2490</v>
      </c>
      <c r="J70" s="285"/>
      <c r="K70" s="74">
        <v>5205</v>
      </c>
      <c r="L70" s="285"/>
      <c r="M70" s="7">
        <v>0</v>
      </c>
      <c r="N70" s="2"/>
      <c r="O70" s="74">
        <v>0</v>
      </c>
    </row>
    <row r="71" spans="1:15" s="314" customFormat="1">
      <c r="A71" s="316"/>
      <c r="B71" s="330" t="s">
        <v>193</v>
      </c>
      <c r="C71" s="315"/>
      <c r="D71" s="315"/>
      <c r="G71" s="280">
        <v>12</v>
      </c>
      <c r="H71" s="313"/>
      <c r="I71" s="20">
        <v>201137</v>
      </c>
      <c r="J71" s="285"/>
      <c r="K71" s="74">
        <v>199384</v>
      </c>
      <c r="L71" s="285"/>
      <c r="M71" s="7">
        <v>201137</v>
      </c>
      <c r="N71" s="2"/>
      <c r="O71" s="74">
        <v>199384</v>
      </c>
    </row>
    <row r="72" spans="1:15">
      <c r="B72" s="123" t="s">
        <v>25</v>
      </c>
      <c r="C72" s="35"/>
      <c r="D72" s="35"/>
      <c r="E72" s="35"/>
      <c r="F72" s="35"/>
      <c r="G72" s="280"/>
      <c r="H72" s="313"/>
      <c r="I72" s="20">
        <v>115031</v>
      </c>
      <c r="J72" s="285"/>
      <c r="K72" s="74">
        <v>117820</v>
      </c>
      <c r="L72" s="285"/>
      <c r="M72" s="7">
        <v>7199</v>
      </c>
      <c r="N72" s="2"/>
      <c r="O72" s="74">
        <v>9413</v>
      </c>
    </row>
    <row r="73" spans="1:15">
      <c r="B73" s="389" t="s">
        <v>152</v>
      </c>
      <c r="C73" s="389"/>
      <c r="D73" s="389"/>
      <c r="E73" s="389"/>
      <c r="F73" s="389"/>
      <c r="G73" s="280"/>
      <c r="H73" s="352"/>
      <c r="I73" s="20">
        <v>15524</v>
      </c>
      <c r="J73" s="285"/>
      <c r="K73" s="74">
        <v>14090</v>
      </c>
      <c r="L73" s="285"/>
      <c r="M73" s="7">
        <v>14589</v>
      </c>
      <c r="N73" s="2"/>
      <c r="O73" s="74">
        <v>13297</v>
      </c>
    </row>
    <row r="74" spans="1:15">
      <c r="B74" s="14" t="s">
        <v>96</v>
      </c>
      <c r="C74" s="35"/>
      <c r="D74" s="35"/>
      <c r="E74" s="35"/>
      <c r="F74" s="35"/>
      <c r="G74" s="280"/>
      <c r="H74" s="352"/>
      <c r="J74" s="285"/>
      <c r="K74" s="74"/>
      <c r="L74" s="285"/>
      <c r="M74" s="7"/>
      <c r="N74" s="2"/>
      <c r="O74" s="74"/>
    </row>
    <row r="75" spans="1:15">
      <c r="C75" s="14" t="s">
        <v>141</v>
      </c>
      <c r="E75" s="35"/>
      <c r="F75" s="35"/>
      <c r="G75" s="280"/>
      <c r="H75" s="352"/>
      <c r="I75" s="20">
        <v>1447</v>
      </c>
      <c r="J75" s="285"/>
      <c r="K75" s="74">
        <v>2986</v>
      </c>
      <c r="L75" s="285"/>
      <c r="M75" s="7">
        <v>1447</v>
      </c>
      <c r="N75" s="2"/>
      <c r="O75" s="74">
        <v>2986</v>
      </c>
    </row>
    <row r="76" spans="1:15">
      <c r="C76" s="14" t="s">
        <v>82</v>
      </c>
      <c r="E76" s="35"/>
      <c r="F76" s="35"/>
      <c r="G76" s="280"/>
      <c r="H76" s="313"/>
      <c r="I76" s="20">
        <v>93842</v>
      </c>
      <c r="J76" s="285"/>
      <c r="K76" s="74">
        <v>93842</v>
      </c>
      <c r="L76" s="285"/>
      <c r="M76" s="7">
        <v>45566</v>
      </c>
      <c r="N76" s="2"/>
      <c r="O76" s="74">
        <v>45566</v>
      </c>
    </row>
    <row r="77" spans="1:15">
      <c r="B77" s="124" t="s">
        <v>139</v>
      </c>
      <c r="C77" s="124"/>
      <c r="D77" s="124"/>
      <c r="E77" s="124"/>
      <c r="F77" s="124"/>
      <c r="G77" s="280"/>
      <c r="H77" s="313"/>
      <c r="I77" s="20">
        <v>563</v>
      </c>
      <c r="J77" s="285"/>
      <c r="K77" s="74">
        <v>562</v>
      </c>
      <c r="L77" s="285"/>
      <c r="M77" s="7">
        <v>247</v>
      </c>
      <c r="N77" s="2"/>
      <c r="O77" s="74">
        <v>247</v>
      </c>
    </row>
    <row r="78" spans="1:15" s="107" customFormat="1">
      <c r="A78" s="35"/>
      <c r="B78" s="35"/>
      <c r="C78" s="40" t="s">
        <v>95</v>
      </c>
      <c r="G78" s="280"/>
      <c r="H78" s="122"/>
      <c r="I78" s="52">
        <f>SUM(I68:I77)</f>
        <v>458266</v>
      </c>
      <c r="J78" s="59"/>
      <c r="K78" s="52">
        <f>SUM(K68:K77)</f>
        <v>482884</v>
      </c>
      <c r="L78" s="59"/>
      <c r="M78" s="52">
        <f>SUM(M68:M77)</f>
        <v>298298</v>
      </c>
      <c r="N78" s="2"/>
      <c r="O78" s="52">
        <f>SUM(O68:O77)</f>
        <v>319523</v>
      </c>
    </row>
    <row r="79" spans="1:15" s="107" customFormat="1" ht="21.75" thickBot="1">
      <c r="A79" s="35"/>
      <c r="B79" s="35"/>
      <c r="C79" s="35"/>
      <c r="D79" s="40" t="s">
        <v>23</v>
      </c>
      <c r="G79" s="276"/>
      <c r="H79" s="122"/>
      <c r="I79" s="79">
        <f>+I66+I78</f>
        <v>2013180</v>
      </c>
      <c r="J79" s="26"/>
      <c r="K79" s="79">
        <f>+K66+K78</f>
        <v>2437485</v>
      </c>
      <c r="L79" s="26"/>
      <c r="M79" s="79">
        <f>+M66+M78</f>
        <v>1644182</v>
      </c>
      <c r="N79" s="10">
        <v>0</v>
      </c>
      <c r="O79" s="79">
        <f>+O66+O78</f>
        <v>2062212</v>
      </c>
    </row>
    <row r="80" spans="1:15" s="107" customFormat="1" ht="21.75" thickTop="1">
      <c r="A80" s="35"/>
      <c r="B80" s="35"/>
      <c r="C80" s="35"/>
      <c r="D80" s="35"/>
      <c r="E80" s="40"/>
      <c r="G80" s="276"/>
      <c r="H80" s="122"/>
      <c r="I80" s="125"/>
      <c r="J80" s="126"/>
      <c r="K80" s="127"/>
      <c r="L80" s="126"/>
      <c r="M80" s="125"/>
      <c r="N80" s="128"/>
      <c r="O80" s="129"/>
    </row>
    <row r="81" spans="1:15">
      <c r="A81" s="40" t="s">
        <v>26</v>
      </c>
      <c r="G81" s="275"/>
      <c r="H81" s="51"/>
      <c r="I81" s="361"/>
      <c r="K81" s="365"/>
      <c r="M81" s="363"/>
      <c r="N81" s="130"/>
      <c r="O81" s="366"/>
    </row>
    <row r="82" spans="1:15">
      <c r="B82" s="105" t="s">
        <v>27</v>
      </c>
      <c r="G82" s="275"/>
      <c r="H82" s="51"/>
      <c r="I82" s="361"/>
      <c r="K82" s="365"/>
      <c r="M82" s="363"/>
      <c r="N82" s="130"/>
      <c r="O82" s="366"/>
    </row>
    <row r="83" spans="1:15">
      <c r="B83" s="16"/>
      <c r="C83" s="105" t="s">
        <v>28</v>
      </c>
      <c r="D83" s="335"/>
      <c r="E83" s="336"/>
      <c r="F83" s="336"/>
      <c r="G83" s="323">
        <v>14.1</v>
      </c>
      <c r="H83" s="336"/>
      <c r="K83" s="22"/>
      <c r="N83" s="130"/>
    </row>
    <row r="84" spans="1:15">
      <c r="B84" s="16"/>
      <c r="C84" s="105"/>
      <c r="D84" s="335" t="s">
        <v>195</v>
      </c>
      <c r="E84" s="380"/>
      <c r="F84" s="336"/>
      <c r="G84" s="323"/>
      <c r="H84" s="336"/>
      <c r="I84" s="169"/>
      <c r="J84" s="325"/>
      <c r="K84" s="127"/>
      <c r="L84" s="325"/>
      <c r="M84" s="170"/>
      <c r="N84" s="128"/>
      <c r="O84" s="142"/>
    </row>
    <row r="85" spans="1:15" ht="21.75" thickBot="1">
      <c r="B85" s="16"/>
      <c r="C85" s="105"/>
      <c r="D85" s="335" t="s">
        <v>29</v>
      </c>
      <c r="E85" s="336" t="s">
        <v>30</v>
      </c>
      <c r="F85" s="336"/>
      <c r="G85" s="108"/>
      <c r="H85" s="336"/>
      <c r="I85" s="381">
        <v>2977238</v>
      </c>
      <c r="J85" s="324"/>
      <c r="K85" s="326">
        <v>2977238</v>
      </c>
      <c r="L85" s="380"/>
      <c r="M85" s="381">
        <v>2977238</v>
      </c>
      <c r="N85" s="128"/>
      <c r="O85" s="326">
        <v>2977238</v>
      </c>
    </row>
    <row r="86" spans="1:15" ht="21.75" thickTop="1">
      <c r="A86" s="82"/>
      <c r="B86" s="16"/>
      <c r="C86" s="131" t="s">
        <v>31</v>
      </c>
      <c r="D86" s="82"/>
      <c r="E86" s="83"/>
      <c r="F86" s="83"/>
      <c r="G86" s="108"/>
      <c r="H86" s="83"/>
      <c r="I86" s="7"/>
      <c r="J86" s="6"/>
      <c r="K86" s="74"/>
      <c r="L86" s="6"/>
      <c r="M86" s="7"/>
      <c r="N86" s="6"/>
      <c r="O86" s="74"/>
    </row>
    <row r="87" spans="1:15">
      <c r="A87" s="82"/>
      <c r="B87" s="16"/>
      <c r="C87" s="131"/>
      <c r="D87" s="335" t="s">
        <v>200</v>
      </c>
      <c r="E87" s="337"/>
      <c r="F87" s="83"/>
      <c r="G87" s="277"/>
      <c r="H87" s="83"/>
      <c r="I87" s="7"/>
      <c r="J87" s="6"/>
      <c r="K87" s="74"/>
      <c r="L87" s="6"/>
      <c r="M87" s="7"/>
      <c r="N87" s="6"/>
      <c r="O87" s="74"/>
    </row>
    <row r="88" spans="1:15">
      <c r="A88" s="82"/>
      <c r="B88" s="16"/>
      <c r="C88" s="131"/>
      <c r="D88" s="336"/>
      <c r="E88" s="338" t="s">
        <v>30</v>
      </c>
      <c r="F88" s="83"/>
      <c r="G88" s="108"/>
      <c r="H88" s="83"/>
      <c r="I88" s="3">
        <f>'EC Consol '!G14</f>
        <v>1985790</v>
      </c>
      <c r="J88" s="6"/>
      <c r="L88" s="6"/>
      <c r="M88" s="7">
        <f>'EC Separate '!G14</f>
        <v>1985790</v>
      </c>
      <c r="N88" s="6"/>
    </row>
    <row r="89" spans="1:15">
      <c r="A89" s="82"/>
      <c r="B89" s="16"/>
      <c r="C89" s="131"/>
      <c r="D89" s="335" t="s">
        <v>184</v>
      </c>
      <c r="E89" s="337"/>
      <c r="F89" s="83"/>
      <c r="H89" s="83"/>
      <c r="I89" s="3"/>
      <c r="J89" s="6"/>
      <c r="K89" s="7"/>
      <c r="L89" s="6"/>
      <c r="M89" s="7"/>
      <c r="N89" s="6"/>
      <c r="O89" s="7"/>
    </row>
    <row r="90" spans="1:15">
      <c r="A90" s="82"/>
      <c r="B90" s="16"/>
      <c r="C90" s="131"/>
      <c r="D90" s="336"/>
      <c r="E90" s="338" t="s">
        <v>30</v>
      </c>
      <c r="F90" s="83"/>
      <c r="G90" s="108"/>
      <c r="H90" s="83"/>
      <c r="I90" s="3"/>
      <c r="J90" s="6"/>
      <c r="K90" s="7">
        <f>'EC Consol '!G11</f>
        <v>1489343</v>
      </c>
      <c r="L90" s="6"/>
      <c r="M90" s="7"/>
      <c r="N90" s="6"/>
      <c r="O90" s="7">
        <f>'EC Separate '!G11</f>
        <v>1489343</v>
      </c>
    </row>
    <row r="91" spans="1:15">
      <c r="A91" s="82"/>
      <c r="B91" s="82" t="s">
        <v>32</v>
      </c>
      <c r="C91" s="82"/>
      <c r="D91" s="35"/>
      <c r="E91" s="83"/>
      <c r="F91" s="83"/>
      <c r="G91" s="277"/>
      <c r="H91" s="83"/>
      <c r="I91" s="7">
        <f>'EC Consol '!I14</f>
        <v>1215168</v>
      </c>
      <c r="J91" s="6"/>
      <c r="K91" s="7">
        <f>'EC Consol '!I11</f>
        <v>1215168</v>
      </c>
      <c r="L91" s="6"/>
      <c r="M91" s="7">
        <f>'EC Separate '!I14</f>
        <v>1215168</v>
      </c>
      <c r="N91" s="6"/>
      <c r="O91" s="7">
        <f>'EC Separate '!I11</f>
        <v>1215168</v>
      </c>
    </row>
    <row r="92" spans="1:15">
      <c r="A92" s="82"/>
      <c r="B92" s="82" t="s">
        <v>33</v>
      </c>
      <c r="C92" s="82"/>
      <c r="D92" s="82"/>
      <c r="E92" s="83"/>
      <c r="F92" s="83"/>
      <c r="G92" s="277"/>
      <c r="H92" s="83"/>
      <c r="I92" s="7"/>
      <c r="J92" s="6"/>
      <c r="K92" s="74"/>
      <c r="L92" s="6"/>
      <c r="M92" s="9"/>
      <c r="N92" s="6"/>
      <c r="O92" s="77"/>
    </row>
    <row r="93" spans="1:15">
      <c r="A93" s="82"/>
      <c r="B93" s="82"/>
      <c r="C93" s="82" t="s">
        <v>34</v>
      </c>
      <c r="D93" s="82"/>
      <c r="E93" s="83"/>
      <c r="F93" s="83"/>
      <c r="G93" s="277"/>
      <c r="H93" s="82"/>
      <c r="I93" s="7"/>
      <c r="J93" s="6"/>
      <c r="K93" s="74"/>
      <c r="L93" s="6"/>
      <c r="M93" s="9"/>
      <c r="N93" s="6"/>
      <c r="O93" s="77"/>
    </row>
    <row r="94" spans="1:15">
      <c r="A94" s="82"/>
      <c r="B94" s="82"/>
      <c r="C94" s="82"/>
      <c r="D94" s="82" t="s">
        <v>116</v>
      </c>
      <c r="E94" s="83"/>
      <c r="F94" s="83"/>
      <c r="G94" s="81"/>
      <c r="H94" s="120"/>
      <c r="I94" s="74">
        <f>'EC Consol '!O14</f>
        <v>55252</v>
      </c>
      <c r="J94" s="10"/>
      <c r="K94" s="74">
        <f>'EC Consol '!O11</f>
        <v>55252</v>
      </c>
      <c r="L94" s="10"/>
      <c r="M94" s="77">
        <f>'EC Separate '!O14</f>
        <v>54967</v>
      </c>
      <c r="N94" s="10"/>
      <c r="O94" s="77">
        <f>'EC Separate '!O11</f>
        <v>54967</v>
      </c>
    </row>
    <row r="95" spans="1:15">
      <c r="A95" s="82"/>
      <c r="B95" s="82"/>
      <c r="C95" s="82" t="s">
        <v>36</v>
      </c>
      <c r="D95" s="82"/>
      <c r="E95" s="83"/>
      <c r="F95" s="83"/>
      <c r="G95" s="277"/>
      <c r="H95" s="133"/>
      <c r="I95" s="77">
        <f>'EC Consol '!S14</f>
        <v>550602</v>
      </c>
      <c r="J95" s="10"/>
      <c r="K95" s="77">
        <f>'EC Consol '!S11</f>
        <v>537672</v>
      </c>
      <c r="L95" s="10"/>
      <c r="M95" s="77">
        <f>'EC Separate '!S14</f>
        <v>585790</v>
      </c>
      <c r="N95" s="10"/>
      <c r="O95" s="77">
        <f>'EC Separate '!S11</f>
        <v>575202</v>
      </c>
    </row>
    <row r="96" spans="1:15" s="336" customFormat="1">
      <c r="A96" s="82"/>
      <c r="B96" s="82"/>
      <c r="C96" s="339" t="s">
        <v>196</v>
      </c>
      <c r="D96" s="82"/>
      <c r="E96" s="83"/>
      <c r="F96" s="83"/>
      <c r="G96" s="280"/>
      <c r="H96" s="133"/>
      <c r="I96" s="77">
        <f>'EC Consol '!M14</f>
        <v>0</v>
      </c>
      <c r="J96" s="10"/>
      <c r="K96" s="77">
        <f>'EC Consol '!M11</f>
        <v>494158</v>
      </c>
      <c r="L96" s="10"/>
      <c r="M96" s="77">
        <f>'EC Separate '!M14</f>
        <v>0</v>
      </c>
      <c r="N96" s="10"/>
      <c r="O96" s="77">
        <f>'EC Separate '!M11</f>
        <v>494158</v>
      </c>
    </row>
    <row r="97" spans="1:15" s="107" customFormat="1">
      <c r="A97" s="35"/>
      <c r="B97" s="82" t="s">
        <v>37</v>
      </c>
      <c r="C97" s="82"/>
      <c r="D97" s="35"/>
      <c r="E97" s="83"/>
      <c r="F97" s="83"/>
      <c r="G97" s="278"/>
      <c r="H97" s="134"/>
      <c r="I97" s="247">
        <f>'EC Consol '!W14</f>
        <v>0</v>
      </c>
      <c r="J97" s="26"/>
      <c r="K97" s="78">
        <f>'EC Consol '!W11</f>
        <v>0</v>
      </c>
      <c r="L97" s="26"/>
      <c r="M97" s="78">
        <v>0</v>
      </c>
      <c r="N97" s="26"/>
      <c r="O97" s="78">
        <v>0</v>
      </c>
    </row>
    <row r="98" spans="1:15" s="107" customFormat="1">
      <c r="A98" s="35"/>
      <c r="B98" s="123"/>
      <c r="C98" s="135" t="s">
        <v>38</v>
      </c>
      <c r="D98" s="136"/>
      <c r="E98" s="136"/>
      <c r="F98" s="83"/>
      <c r="G98" s="278"/>
      <c r="H98" s="134"/>
      <c r="I98" s="77">
        <f>SUM(I87:I97)</f>
        <v>3806812</v>
      </c>
      <c r="J98" s="26"/>
      <c r="K98" s="77">
        <f>SUM(K87:K97)</f>
        <v>3791593</v>
      </c>
      <c r="L98" s="26"/>
      <c r="M98" s="77">
        <f>SUM(M87:M97)</f>
        <v>3841715</v>
      </c>
      <c r="N98" s="26"/>
      <c r="O98" s="77">
        <f>SUM(O87:O97)</f>
        <v>3828838</v>
      </c>
    </row>
    <row r="99" spans="1:15" s="107" customFormat="1">
      <c r="A99" s="35"/>
      <c r="B99" s="137" t="s">
        <v>101</v>
      </c>
      <c r="C99" s="136"/>
      <c r="D99" s="136"/>
      <c r="E99" s="136"/>
      <c r="F99" s="83"/>
      <c r="G99" s="278"/>
      <c r="H99" s="134"/>
      <c r="I99" s="77">
        <f>'EC Consol '!AA14</f>
        <v>268598</v>
      </c>
      <c r="J99" s="26"/>
      <c r="K99" s="77">
        <f>'EC Consol '!AA11</f>
        <v>268870</v>
      </c>
      <c r="L99" s="26"/>
      <c r="M99" s="77">
        <v>0</v>
      </c>
      <c r="N99" s="26"/>
      <c r="O99" s="77">
        <v>0</v>
      </c>
    </row>
    <row r="100" spans="1:15" s="107" customFormat="1">
      <c r="A100" s="35"/>
      <c r="C100" s="40" t="s">
        <v>39</v>
      </c>
      <c r="D100" s="82"/>
      <c r="E100" s="134"/>
      <c r="F100" s="134"/>
      <c r="G100" s="278"/>
      <c r="H100" s="134"/>
      <c r="I100" s="76">
        <f>SUM(I98:I99)</f>
        <v>4075410</v>
      </c>
      <c r="J100" s="26"/>
      <c r="K100" s="76">
        <f>SUM(K98:K99)</f>
        <v>4060463</v>
      </c>
      <c r="L100" s="26"/>
      <c r="M100" s="76">
        <f>SUM(M98:M99)</f>
        <v>3841715</v>
      </c>
      <c r="N100" s="26"/>
      <c r="O100" s="76">
        <f>SUM(O98:O99)</f>
        <v>3828838</v>
      </c>
    </row>
    <row r="101" spans="1:15" s="107" customFormat="1" ht="21.75" thickBot="1">
      <c r="A101" s="35"/>
      <c r="D101" s="40" t="s">
        <v>94</v>
      </c>
      <c r="E101" s="134"/>
      <c r="F101" s="61"/>
      <c r="G101" s="279"/>
      <c r="H101" s="61"/>
      <c r="I101" s="79">
        <f>+I100+I79</f>
        <v>6088590</v>
      </c>
      <c r="J101" s="26"/>
      <c r="K101" s="79">
        <f>+K100+K79</f>
        <v>6497948</v>
      </c>
      <c r="L101" s="26"/>
      <c r="M101" s="79">
        <f>+M100+M79</f>
        <v>5485897</v>
      </c>
      <c r="N101" s="10"/>
      <c r="O101" s="79">
        <f>+O100+O79</f>
        <v>5891050</v>
      </c>
    </row>
    <row r="102" spans="1:15" s="107" customFormat="1" ht="21.75" thickTop="1">
      <c r="A102" s="35"/>
      <c r="B102" s="35"/>
      <c r="C102" s="35"/>
      <c r="D102" s="35"/>
      <c r="E102" s="61"/>
      <c r="F102" s="61"/>
      <c r="G102" s="138"/>
      <c r="H102" s="61"/>
      <c r="I102" s="139"/>
      <c r="K102" s="140"/>
      <c r="M102" s="141"/>
      <c r="O102" s="142"/>
    </row>
    <row r="103" spans="1:15">
      <c r="G103" s="284"/>
      <c r="H103" s="251"/>
      <c r="I103" s="75"/>
      <c r="J103" s="251"/>
      <c r="K103" s="75"/>
      <c r="L103" s="251"/>
      <c r="M103" s="75"/>
      <c r="N103" s="264"/>
    </row>
    <row r="104" spans="1:15">
      <c r="K104" s="20"/>
      <c r="M104" s="20"/>
      <c r="O104" s="20"/>
    </row>
  </sheetData>
  <mergeCells count="7">
    <mergeCell ref="B12:F12"/>
    <mergeCell ref="B73:F73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3" manualBreakCount="3">
    <brk id="26" max="14" man="1"/>
    <brk id="49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49BB0-EC96-4BE2-9C8C-D60757C6F8F1}">
  <dimension ref="A1:O42"/>
  <sheetViews>
    <sheetView view="pageBreakPreview" topLeftCell="A16" zoomScale="70" zoomScaleNormal="160" zoomScaleSheetLayoutView="70" workbookViewId="0">
      <selection activeCell="A23" sqref="A23"/>
    </sheetView>
  </sheetViews>
  <sheetFormatPr defaultColWidth="9" defaultRowHeight="21"/>
  <cols>
    <col min="1" max="4" width="2" style="335" customWidth="1"/>
    <col min="5" max="5" width="11.42578125" style="336" customWidth="1"/>
    <col min="6" max="6" width="26.28515625" style="336" customWidth="1"/>
    <col min="7" max="7" width="7" style="336" customWidth="1"/>
    <col min="8" max="8" width="1.140625" style="336" customWidth="1"/>
    <col min="9" max="9" width="12.42578125" style="20" customWidth="1"/>
    <col min="10" max="10" width="1.140625" style="21" customWidth="1"/>
    <col min="11" max="11" width="12.42578125" style="33" customWidth="1"/>
    <col min="12" max="12" width="1.140625" style="21" customWidth="1"/>
    <col min="13" max="13" width="12.42578125" style="24" customWidth="1"/>
    <col min="14" max="14" width="1.140625" style="34" customWidth="1"/>
    <col min="15" max="15" width="12.42578125" style="23" customWidth="1"/>
    <col min="16" max="17" width="9.140625" style="336" customWidth="1"/>
    <col min="18" max="16384" width="9" style="336"/>
  </cols>
  <sheetData>
    <row r="1" spans="1:15">
      <c r="O1" s="268" t="s">
        <v>164</v>
      </c>
    </row>
    <row r="2" spans="1:15">
      <c r="O2" s="268" t="s">
        <v>166</v>
      </c>
    </row>
    <row r="3" spans="1:15" ht="20.45" customHeight="1">
      <c r="A3" s="392" t="s">
        <v>74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</row>
    <row r="4" spans="1:15" ht="20.45" customHeight="1">
      <c r="A4" s="392" t="s">
        <v>40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5" s="21" customFormat="1" ht="20.45" customHeight="1">
      <c r="A5" s="392" t="s">
        <v>209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</row>
    <row r="6" spans="1:15" s="21" customFormat="1" ht="20.45" customHeight="1">
      <c r="A6" s="85"/>
      <c r="B6" s="85"/>
      <c r="C6" s="85"/>
      <c r="D6" s="85"/>
      <c r="E6" s="66"/>
      <c r="F6" s="66"/>
      <c r="G6" s="66"/>
      <c r="H6" s="66"/>
      <c r="I6" s="29"/>
      <c r="J6" s="87"/>
      <c r="K6" s="144"/>
      <c r="L6" s="87"/>
      <c r="M6" s="25"/>
      <c r="N6" s="87"/>
      <c r="O6" s="145" t="str">
        <f>+SP!O4</f>
        <v>(Unit : Thousand Baht)</v>
      </c>
    </row>
    <row r="7" spans="1:15" s="50" customFormat="1" ht="20.45" customHeight="1">
      <c r="A7" s="90"/>
      <c r="B7" s="90"/>
      <c r="C7" s="90"/>
      <c r="D7" s="90"/>
      <c r="E7" s="91"/>
      <c r="F7" s="91"/>
      <c r="G7" s="91"/>
      <c r="H7" s="91"/>
      <c r="I7" s="393" t="str">
        <f>+SP!I5</f>
        <v xml:space="preserve">Consolidated </v>
      </c>
      <c r="J7" s="393"/>
      <c r="K7" s="393"/>
      <c r="L7" s="93"/>
      <c r="M7" s="393" t="str">
        <f>+SP!M5</f>
        <v>Separate</v>
      </c>
      <c r="N7" s="393"/>
      <c r="O7" s="393"/>
    </row>
    <row r="8" spans="1:15" s="50" customFormat="1" ht="20.45" customHeight="1">
      <c r="A8" s="90"/>
      <c r="B8" s="90"/>
      <c r="C8" s="90"/>
      <c r="D8" s="90"/>
      <c r="E8" s="91"/>
      <c r="F8" s="91"/>
      <c r="G8" s="239" t="s">
        <v>6</v>
      </c>
      <c r="H8" s="91"/>
      <c r="I8" s="340" t="s">
        <v>197</v>
      </c>
      <c r="J8" s="146"/>
      <c r="K8" s="340" t="s">
        <v>162</v>
      </c>
      <c r="L8" s="146"/>
      <c r="M8" s="340" t="s">
        <v>197</v>
      </c>
      <c r="N8" s="146"/>
      <c r="O8" s="340" t="s">
        <v>162</v>
      </c>
    </row>
    <row r="9" spans="1:15">
      <c r="A9" s="82" t="s">
        <v>133</v>
      </c>
      <c r="B9" s="82"/>
      <c r="C9" s="82"/>
      <c r="D9" s="83"/>
      <c r="E9" s="83"/>
      <c r="F9" s="83"/>
      <c r="G9" s="298">
        <v>16</v>
      </c>
      <c r="H9" s="83"/>
      <c r="I9" s="7">
        <v>838564</v>
      </c>
      <c r="J9" s="1"/>
      <c r="K9" s="74">
        <v>841380</v>
      </c>
      <c r="L9" s="1"/>
      <c r="M9" s="7">
        <v>812709</v>
      </c>
      <c r="N9" s="1"/>
      <c r="O9" s="74">
        <v>818785</v>
      </c>
    </row>
    <row r="10" spans="1:15">
      <c r="A10" s="82" t="s">
        <v>77</v>
      </c>
      <c r="B10" s="82"/>
      <c r="C10" s="82"/>
      <c r="D10" s="83"/>
      <c r="E10" s="83"/>
      <c r="F10" s="83"/>
      <c r="G10" s="298">
        <v>16</v>
      </c>
      <c r="H10" s="83"/>
      <c r="I10" s="7"/>
      <c r="J10" s="1"/>
      <c r="K10" s="74"/>
      <c r="L10" s="1"/>
      <c r="M10" s="353"/>
      <c r="N10" s="1"/>
      <c r="O10" s="74"/>
    </row>
    <row r="11" spans="1:15">
      <c r="A11" s="336"/>
      <c r="B11" s="82" t="s">
        <v>42</v>
      </c>
      <c r="C11" s="82"/>
      <c r="D11" s="83"/>
      <c r="E11" s="83"/>
      <c r="F11" s="83"/>
      <c r="G11" s="66"/>
      <c r="H11" s="83"/>
      <c r="I11" s="7">
        <v>3533</v>
      </c>
      <c r="J11" s="6"/>
      <c r="K11" s="74">
        <v>1932</v>
      </c>
      <c r="L11" s="12"/>
      <c r="M11" s="7">
        <v>2141</v>
      </c>
      <c r="N11" s="12"/>
      <c r="O11" s="74">
        <v>496</v>
      </c>
    </row>
    <row r="12" spans="1:15">
      <c r="A12" s="336"/>
      <c r="B12" s="82" t="s">
        <v>41</v>
      </c>
      <c r="C12" s="82"/>
      <c r="D12" s="83"/>
      <c r="E12" s="83"/>
      <c r="F12" s="83"/>
      <c r="G12" s="261"/>
      <c r="H12" s="320"/>
      <c r="I12" s="7">
        <v>5573</v>
      </c>
      <c r="J12" s="6"/>
      <c r="K12" s="74">
        <v>4241</v>
      </c>
      <c r="L12" s="12"/>
      <c r="M12" s="7">
        <v>9174</v>
      </c>
      <c r="N12" s="12"/>
      <c r="O12" s="74">
        <v>7235</v>
      </c>
    </row>
    <row r="13" spans="1:15">
      <c r="A13" s="336"/>
      <c r="B13" s="131" t="s">
        <v>43</v>
      </c>
      <c r="C13" s="82"/>
      <c r="D13" s="83"/>
      <c r="E13" s="83"/>
      <c r="F13" s="83"/>
      <c r="I13" s="52">
        <f>SUM(I9:I12)</f>
        <v>847670</v>
      </c>
      <c r="J13" s="61"/>
      <c r="K13" s="52">
        <f>SUM(K9:K12)</f>
        <v>847553</v>
      </c>
      <c r="L13" s="61"/>
      <c r="M13" s="52">
        <f>SUM(M9:M12)</f>
        <v>824024</v>
      </c>
      <c r="N13" s="61"/>
      <c r="O13" s="52">
        <f>SUM(O9:O12)</f>
        <v>826516</v>
      </c>
    </row>
    <row r="14" spans="1:15">
      <c r="A14" s="82" t="s">
        <v>44</v>
      </c>
      <c r="B14" s="82"/>
      <c r="C14" s="82"/>
      <c r="D14" s="83"/>
      <c r="E14" s="83"/>
      <c r="F14" s="83"/>
      <c r="G14" s="313"/>
      <c r="H14" s="322"/>
      <c r="I14" s="7">
        <v>-772775</v>
      </c>
      <c r="J14" s="6"/>
      <c r="K14" s="9">
        <v>-767373</v>
      </c>
      <c r="L14" s="1"/>
      <c r="M14" s="7">
        <v>-754966</v>
      </c>
      <c r="N14" s="6"/>
      <c r="O14" s="9">
        <v>-747671</v>
      </c>
    </row>
    <row r="15" spans="1:15">
      <c r="A15" s="82" t="s">
        <v>45</v>
      </c>
      <c r="B15" s="82"/>
      <c r="C15" s="82"/>
      <c r="D15" s="83"/>
      <c r="E15" s="83"/>
      <c r="F15" s="83"/>
      <c r="G15" s="313"/>
      <c r="H15" s="322"/>
      <c r="I15" s="7">
        <v>-16857</v>
      </c>
      <c r="J15" s="6"/>
      <c r="K15" s="9">
        <v>-16181</v>
      </c>
      <c r="L15" s="1"/>
      <c r="M15" s="7">
        <v>-16321</v>
      </c>
      <c r="N15" s="6"/>
      <c r="O15" s="9">
        <v>-16178</v>
      </c>
    </row>
    <row r="16" spans="1:15">
      <c r="A16" s="82" t="s">
        <v>46</v>
      </c>
      <c r="B16" s="82"/>
      <c r="C16" s="82"/>
      <c r="D16" s="83"/>
      <c r="E16" s="83"/>
      <c r="F16" s="83"/>
      <c r="G16" s="280"/>
      <c r="H16" s="322"/>
      <c r="I16" s="7">
        <v>-30861</v>
      </c>
      <c r="J16" s="6"/>
      <c r="K16" s="9">
        <v>-32239</v>
      </c>
      <c r="L16" s="1"/>
      <c r="M16" s="7">
        <v>-29128</v>
      </c>
      <c r="N16" s="6"/>
      <c r="O16" s="9">
        <v>-29496</v>
      </c>
    </row>
    <row r="17" spans="1:15">
      <c r="A17" s="82" t="s">
        <v>47</v>
      </c>
      <c r="B17" s="82"/>
      <c r="C17" s="82"/>
      <c r="D17" s="83"/>
      <c r="E17" s="83"/>
      <c r="F17" s="83"/>
      <c r="G17" s="298">
        <v>16</v>
      </c>
      <c r="H17" s="320"/>
      <c r="I17" s="7">
        <v>-21205</v>
      </c>
      <c r="J17" s="6"/>
      <c r="K17" s="9">
        <v>-29307</v>
      </c>
      <c r="L17" s="1"/>
      <c r="M17" s="7">
        <v>-20513</v>
      </c>
      <c r="N17" s="6"/>
      <c r="O17" s="9">
        <v>-28586</v>
      </c>
    </row>
    <row r="18" spans="1:15">
      <c r="A18" s="82" t="s">
        <v>158</v>
      </c>
      <c r="B18" s="82"/>
      <c r="C18" s="82"/>
      <c r="D18" s="83"/>
      <c r="E18" s="83"/>
      <c r="F18" s="83"/>
      <c r="G18" s="261">
        <v>6</v>
      </c>
      <c r="H18" s="320"/>
      <c r="I18" s="7">
        <v>13</v>
      </c>
      <c r="J18" s="6"/>
      <c r="K18" s="9">
        <v>116</v>
      </c>
      <c r="L18" s="1"/>
      <c r="M18" s="7">
        <v>0</v>
      </c>
      <c r="N18" s="6"/>
      <c r="O18" s="9">
        <v>0</v>
      </c>
    </row>
    <row r="19" spans="1:15">
      <c r="A19" s="336"/>
      <c r="B19" s="332" t="s">
        <v>48</v>
      </c>
      <c r="C19" s="82"/>
      <c r="D19" s="83"/>
      <c r="E19" s="83"/>
      <c r="F19" s="83"/>
      <c r="G19" s="109"/>
      <c r="I19" s="52">
        <f>SUM(I14:I18)</f>
        <v>-841685</v>
      </c>
      <c r="J19" s="12"/>
      <c r="K19" s="52">
        <f>SUM(K14:K18)</f>
        <v>-844984</v>
      </c>
      <c r="L19" s="12"/>
      <c r="M19" s="52">
        <f>SUM(M14:M18)</f>
        <v>-820928</v>
      </c>
      <c r="N19" s="12"/>
      <c r="O19" s="52">
        <f>SUM(O14:O18)</f>
        <v>-821931</v>
      </c>
    </row>
    <row r="20" spans="1:15" s="107" customFormat="1">
      <c r="A20" s="332" t="s">
        <v>137</v>
      </c>
      <c r="B20" s="134"/>
      <c r="C20" s="134"/>
      <c r="D20" s="134"/>
      <c r="E20" s="134"/>
      <c r="F20" s="134"/>
      <c r="G20" s="281"/>
      <c r="I20" s="53">
        <f>+I13+I19</f>
        <v>5985</v>
      </c>
      <c r="J20" s="12"/>
      <c r="K20" s="53">
        <f>+K13+K19</f>
        <v>2569</v>
      </c>
      <c r="L20" s="12"/>
      <c r="M20" s="53">
        <f>+M13+M19</f>
        <v>3096</v>
      </c>
      <c r="N20" s="12"/>
      <c r="O20" s="53">
        <f>+O13+O19</f>
        <v>4585</v>
      </c>
    </row>
    <row r="21" spans="1:15">
      <c r="A21" s="82"/>
      <c r="B21" s="82" t="s">
        <v>92</v>
      </c>
      <c r="C21" s="82"/>
      <c r="D21" s="82"/>
      <c r="E21" s="83"/>
      <c r="F21" s="83"/>
      <c r="G21" s="298"/>
      <c r="H21" s="320"/>
      <c r="I21" s="7">
        <v>-1018</v>
      </c>
      <c r="J21" s="6"/>
      <c r="K21" s="9">
        <v>-1311</v>
      </c>
      <c r="L21" s="6"/>
      <c r="M21" s="7">
        <v>-524</v>
      </c>
      <c r="N21" s="6"/>
      <c r="O21" s="9">
        <v>-1307</v>
      </c>
    </row>
    <row r="22" spans="1:15" s="83" customFormat="1">
      <c r="A22" s="332" t="s">
        <v>223</v>
      </c>
      <c r="B22" s="82"/>
      <c r="C22" s="82"/>
      <c r="D22" s="82"/>
      <c r="G22" s="134"/>
      <c r="H22" s="134"/>
      <c r="I22" s="52">
        <f>SUM(I20:I21)</f>
        <v>4967</v>
      </c>
      <c r="J22" s="12"/>
      <c r="K22" s="52">
        <f>SUM(K20:K21)</f>
        <v>1258</v>
      </c>
      <c r="L22" s="12"/>
      <c r="M22" s="52">
        <f>SUM(M20:M21)</f>
        <v>2572</v>
      </c>
      <c r="N22" s="12"/>
      <c r="O22" s="52">
        <f>SUM(O20:O21)</f>
        <v>3278</v>
      </c>
    </row>
    <row r="23" spans="1:15" s="83" customFormat="1" ht="15.75" customHeight="1">
      <c r="A23" s="332"/>
      <c r="B23" s="82"/>
      <c r="C23" s="82"/>
      <c r="D23" s="82"/>
      <c r="G23" s="134"/>
      <c r="H23" s="134"/>
      <c r="I23" s="30"/>
      <c r="J23" s="12"/>
      <c r="K23" s="30"/>
      <c r="L23" s="12"/>
      <c r="M23" s="26"/>
      <c r="N23" s="12"/>
      <c r="O23" s="30"/>
    </row>
    <row r="24" spans="1:15" s="83" customFormat="1">
      <c r="A24" s="332" t="s">
        <v>49</v>
      </c>
      <c r="B24" s="82"/>
      <c r="C24" s="82"/>
      <c r="D24" s="82"/>
      <c r="G24" s="134"/>
      <c r="H24" s="134"/>
      <c r="I24" s="30"/>
      <c r="J24" s="12"/>
      <c r="K24" s="30"/>
      <c r="L24" s="12"/>
      <c r="M24" s="26"/>
      <c r="N24" s="12"/>
      <c r="O24" s="30"/>
    </row>
    <row r="25" spans="1:15" s="83" customFormat="1">
      <c r="A25" s="332"/>
      <c r="B25" s="131" t="s">
        <v>134</v>
      </c>
      <c r="C25" s="82"/>
      <c r="D25" s="82"/>
      <c r="G25" s="134"/>
      <c r="H25" s="134"/>
      <c r="I25" s="9"/>
      <c r="J25" s="12"/>
      <c r="K25" s="9"/>
      <c r="L25" s="12"/>
      <c r="M25" s="9"/>
      <c r="N25" s="12"/>
      <c r="O25" s="9"/>
    </row>
    <row r="26" spans="1:15" s="83" customFormat="1">
      <c r="A26" s="332"/>
      <c r="B26" s="82"/>
      <c r="C26" s="82" t="s">
        <v>135</v>
      </c>
      <c r="D26" s="82"/>
      <c r="G26" s="134"/>
      <c r="H26" s="134"/>
      <c r="I26" s="196"/>
      <c r="J26" s="6"/>
      <c r="K26" s="9"/>
      <c r="L26" s="6"/>
      <c r="M26" s="9"/>
      <c r="N26" s="6"/>
      <c r="O26" s="9"/>
    </row>
    <row r="27" spans="1:15" s="83" customFormat="1">
      <c r="A27" s="332"/>
      <c r="B27" s="82"/>
      <c r="C27" s="82"/>
      <c r="D27" s="82" t="s">
        <v>136</v>
      </c>
      <c r="G27" s="300"/>
      <c r="H27" s="300"/>
      <c r="I27" s="9">
        <v>0</v>
      </c>
      <c r="J27" s="6"/>
      <c r="K27" s="9">
        <v>0</v>
      </c>
      <c r="L27" s="6"/>
      <c r="M27" s="9">
        <v>0</v>
      </c>
      <c r="N27" s="6"/>
      <c r="O27" s="11">
        <v>0</v>
      </c>
    </row>
    <row r="28" spans="1:15" s="83" customFormat="1">
      <c r="A28" s="332" t="s">
        <v>167</v>
      </c>
      <c r="B28" s="82"/>
      <c r="C28" s="82"/>
      <c r="D28" s="82"/>
      <c r="G28" s="134"/>
      <c r="H28" s="134"/>
      <c r="I28" s="206">
        <f>I27</f>
        <v>0</v>
      </c>
      <c r="J28" s="62"/>
      <c r="K28" s="206">
        <f>K27</f>
        <v>0</v>
      </c>
      <c r="L28" s="62"/>
      <c r="M28" s="206">
        <f>M27</f>
        <v>0</v>
      </c>
      <c r="N28" s="62"/>
      <c r="O28" s="206">
        <f>O27</f>
        <v>0</v>
      </c>
    </row>
    <row r="29" spans="1:15" s="83" customFormat="1" ht="21.75" thickBot="1">
      <c r="A29" s="332" t="s">
        <v>168</v>
      </c>
      <c r="B29" s="82"/>
      <c r="C29" s="82"/>
      <c r="D29" s="82"/>
      <c r="G29" s="134"/>
      <c r="H29" s="134"/>
      <c r="I29" s="207">
        <f>I28+I22</f>
        <v>4967</v>
      </c>
      <c r="J29" s="4"/>
      <c r="K29" s="207">
        <f>K28+K22</f>
        <v>1258</v>
      </c>
      <c r="L29" s="32"/>
      <c r="M29" s="207">
        <f>M28+M22</f>
        <v>2572</v>
      </c>
      <c r="N29" s="4"/>
      <c r="O29" s="207">
        <f>O28+O22</f>
        <v>3278</v>
      </c>
    </row>
    <row r="30" spans="1:15" s="83" customFormat="1" ht="11.25" customHeight="1" thickTop="1">
      <c r="A30" s="332"/>
      <c r="B30" s="82"/>
      <c r="C30" s="82"/>
      <c r="D30" s="82"/>
      <c r="G30" s="134"/>
      <c r="H30" s="134"/>
      <c r="I30" s="30"/>
      <c r="J30" s="12"/>
      <c r="K30" s="30"/>
      <c r="L30" s="12"/>
      <c r="M30" s="26"/>
      <c r="N30" s="12"/>
      <c r="O30" s="30"/>
    </row>
    <row r="31" spans="1:15" s="83" customFormat="1">
      <c r="A31" s="131" t="s">
        <v>185</v>
      </c>
      <c r="B31" s="82"/>
      <c r="C31" s="82"/>
      <c r="D31" s="82"/>
      <c r="I31" s="168"/>
      <c r="J31" s="4"/>
      <c r="K31" s="168"/>
      <c r="L31" s="32"/>
      <c r="M31" s="28"/>
      <c r="N31" s="4"/>
      <c r="O31" s="168"/>
    </row>
    <row r="32" spans="1:15" s="83" customFormat="1">
      <c r="A32" s="131"/>
      <c r="B32" s="82" t="s">
        <v>117</v>
      </c>
      <c r="C32" s="172"/>
      <c r="D32" s="82"/>
      <c r="I32" s="209">
        <f>I22-I33</f>
        <v>5049</v>
      </c>
      <c r="J32" s="6"/>
      <c r="K32" s="209">
        <f>K22-K33</f>
        <v>1960</v>
      </c>
      <c r="L32" s="6"/>
      <c r="M32" s="209">
        <f>M22-M33</f>
        <v>2572</v>
      </c>
      <c r="N32" s="6"/>
      <c r="O32" s="209">
        <f>O22-O33</f>
        <v>3278</v>
      </c>
    </row>
    <row r="33" spans="1:15" s="83" customFormat="1">
      <c r="A33" s="131"/>
      <c r="B33" s="82" t="s">
        <v>50</v>
      </c>
      <c r="C33" s="172"/>
      <c r="D33" s="82"/>
      <c r="I33" s="7">
        <v>-82</v>
      </c>
      <c r="J33" s="6"/>
      <c r="K33" s="354">
        <v>-702</v>
      </c>
      <c r="L33" s="6"/>
      <c r="M33" s="354">
        <v>0</v>
      </c>
      <c r="N33" s="6"/>
      <c r="O33" s="354">
        <v>0</v>
      </c>
    </row>
    <row r="34" spans="1:15" s="83" customFormat="1" ht="21.75" thickBot="1">
      <c r="A34" s="131"/>
      <c r="B34" s="82"/>
      <c r="C34" s="332" t="s">
        <v>51</v>
      </c>
      <c r="D34" s="82"/>
      <c r="I34" s="207">
        <f>SUM(I32:I33)</f>
        <v>4967</v>
      </c>
      <c r="J34" s="12"/>
      <c r="K34" s="207">
        <f>SUM(K32:K33)</f>
        <v>1258</v>
      </c>
      <c r="L34" s="12"/>
      <c r="M34" s="207">
        <f>SUM(M32:M33)</f>
        <v>2572</v>
      </c>
      <c r="N34" s="12"/>
      <c r="O34" s="207">
        <f>SUM(O32:O33)</f>
        <v>3278</v>
      </c>
    </row>
    <row r="35" spans="1:15" s="83" customFormat="1" ht="21.75" thickTop="1">
      <c r="A35" s="131"/>
      <c r="B35" s="82"/>
      <c r="C35" s="172"/>
      <c r="D35" s="82"/>
      <c r="I35" s="193"/>
      <c r="J35" s="4"/>
      <c r="K35" s="193"/>
      <c r="L35" s="32"/>
      <c r="M35" s="194"/>
      <c r="N35" s="4"/>
      <c r="O35" s="193"/>
    </row>
    <row r="36" spans="1:15" s="83" customFormat="1">
      <c r="A36" s="332" t="s">
        <v>206</v>
      </c>
      <c r="B36" s="341"/>
      <c r="C36" s="341"/>
      <c r="D36" s="341"/>
      <c r="E36" s="134"/>
      <c r="F36" s="134"/>
      <c r="I36" s="7"/>
      <c r="J36" s="6"/>
      <c r="K36" s="7"/>
      <c r="L36" s="1"/>
      <c r="M36" s="3"/>
      <c r="N36" s="1"/>
      <c r="O36" s="7"/>
    </row>
    <row r="37" spans="1:15" s="83" customFormat="1">
      <c r="A37" s="82"/>
      <c r="B37" s="82" t="s">
        <v>117</v>
      </c>
      <c r="C37" s="82"/>
      <c r="D37" s="82"/>
      <c r="I37" s="209">
        <f>I32+I28</f>
        <v>5049</v>
      </c>
      <c r="J37" s="6"/>
      <c r="K37" s="209">
        <f>K32+K28</f>
        <v>1960</v>
      </c>
      <c r="L37" s="1"/>
      <c r="M37" s="209">
        <f>M32+M28</f>
        <v>2572</v>
      </c>
      <c r="N37" s="6"/>
      <c r="O37" s="209">
        <f>O32+O28</f>
        <v>3278</v>
      </c>
    </row>
    <row r="38" spans="1:15" s="83" customFormat="1">
      <c r="A38" s="131"/>
      <c r="B38" s="82" t="s">
        <v>50</v>
      </c>
      <c r="C38" s="172"/>
      <c r="D38" s="82"/>
      <c r="I38" s="208">
        <f>I33</f>
        <v>-82</v>
      </c>
      <c r="J38" s="6"/>
      <c r="K38" s="208">
        <f>K33</f>
        <v>-702</v>
      </c>
      <c r="L38" s="6">
        <v>0</v>
      </c>
      <c r="M38" s="8">
        <v>0</v>
      </c>
      <c r="N38" s="6"/>
      <c r="O38" s="8">
        <v>0</v>
      </c>
    </row>
    <row r="39" spans="1:15" s="83" customFormat="1" ht="21.75" thickBot="1">
      <c r="A39" s="131"/>
      <c r="B39" s="82"/>
      <c r="C39" s="332" t="s">
        <v>51</v>
      </c>
      <c r="D39" s="332"/>
      <c r="I39" s="207">
        <f>SUM(I37:I38)</f>
        <v>4967</v>
      </c>
      <c r="J39" s="12"/>
      <c r="K39" s="207">
        <f>SUM(K37:K38)</f>
        <v>1258</v>
      </c>
      <c r="L39" s="12"/>
      <c r="M39" s="207">
        <f>SUM(M37:M38)</f>
        <v>2572</v>
      </c>
      <c r="N39" s="12"/>
      <c r="O39" s="207">
        <f>SUM(O37:O38)</f>
        <v>3278</v>
      </c>
    </row>
    <row r="40" spans="1:15" s="83" customFormat="1" ht="21.75" thickTop="1">
      <c r="A40" s="332"/>
      <c r="B40" s="341"/>
      <c r="C40" s="341"/>
      <c r="D40" s="341"/>
      <c r="E40" s="134"/>
      <c r="F40" s="134"/>
      <c r="I40" s="168"/>
      <c r="J40" s="4"/>
      <c r="K40" s="168"/>
      <c r="L40" s="32"/>
      <c r="M40" s="28"/>
      <c r="N40" s="4"/>
      <c r="O40" s="168"/>
    </row>
    <row r="41" spans="1:15" s="83" customFormat="1" hidden="1">
      <c r="A41" s="131" t="s">
        <v>140</v>
      </c>
      <c r="B41" s="82"/>
      <c r="C41" s="82"/>
      <c r="D41" s="82"/>
      <c r="G41" s="282"/>
      <c r="H41" s="167"/>
      <c r="I41" s="168"/>
      <c r="J41" s="4"/>
      <c r="K41" s="168"/>
      <c r="L41" s="32"/>
      <c r="M41" s="28"/>
      <c r="N41" s="4"/>
      <c r="O41" s="168"/>
    </row>
    <row r="42" spans="1:15" s="83" customFormat="1">
      <c r="A42" s="131" t="s">
        <v>140</v>
      </c>
      <c r="B42" s="82"/>
      <c r="C42" s="82"/>
      <c r="D42" s="82"/>
      <c r="G42" s="382">
        <v>15</v>
      </c>
      <c r="H42" s="286"/>
      <c r="I42" s="210">
        <f>+I32/19857904</f>
        <v>2.9999999999999997E-4</v>
      </c>
      <c r="J42" s="211"/>
      <c r="K42" s="210">
        <f>+K32/13742642</f>
        <v>1E-4</v>
      </c>
      <c r="L42" s="211"/>
      <c r="M42" s="210">
        <f>+M32/19857904</f>
        <v>1E-4</v>
      </c>
      <c r="N42" s="212"/>
      <c r="O42" s="210">
        <f>+O32/13742642</f>
        <v>2.0000000000000001E-4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42"/>
  <sheetViews>
    <sheetView view="pageBreakPreview" topLeftCell="A7" zoomScale="70" zoomScaleNormal="160" zoomScaleSheetLayoutView="70" workbookViewId="0">
      <selection activeCell="A23" sqref="A23"/>
    </sheetView>
  </sheetViews>
  <sheetFormatPr defaultColWidth="9" defaultRowHeight="21"/>
  <cols>
    <col min="1" max="4" width="2" style="14" customWidth="1"/>
    <col min="5" max="5" width="11.42578125" style="16" customWidth="1"/>
    <col min="6" max="6" width="26.28515625" style="16" customWidth="1"/>
    <col min="7" max="7" width="7" style="16" customWidth="1"/>
    <col min="8" max="8" width="1.140625" style="16" customWidth="1"/>
    <col min="9" max="9" width="12.42578125" style="20" customWidth="1"/>
    <col min="10" max="10" width="1.140625" style="21" customWidth="1"/>
    <col min="11" max="11" width="12.42578125" style="33" customWidth="1"/>
    <col min="12" max="12" width="1.140625" style="21" customWidth="1"/>
    <col min="13" max="13" width="12.42578125" style="24" customWidth="1"/>
    <col min="14" max="14" width="1.140625" style="34" customWidth="1"/>
    <col min="15" max="15" width="12.42578125" style="23" customWidth="1"/>
    <col min="16" max="17" width="9.140625" style="16" customWidth="1"/>
    <col min="18" max="16384" width="9" style="16"/>
  </cols>
  <sheetData>
    <row r="1" spans="1:15">
      <c r="O1" s="268" t="s">
        <v>164</v>
      </c>
    </row>
    <row r="2" spans="1:15">
      <c r="O2" s="268" t="s">
        <v>166</v>
      </c>
    </row>
    <row r="3" spans="1:15" ht="20.45" customHeight="1">
      <c r="A3" s="392" t="s">
        <v>74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</row>
    <row r="4" spans="1:15" ht="20.45" customHeight="1">
      <c r="A4" s="392" t="s">
        <v>40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5" s="21" customFormat="1" ht="20.45" customHeight="1">
      <c r="A5" s="392" t="s">
        <v>210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</row>
    <row r="6" spans="1:15" s="21" customFormat="1" ht="20.45" customHeight="1">
      <c r="A6" s="85"/>
      <c r="B6" s="85"/>
      <c r="C6" s="85"/>
      <c r="D6" s="85"/>
      <c r="E6" s="66"/>
      <c r="F6" s="66"/>
      <c r="G6" s="66"/>
      <c r="H6" s="66"/>
      <c r="I6" s="29"/>
      <c r="J6" s="87"/>
      <c r="K6" s="144"/>
      <c r="L6" s="87"/>
      <c r="M6" s="25"/>
      <c r="N6" s="87"/>
      <c r="O6" s="145" t="str">
        <f>+SP!O4</f>
        <v>(Unit : Thousand Baht)</v>
      </c>
    </row>
    <row r="7" spans="1:15" s="50" customFormat="1" ht="20.45" customHeight="1">
      <c r="A7" s="90"/>
      <c r="B7" s="90"/>
      <c r="C7" s="90"/>
      <c r="D7" s="90"/>
      <c r="E7" s="91"/>
      <c r="F7" s="91"/>
      <c r="G7" s="91"/>
      <c r="H7" s="91"/>
      <c r="I7" s="393" t="str">
        <f>+SP!I5</f>
        <v xml:space="preserve">Consolidated </v>
      </c>
      <c r="J7" s="393"/>
      <c r="K7" s="393"/>
      <c r="L7" s="93"/>
      <c r="M7" s="393" t="str">
        <f>+SP!M5</f>
        <v>Separate</v>
      </c>
      <c r="N7" s="393"/>
      <c r="O7" s="393"/>
    </row>
    <row r="8" spans="1:15" s="50" customFormat="1" ht="20.45" customHeight="1">
      <c r="A8" s="90"/>
      <c r="B8" s="90"/>
      <c r="C8" s="90"/>
      <c r="D8" s="90"/>
      <c r="E8" s="91"/>
      <c r="F8" s="91"/>
      <c r="G8" s="239" t="s">
        <v>6</v>
      </c>
      <c r="H8" s="91"/>
      <c r="I8" s="340" t="s">
        <v>197</v>
      </c>
      <c r="J8" s="146"/>
      <c r="K8" s="340" t="s">
        <v>162</v>
      </c>
      <c r="L8" s="146"/>
      <c r="M8" s="340" t="s">
        <v>197</v>
      </c>
      <c r="N8" s="146"/>
      <c r="O8" s="340" t="s">
        <v>162</v>
      </c>
    </row>
    <row r="9" spans="1:15">
      <c r="A9" s="82" t="s">
        <v>133</v>
      </c>
      <c r="B9" s="82"/>
      <c r="C9" s="82"/>
      <c r="D9" s="83"/>
      <c r="E9" s="83"/>
      <c r="F9" s="83"/>
      <c r="G9" s="298">
        <v>16</v>
      </c>
      <c r="H9" s="83"/>
      <c r="I9" s="7">
        <v>1670534</v>
      </c>
      <c r="J9" s="1"/>
      <c r="K9" s="7">
        <v>1707736</v>
      </c>
      <c r="L9" s="1"/>
      <c r="M9" s="353">
        <v>1622951</v>
      </c>
      <c r="N9" s="1"/>
      <c r="O9" s="370">
        <v>1646289</v>
      </c>
    </row>
    <row r="10" spans="1:15">
      <c r="A10" s="82" t="s">
        <v>77</v>
      </c>
      <c r="B10" s="82"/>
      <c r="C10" s="82"/>
      <c r="D10" s="83"/>
      <c r="E10" s="83"/>
      <c r="F10" s="83"/>
      <c r="G10" s="298">
        <v>16</v>
      </c>
      <c r="H10" s="83"/>
      <c r="I10" s="7"/>
      <c r="J10" s="1"/>
      <c r="K10" s="7"/>
      <c r="L10" s="1"/>
      <c r="M10" s="353"/>
      <c r="N10" s="1"/>
      <c r="O10" s="370"/>
    </row>
    <row r="11" spans="1:15">
      <c r="A11" s="16"/>
      <c r="B11" s="82" t="s">
        <v>42</v>
      </c>
      <c r="C11" s="82"/>
      <c r="D11" s="83"/>
      <c r="E11" s="83"/>
      <c r="F11" s="83"/>
      <c r="G11" s="66"/>
      <c r="H11" s="83"/>
      <c r="I11" s="7">
        <v>5891</v>
      </c>
      <c r="J11" s="6"/>
      <c r="K11" s="359">
        <v>5334</v>
      </c>
      <c r="L11" s="12"/>
      <c r="M11" s="353">
        <v>3030</v>
      </c>
      <c r="N11" s="12"/>
      <c r="O11" s="9">
        <v>3019</v>
      </c>
    </row>
    <row r="12" spans="1:15">
      <c r="A12" s="16"/>
      <c r="B12" s="82" t="s">
        <v>41</v>
      </c>
      <c r="C12" s="82"/>
      <c r="D12" s="83"/>
      <c r="E12" s="83"/>
      <c r="F12" s="83"/>
      <c r="G12" s="261"/>
      <c r="H12" s="320"/>
      <c r="I12" s="7">
        <v>12588</v>
      </c>
      <c r="J12" s="6"/>
      <c r="K12" s="359">
        <v>8319</v>
      </c>
      <c r="L12" s="12"/>
      <c r="M12" s="353">
        <v>19287</v>
      </c>
      <c r="N12" s="12"/>
      <c r="O12" s="9">
        <v>14534</v>
      </c>
    </row>
    <row r="13" spans="1:15">
      <c r="A13" s="16"/>
      <c r="B13" s="131" t="s">
        <v>43</v>
      </c>
      <c r="C13" s="82"/>
      <c r="D13" s="83"/>
      <c r="E13" s="83"/>
      <c r="F13" s="83"/>
      <c r="I13" s="52">
        <f>SUM(I9:I12)</f>
        <v>1689013</v>
      </c>
      <c r="J13" s="61"/>
      <c r="K13" s="52">
        <f>SUM(K9:K12)</f>
        <v>1721389</v>
      </c>
      <c r="L13" s="61"/>
      <c r="M13" s="52">
        <f>SUM(M9:M12)</f>
        <v>1645268</v>
      </c>
      <c r="N13" s="61"/>
      <c r="O13" s="52">
        <f>SUM(O9:O12)</f>
        <v>1663842</v>
      </c>
    </row>
    <row r="14" spans="1:15">
      <c r="A14" s="82" t="s">
        <v>44</v>
      </c>
      <c r="B14" s="82"/>
      <c r="C14" s="82"/>
      <c r="D14" s="83"/>
      <c r="E14" s="83"/>
      <c r="F14" s="83"/>
      <c r="G14" s="313"/>
      <c r="H14" s="322"/>
      <c r="I14" s="7">
        <v>-1534849</v>
      </c>
      <c r="J14" s="6"/>
      <c r="K14" s="9">
        <v>-1520396</v>
      </c>
      <c r="L14" s="1"/>
      <c r="M14" s="353">
        <v>-1498802</v>
      </c>
      <c r="N14" s="6"/>
      <c r="O14" s="9">
        <v>-1468224</v>
      </c>
    </row>
    <row r="15" spans="1:15">
      <c r="A15" s="82" t="s">
        <v>45</v>
      </c>
      <c r="B15" s="82"/>
      <c r="C15" s="82"/>
      <c r="D15" s="83"/>
      <c r="E15" s="83"/>
      <c r="F15" s="83"/>
      <c r="G15" s="313"/>
      <c r="H15" s="322"/>
      <c r="I15" s="7">
        <v>-32482</v>
      </c>
      <c r="J15" s="6"/>
      <c r="K15" s="9">
        <v>-32502</v>
      </c>
      <c r="L15" s="1"/>
      <c r="M15" s="353">
        <v>-31586</v>
      </c>
      <c r="N15" s="6"/>
      <c r="O15" s="7">
        <v>-32499</v>
      </c>
    </row>
    <row r="16" spans="1:15">
      <c r="A16" s="82" t="s">
        <v>46</v>
      </c>
      <c r="B16" s="82"/>
      <c r="C16" s="82"/>
      <c r="D16" s="83"/>
      <c r="E16" s="83"/>
      <c r="F16" s="83"/>
      <c r="G16" s="280"/>
      <c r="H16" s="322"/>
      <c r="I16" s="7">
        <f>-62019+30</f>
        <v>-61989</v>
      </c>
      <c r="J16" s="6"/>
      <c r="K16" s="9">
        <v>-94179</v>
      </c>
      <c r="L16" s="1"/>
      <c r="M16" s="353">
        <v>-58819</v>
      </c>
      <c r="N16" s="6"/>
      <c r="O16" s="9">
        <v>-88661</v>
      </c>
    </row>
    <row r="17" spans="1:15">
      <c r="A17" s="82" t="s">
        <v>47</v>
      </c>
      <c r="B17" s="82"/>
      <c r="C17" s="82"/>
      <c r="D17" s="83"/>
      <c r="E17" s="83"/>
      <c r="F17" s="83"/>
      <c r="G17" s="298">
        <v>16</v>
      </c>
      <c r="H17" s="320"/>
      <c r="I17" s="7">
        <v>-43992</v>
      </c>
      <c r="J17" s="6"/>
      <c r="K17" s="9">
        <v>-66462</v>
      </c>
      <c r="L17" s="1"/>
      <c r="M17" s="353">
        <v>-42606</v>
      </c>
      <c r="N17" s="6"/>
      <c r="O17" s="9">
        <v>-65032</v>
      </c>
    </row>
    <row r="18" spans="1:15">
      <c r="A18" s="82" t="s">
        <v>158</v>
      </c>
      <c r="B18" s="82"/>
      <c r="C18" s="82"/>
      <c r="D18" s="83"/>
      <c r="E18" s="83"/>
      <c r="F18" s="83"/>
      <c r="G18" s="261">
        <v>6</v>
      </c>
      <c r="H18" s="320"/>
      <c r="I18" s="7">
        <v>256</v>
      </c>
      <c r="J18" s="6"/>
      <c r="K18" s="9">
        <v>350</v>
      </c>
      <c r="L18" s="1"/>
      <c r="M18" s="353">
        <v>0</v>
      </c>
      <c r="N18" s="6"/>
      <c r="O18" s="9">
        <v>0</v>
      </c>
    </row>
    <row r="19" spans="1:15">
      <c r="A19" s="16"/>
      <c r="B19" s="40" t="s">
        <v>48</v>
      </c>
      <c r="C19" s="82"/>
      <c r="D19" s="83"/>
      <c r="E19" s="83"/>
      <c r="F19" s="83"/>
      <c r="G19" s="109"/>
      <c r="I19" s="52">
        <f>SUM(I14:I18)</f>
        <v>-1673056</v>
      </c>
      <c r="J19" s="12"/>
      <c r="K19" s="52">
        <f>SUM(K14:K18)</f>
        <v>-1713189</v>
      </c>
      <c r="L19" s="12"/>
      <c r="M19" s="52">
        <f>SUM(M14:M18)</f>
        <v>-1631813</v>
      </c>
      <c r="N19" s="12"/>
      <c r="O19" s="52">
        <f>SUM(O14:O18)</f>
        <v>-1654416</v>
      </c>
    </row>
    <row r="20" spans="1:15" s="107" customFormat="1">
      <c r="A20" s="40" t="s">
        <v>137</v>
      </c>
      <c r="B20" s="134"/>
      <c r="C20" s="134"/>
      <c r="D20" s="134"/>
      <c r="E20" s="134"/>
      <c r="F20" s="134"/>
      <c r="G20" s="281"/>
      <c r="I20" s="53">
        <f>+I13+I19</f>
        <v>15957</v>
      </c>
      <c r="J20" s="12"/>
      <c r="K20" s="53">
        <f>+K13+K19</f>
        <v>8200</v>
      </c>
      <c r="L20" s="12"/>
      <c r="M20" s="53">
        <f>+M13+M19</f>
        <v>13455</v>
      </c>
      <c r="N20" s="12"/>
      <c r="O20" s="53">
        <f>+O13+O19</f>
        <v>9426</v>
      </c>
    </row>
    <row r="21" spans="1:15">
      <c r="A21" s="82"/>
      <c r="B21" s="82" t="s">
        <v>92</v>
      </c>
      <c r="C21" s="82"/>
      <c r="D21" s="82"/>
      <c r="E21" s="83"/>
      <c r="F21" s="83"/>
      <c r="G21" s="298"/>
      <c r="H21" s="320"/>
      <c r="I21" s="7">
        <v>-3299</v>
      </c>
      <c r="J21" s="6"/>
      <c r="K21" s="9">
        <v>-2411</v>
      </c>
      <c r="L21" s="6"/>
      <c r="M21" s="353">
        <v>-2867</v>
      </c>
      <c r="N21" s="6"/>
      <c r="O21" s="9">
        <v>-2674</v>
      </c>
    </row>
    <row r="22" spans="1:15" s="83" customFormat="1">
      <c r="A22" s="40" t="s">
        <v>223</v>
      </c>
      <c r="B22" s="82"/>
      <c r="C22" s="82"/>
      <c r="D22" s="82"/>
      <c r="G22" s="134"/>
      <c r="H22" s="134"/>
      <c r="I22" s="52">
        <f>SUM(I20:I21)</f>
        <v>12658</v>
      </c>
      <c r="J22" s="12"/>
      <c r="K22" s="52">
        <f>SUM(K20:K21)</f>
        <v>5789</v>
      </c>
      <c r="L22" s="12"/>
      <c r="M22" s="52">
        <f>SUM(M20:M21)</f>
        <v>10588</v>
      </c>
      <c r="N22" s="12"/>
      <c r="O22" s="52">
        <f>SUM(O20:O21)</f>
        <v>6752</v>
      </c>
    </row>
    <row r="23" spans="1:15" s="83" customFormat="1" ht="15.75" customHeight="1">
      <c r="A23" s="40"/>
      <c r="B23" s="82"/>
      <c r="C23" s="82"/>
      <c r="D23" s="82"/>
      <c r="G23" s="134"/>
      <c r="H23" s="134"/>
      <c r="I23" s="30"/>
      <c r="J23" s="12"/>
      <c r="K23" s="30"/>
      <c r="L23" s="12"/>
      <c r="M23" s="26"/>
      <c r="N23" s="12"/>
      <c r="O23" s="30"/>
    </row>
    <row r="24" spans="1:15" s="83" customFormat="1">
      <c r="A24" s="40" t="s">
        <v>49</v>
      </c>
      <c r="B24" s="82"/>
      <c r="C24" s="82"/>
      <c r="D24" s="82"/>
      <c r="G24" s="134"/>
      <c r="H24" s="134"/>
      <c r="I24" s="30"/>
      <c r="J24" s="12"/>
      <c r="K24" s="30"/>
      <c r="L24" s="12"/>
      <c r="M24" s="26"/>
      <c r="N24" s="12"/>
      <c r="O24" s="30"/>
    </row>
    <row r="25" spans="1:15" s="83" customFormat="1">
      <c r="A25" s="40"/>
      <c r="B25" s="131" t="s">
        <v>134</v>
      </c>
      <c r="C25" s="82"/>
      <c r="D25" s="82"/>
      <c r="G25" s="134"/>
      <c r="H25" s="134"/>
      <c r="I25" s="9"/>
      <c r="J25" s="12"/>
      <c r="K25" s="9"/>
      <c r="L25" s="12"/>
      <c r="M25" s="9"/>
      <c r="N25" s="12"/>
      <c r="O25" s="9"/>
    </row>
    <row r="26" spans="1:15" s="83" customFormat="1">
      <c r="A26" s="40"/>
      <c r="B26" s="82"/>
      <c r="C26" s="82" t="s">
        <v>135</v>
      </c>
      <c r="D26" s="82"/>
      <c r="G26" s="134"/>
      <c r="H26" s="134"/>
      <c r="I26" s="196"/>
      <c r="J26" s="6"/>
      <c r="K26" s="9"/>
      <c r="L26" s="6"/>
      <c r="M26" s="9"/>
      <c r="N26" s="6"/>
      <c r="O26" s="9"/>
    </row>
    <row r="27" spans="1:15" s="83" customFormat="1">
      <c r="A27" s="40"/>
      <c r="B27" s="82"/>
      <c r="C27" s="82"/>
      <c r="D27" s="82" t="s">
        <v>136</v>
      </c>
      <c r="G27" s="300"/>
      <c r="H27" s="300"/>
      <c r="I27" s="7">
        <v>0</v>
      </c>
      <c r="J27" s="6"/>
      <c r="K27" s="9">
        <v>0</v>
      </c>
      <c r="L27" s="6"/>
      <c r="M27" s="11">
        <v>0</v>
      </c>
      <c r="N27" s="6"/>
      <c r="O27" s="11">
        <v>0</v>
      </c>
    </row>
    <row r="28" spans="1:15" s="83" customFormat="1">
      <c r="A28" s="40" t="s">
        <v>167</v>
      </c>
      <c r="B28" s="82"/>
      <c r="C28" s="82"/>
      <c r="D28" s="82"/>
      <c r="G28" s="134"/>
      <c r="H28" s="134"/>
      <c r="I28" s="206">
        <f>I27</f>
        <v>0</v>
      </c>
      <c r="J28" s="62"/>
      <c r="K28" s="206">
        <f>K27</f>
        <v>0</v>
      </c>
      <c r="L28" s="62"/>
      <c r="M28" s="206">
        <f>M27</f>
        <v>0</v>
      </c>
      <c r="N28" s="62"/>
      <c r="O28" s="206">
        <f>O27</f>
        <v>0</v>
      </c>
    </row>
    <row r="29" spans="1:15" s="83" customFormat="1" ht="21.75" thickBot="1">
      <c r="A29" s="40" t="s">
        <v>168</v>
      </c>
      <c r="B29" s="82"/>
      <c r="C29" s="82"/>
      <c r="D29" s="82"/>
      <c r="G29" s="134"/>
      <c r="H29" s="134"/>
      <c r="I29" s="207">
        <f>I28+I22</f>
        <v>12658</v>
      </c>
      <c r="J29" s="4"/>
      <c r="K29" s="207">
        <f>K28+K22</f>
        <v>5789</v>
      </c>
      <c r="L29" s="32"/>
      <c r="M29" s="207">
        <f>M28+M22</f>
        <v>10588</v>
      </c>
      <c r="N29" s="4"/>
      <c r="O29" s="207">
        <f>O28+O22</f>
        <v>6752</v>
      </c>
    </row>
    <row r="30" spans="1:15" s="83" customFormat="1" ht="11.25" customHeight="1" thickTop="1">
      <c r="A30" s="40"/>
      <c r="B30" s="82"/>
      <c r="C30" s="82"/>
      <c r="D30" s="82"/>
      <c r="G30" s="134"/>
      <c r="H30" s="134"/>
      <c r="I30" s="30"/>
      <c r="J30" s="12"/>
      <c r="K30" s="30"/>
      <c r="L30" s="12"/>
      <c r="M30" s="26"/>
      <c r="N30" s="12"/>
      <c r="O30" s="30"/>
    </row>
    <row r="31" spans="1:15" s="83" customFormat="1">
      <c r="A31" s="131" t="s">
        <v>185</v>
      </c>
      <c r="B31" s="82"/>
      <c r="C31" s="82"/>
      <c r="D31" s="82"/>
      <c r="I31" s="168"/>
      <c r="J31" s="4"/>
      <c r="K31" s="168"/>
      <c r="L31" s="32"/>
      <c r="M31" s="28"/>
      <c r="N31" s="4"/>
      <c r="O31" s="168"/>
    </row>
    <row r="32" spans="1:15" s="83" customFormat="1">
      <c r="A32" s="131"/>
      <c r="B32" s="82" t="s">
        <v>117</v>
      </c>
      <c r="C32" s="172"/>
      <c r="D32" s="82"/>
      <c r="I32" s="209">
        <f>I22-I33</f>
        <v>12930</v>
      </c>
      <c r="J32" s="6"/>
      <c r="K32" s="209">
        <f>K22-K33</f>
        <v>6878</v>
      </c>
      <c r="L32" s="6"/>
      <c r="M32" s="209">
        <f>M22-M33</f>
        <v>10588</v>
      </c>
      <c r="N32" s="6"/>
      <c r="O32" s="209">
        <f>O22-O33</f>
        <v>6752</v>
      </c>
    </row>
    <row r="33" spans="1:15" s="83" customFormat="1">
      <c r="A33" s="131"/>
      <c r="B33" s="82" t="s">
        <v>50</v>
      </c>
      <c r="C33" s="172"/>
      <c r="D33" s="82"/>
      <c r="I33" s="7">
        <v>-272</v>
      </c>
      <c r="J33" s="6"/>
      <c r="K33" s="371">
        <v>-1089</v>
      </c>
      <c r="L33" s="6"/>
      <c r="M33" s="353">
        <v>0</v>
      </c>
      <c r="N33" s="6"/>
      <c r="O33" s="354">
        <v>0</v>
      </c>
    </row>
    <row r="34" spans="1:15" s="83" customFormat="1" ht="21.75" thickBot="1">
      <c r="A34" s="131"/>
      <c r="B34" s="82"/>
      <c r="C34" s="40" t="s">
        <v>51</v>
      </c>
      <c r="D34" s="82"/>
      <c r="I34" s="207">
        <f>SUM(I32:I33)</f>
        <v>12658</v>
      </c>
      <c r="J34" s="12"/>
      <c r="K34" s="207">
        <f>SUM(K32:K33)</f>
        <v>5789</v>
      </c>
      <c r="L34" s="12"/>
      <c r="M34" s="207">
        <f>SUM(M32:M33)</f>
        <v>10588</v>
      </c>
      <c r="N34" s="12"/>
      <c r="O34" s="207">
        <f>SUM(O32:O33)</f>
        <v>6752</v>
      </c>
    </row>
    <row r="35" spans="1:15" s="83" customFormat="1" ht="21.75" thickTop="1">
      <c r="A35" s="131"/>
      <c r="B35" s="82"/>
      <c r="C35" s="172"/>
      <c r="D35" s="82"/>
      <c r="I35" s="193"/>
      <c r="J35" s="4"/>
      <c r="K35" s="193"/>
      <c r="L35" s="32"/>
      <c r="M35" s="194"/>
      <c r="N35" s="4"/>
      <c r="O35" s="193"/>
    </row>
    <row r="36" spans="1:15" s="83" customFormat="1">
      <c r="A36" s="40" t="s">
        <v>206</v>
      </c>
      <c r="B36" s="35"/>
      <c r="C36" s="35"/>
      <c r="D36" s="35"/>
      <c r="E36" s="134"/>
      <c r="F36" s="134"/>
      <c r="I36" s="7"/>
      <c r="J36" s="6"/>
      <c r="K36" s="7"/>
      <c r="L36" s="1"/>
      <c r="M36" s="3"/>
      <c r="N36" s="1"/>
      <c r="O36" s="7"/>
    </row>
    <row r="37" spans="1:15" s="83" customFormat="1">
      <c r="A37" s="82"/>
      <c r="B37" s="82" t="s">
        <v>117</v>
      </c>
      <c r="C37" s="82"/>
      <c r="D37" s="82"/>
      <c r="I37" s="209">
        <f>I32+I28</f>
        <v>12930</v>
      </c>
      <c r="J37" s="6"/>
      <c r="K37" s="209">
        <f>K32+K28</f>
        <v>6878</v>
      </c>
      <c r="L37" s="1"/>
      <c r="M37" s="209">
        <f>M32+M28</f>
        <v>10588</v>
      </c>
      <c r="N37" s="6"/>
      <c r="O37" s="209">
        <f>O32+O28</f>
        <v>6752</v>
      </c>
    </row>
    <row r="38" spans="1:15" s="83" customFormat="1">
      <c r="A38" s="131"/>
      <c r="B38" s="82" t="s">
        <v>50</v>
      </c>
      <c r="C38" s="172"/>
      <c r="D38" s="82"/>
      <c r="I38" s="208">
        <f>I33</f>
        <v>-272</v>
      </c>
      <c r="J38" s="6"/>
      <c r="K38" s="208">
        <f>K33</f>
        <v>-1089</v>
      </c>
      <c r="L38" s="6">
        <v>0</v>
      </c>
      <c r="M38" s="8">
        <v>0</v>
      </c>
      <c r="N38" s="6"/>
      <c r="O38" s="8">
        <v>0</v>
      </c>
    </row>
    <row r="39" spans="1:15" s="83" customFormat="1" ht="21.75" thickBot="1">
      <c r="A39" s="131"/>
      <c r="B39" s="82"/>
      <c r="C39" s="40" t="s">
        <v>51</v>
      </c>
      <c r="D39" s="40"/>
      <c r="I39" s="207">
        <f>SUM(I37:I38)</f>
        <v>12658</v>
      </c>
      <c r="J39" s="12"/>
      <c r="K39" s="207">
        <f>SUM(K37:K38)</f>
        <v>5789</v>
      </c>
      <c r="L39" s="12"/>
      <c r="M39" s="207">
        <f>SUM(M37:M38)</f>
        <v>10588</v>
      </c>
      <c r="N39" s="12"/>
      <c r="O39" s="207">
        <f>SUM(O37:O38)</f>
        <v>6752</v>
      </c>
    </row>
    <row r="40" spans="1:15" s="83" customFormat="1" ht="21.75" thickTop="1">
      <c r="A40" s="40"/>
      <c r="B40" s="35"/>
      <c r="C40" s="35"/>
      <c r="D40" s="35"/>
      <c r="E40" s="134"/>
      <c r="F40" s="134"/>
      <c r="I40" s="168"/>
      <c r="J40" s="4"/>
      <c r="K40" s="168"/>
      <c r="L40" s="32"/>
      <c r="M40" s="28"/>
      <c r="N40" s="4"/>
      <c r="O40" s="168"/>
    </row>
    <row r="41" spans="1:15" s="83" customFormat="1" hidden="1">
      <c r="A41" s="131" t="s">
        <v>140</v>
      </c>
      <c r="B41" s="82"/>
      <c r="C41" s="82"/>
      <c r="D41" s="82"/>
      <c r="G41" s="282"/>
      <c r="H41" s="167"/>
      <c r="I41" s="168"/>
      <c r="J41" s="4"/>
      <c r="K41" s="168"/>
      <c r="L41" s="32"/>
      <c r="M41" s="28"/>
      <c r="N41" s="4"/>
      <c r="O41" s="168"/>
    </row>
    <row r="42" spans="1:15" s="83" customFormat="1">
      <c r="A42" s="131" t="s">
        <v>140</v>
      </c>
      <c r="B42" s="82"/>
      <c r="C42" s="82"/>
      <c r="D42" s="82"/>
      <c r="G42" s="261">
        <v>15</v>
      </c>
      <c r="H42" s="286"/>
      <c r="I42" s="210">
        <f>+I32/19720764</f>
        <v>6.9999999999999999E-4</v>
      </c>
      <c r="J42" s="211"/>
      <c r="K42" s="210">
        <f>+K32/11835262</f>
        <v>5.9999999999999995E-4</v>
      </c>
      <c r="L42" s="211"/>
      <c r="M42" s="210">
        <f>+M32/19720764</f>
        <v>5.0000000000000001E-4</v>
      </c>
      <c r="N42" s="212"/>
      <c r="O42" s="210">
        <f>+O32/11835262</f>
        <v>5.9999999999999995E-4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"/>
  <sheetViews>
    <sheetView view="pageBreakPreview" topLeftCell="A4" zoomScale="70" zoomScaleNormal="130" zoomScaleSheetLayoutView="70" workbookViewId="0">
      <selection activeCell="M28" sqref="M28"/>
    </sheetView>
  </sheetViews>
  <sheetFormatPr defaultColWidth="9" defaultRowHeight="21"/>
  <cols>
    <col min="1" max="2" width="2" style="173" customWidth="1"/>
    <col min="3" max="3" width="23.7109375" style="173" customWidth="1"/>
    <col min="4" max="4" width="6.5703125" style="173" customWidth="1"/>
    <col min="5" max="5" width="5.42578125" style="174" customWidth="1"/>
    <col min="6" max="6" width="0.85546875" style="173" customWidth="1"/>
    <col min="7" max="7" width="12.7109375" style="173" customWidth="1"/>
    <col min="8" max="8" width="1.140625" style="198" customWidth="1"/>
    <col min="9" max="9" width="14.85546875" style="173" customWidth="1"/>
    <col min="10" max="10" width="1.140625" style="198" customWidth="1"/>
    <col min="11" max="11" width="12.85546875" style="173" customWidth="1"/>
    <col min="12" max="12" width="1.140625" style="173" customWidth="1"/>
    <col min="13" max="13" width="12.42578125" style="173" customWidth="1"/>
    <col min="14" max="14" width="1.140625" style="198" customWidth="1"/>
    <col min="15" max="15" width="13.28515625" style="173" customWidth="1"/>
    <col min="16" max="16" width="1.140625" style="198" customWidth="1"/>
    <col min="17" max="17" width="13.28515625" style="173" customWidth="1"/>
    <col min="18" max="18" width="1.140625" style="198" customWidth="1"/>
    <col min="19" max="19" width="14.140625" style="173" customWidth="1"/>
    <col min="20" max="20" width="1.140625" style="198" customWidth="1"/>
    <col min="21" max="21" width="17.28515625" style="173" customWidth="1"/>
    <col min="22" max="22" width="1.140625" style="198" customWidth="1"/>
    <col min="23" max="23" width="15.7109375" style="173" customWidth="1"/>
    <col min="24" max="24" width="1.140625" style="198" customWidth="1"/>
    <col min="25" max="25" width="15.42578125" style="173" customWidth="1"/>
    <col min="26" max="26" width="1.140625" style="198" customWidth="1"/>
    <col min="27" max="27" width="12.85546875" style="173" customWidth="1"/>
    <col min="28" max="28" width="1.140625" style="198" customWidth="1"/>
    <col min="29" max="29" width="16.140625" style="173" customWidth="1"/>
    <col min="30" max="30" width="12.5703125" style="173" bestFit="1" customWidth="1"/>
    <col min="31" max="31" width="11.140625" style="173" bestFit="1" customWidth="1"/>
    <col min="32" max="16384" width="9" style="173"/>
  </cols>
  <sheetData>
    <row r="1" spans="1:32">
      <c r="AC1" s="268" t="s">
        <v>164</v>
      </c>
    </row>
    <row r="2" spans="1:32">
      <c r="AC2" s="268" t="s">
        <v>166</v>
      </c>
    </row>
    <row r="3" spans="1:32">
      <c r="C3" s="394" t="s">
        <v>74</v>
      </c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4"/>
      <c r="AC3" s="394"/>
      <c r="AF3" s="172"/>
    </row>
    <row r="4" spans="1:32">
      <c r="C4" s="394" t="s">
        <v>57</v>
      </c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F4" s="172"/>
    </row>
    <row r="5" spans="1:32">
      <c r="C5" s="394" t="s">
        <v>210</v>
      </c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</row>
    <row r="6" spans="1:32" ht="20.25" customHeight="1">
      <c r="C6" s="175"/>
      <c r="D6" s="175"/>
      <c r="E6" s="240"/>
      <c r="F6" s="241"/>
      <c r="G6" s="176"/>
      <c r="H6" s="201"/>
      <c r="I6" s="176"/>
      <c r="J6" s="201"/>
      <c r="K6" s="176"/>
      <c r="L6" s="270"/>
      <c r="M6" s="270"/>
      <c r="N6" s="201"/>
      <c r="O6" s="176"/>
      <c r="P6" s="201"/>
      <c r="Q6" s="176"/>
      <c r="R6" s="201"/>
      <c r="S6" s="176"/>
      <c r="T6" s="201"/>
      <c r="U6" s="176"/>
      <c r="V6" s="201"/>
      <c r="W6" s="176"/>
      <c r="X6" s="201"/>
      <c r="Y6" s="176"/>
      <c r="Z6" s="201"/>
      <c r="AA6" s="176"/>
      <c r="AB6" s="201"/>
      <c r="AC6" s="177" t="str">
        <f>'CI (6M)'!O6</f>
        <v>(Unit : Thousand Baht)</v>
      </c>
    </row>
    <row r="7" spans="1:32">
      <c r="D7" s="178"/>
      <c r="E7" s="242"/>
      <c r="F7" s="242"/>
      <c r="G7" s="396" t="s">
        <v>104</v>
      </c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</row>
    <row r="8" spans="1:32" s="179" customFormat="1">
      <c r="C8" s="180"/>
      <c r="D8" s="180"/>
      <c r="E8" s="181"/>
      <c r="F8" s="180"/>
      <c r="G8" s="182" t="s">
        <v>27</v>
      </c>
      <c r="H8" s="182"/>
      <c r="I8" s="182"/>
      <c r="J8" s="182"/>
      <c r="K8" s="182"/>
      <c r="L8" s="182"/>
      <c r="M8" s="182"/>
      <c r="N8" s="202"/>
      <c r="O8" s="395" t="s">
        <v>56</v>
      </c>
      <c r="P8" s="395"/>
      <c r="Q8" s="395"/>
      <c r="R8" s="395"/>
      <c r="S8" s="395"/>
      <c r="T8" s="160"/>
      <c r="U8" s="182" t="s">
        <v>105</v>
      </c>
      <c r="V8" s="182"/>
      <c r="W8" s="182" t="s">
        <v>106</v>
      </c>
      <c r="X8" s="182"/>
      <c r="Y8" s="182" t="s">
        <v>107</v>
      </c>
      <c r="Z8" s="182"/>
      <c r="AA8" s="182" t="s">
        <v>60</v>
      </c>
      <c r="AB8" s="182"/>
      <c r="AC8" s="182"/>
    </row>
    <row r="9" spans="1:32" s="179" customFormat="1" ht="21" customHeight="1">
      <c r="C9" s="180"/>
      <c r="D9" s="180"/>
      <c r="E9" s="181"/>
      <c r="F9" s="180"/>
      <c r="G9" s="182" t="s">
        <v>52</v>
      </c>
      <c r="H9" s="182"/>
      <c r="I9" s="182" t="s">
        <v>55</v>
      </c>
      <c r="J9" s="182"/>
      <c r="K9" s="182" t="s">
        <v>108</v>
      </c>
      <c r="L9" s="182"/>
      <c r="M9" s="182" t="s">
        <v>172</v>
      </c>
      <c r="N9" s="202"/>
      <c r="O9" s="161" t="s">
        <v>34</v>
      </c>
      <c r="P9" s="161"/>
      <c r="Q9" s="161" t="s">
        <v>34</v>
      </c>
      <c r="R9" s="161"/>
      <c r="S9" s="161"/>
      <c r="T9" s="160"/>
      <c r="U9" s="182" t="s">
        <v>109</v>
      </c>
      <c r="V9" s="182"/>
      <c r="W9" s="182" t="s">
        <v>110</v>
      </c>
      <c r="X9" s="182"/>
      <c r="Y9" s="182" t="s">
        <v>111</v>
      </c>
      <c r="Z9" s="182"/>
      <c r="AA9" s="182" t="s">
        <v>61</v>
      </c>
      <c r="AB9" s="182"/>
      <c r="AC9" s="182"/>
    </row>
    <row r="10" spans="1:32" s="179" customFormat="1">
      <c r="C10" s="180"/>
      <c r="D10" s="180"/>
      <c r="E10" s="183" t="s">
        <v>6</v>
      </c>
      <c r="F10" s="180"/>
      <c r="G10" s="195" t="s">
        <v>53</v>
      </c>
      <c r="H10" s="182"/>
      <c r="I10" s="195" t="s">
        <v>54</v>
      </c>
      <c r="J10" s="182"/>
      <c r="K10" s="195" t="s">
        <v>115</v>
      </c>
      <c r="L10" s="182"/>
      <c r="M10" s="195" t="s">
        <v>173</v>
      </c>
      <c r="N10" s="202"/>
      <c r="O10" s="163" t="s">
        <v>35</v>
      </c>
      <c r="P10" s="161"/>
      <c r="Q10" s="163" t="s">
        <v>112</v>
      </c>
      <c r="R10" s="161"/>
      <c r="S10" s="163" t="s">
        <v>36</v>
      </c>
      <c r="T10" s="160"/>
      <c r="U10" s="195" t="s">
        <v>113</v>
      </c>
      <c r="V10" s="182"/>
      <c r="W10" s="195" t="s">
        <v>58</v>
      </c>
      <c r="X10" s="182"/>
      <c r="Y10" s="195" t="s">
        <v>114</v>
      </c>
      <c r="Z10" s="182"/>
      <c r="AA10" s="195" t="s">
        <v>59</v>
      </c>
      <c r="AB10" s="182"/>
      <c r="AC10" s="195" t="s">
        <v>51</v>
      </c>
    </row>
    <row r="11" spans="1:32">
      <c r="A11" s="204" t="s">
        <v>198</v>
      </c>
      <c r="B11" s="198"/>
      <c r="C11" s="198"/>
      <c r="D11" s="204"/>
      <c r="E11" s="238"/>
      <c r="F11" s="204"/>
      <c r="G11" s="235">
        <v>1489343</v>
      </c>
      <c r="H11" s="235"/>
      <c r="I11" s="235">
        <v>1215168</v>
      </c>
      <c r="J11" s="235"/>
      <c r="K11" s="235">
        <v>0</v>
      </c>
      <c r="L11" s="235"/>
      <c r="M11" s="235">
        <v>494158</v>
      </c>
      <c r="N11" s="235"/>
      <c r="O11" s="235">
        <v>55252</v>
      </c>
      <c r="P11" s="235"/>
      <c r="Q11" s="235">
        <v>0</v>
      </c>
      <c r="R11" s="235"/>
      <c r="S11" s="235">
        <v>537672</v>
      </c>
      <c r="T11" s="235"/>
      <c r="U11" s="235">
        <v>0</v>
      </c>
      <c r="V11" s="235"/>
      <c r="W11" s="235">
        <f>SUM(U11:U11)</f>
        <v>0</v>
      </c>
      <c r="X11" s="235"/>
      <c r="Y11" s="10">
        <f>SUM(G11:S11)+W11</f>
        <v>3791593</v>
      </c>
      <c r="Z11" s="235"/>
      <c r="AA11" s="235">
        <v>268870</v>
      </c>
      <c r="AB11" s="235"/>
      <c r="AC11" s="235">
        <f>+Y11+AA11</f>
        <v>4060463</v>
      </c>
      <c r="AD11" s="198"/>
    </row>
    <row r="12" spans="1:32">
      <c r="A12" s="173" t="s">
        <v>131</v>
      </c>
      <c r="B12" s="198"/>
      <c r="C12" s="198"/>
      <c r="D12" s="204"/>
      <c r="E12" s="280">
        <v>14.1</v>
      </c>
      <c r="F12" s="204"/>
      <c r="G12" s="235">
        <v>496447</v>
      </c>
      <c r="H12" s="235"/>
      <c r="I12" s="235">
        <v>0</v>
      </c>
      <c r="J12" s="235"/>
      <c r="K12" s="235">
        <v>0</v>
      </c>
      <c r="L12" s="235"/>
      <c r="M12" s="383">
        <v>-494158</v>
      </c>
      <c r="N12" s="235"/>
      <c r="O12" s="235">
        <v>0</v>
      </c>
      <c r="P12" s="235"/>
      <c r="Q12" s="235">
        <v>0</v>
      </c>
      <c r="R12" s="235"/>
      <c r="S12" s="235">
        <v>0</v>
      </c>
      <c r="T12" s="235"/>
      <c r="U12" s="235">
        <v>0</v>
      </c>
      <c r="V12" s="235"/>
      <c r="W12" s="235">
        <f t="shared" ref="W12:W13" si="0">SUM(U12:U12)</f>
        <v>0</v>
      </c>
      <c r="X12" s="235"/>
      <c r="Y12" s="10">
        <f>SUM(G12:S12,W12)</f>
        <v>2289</v>
      </c>
      <c r="Z12" s="235"/>
      <c r="AA12" s="235">
        <v>0</v>
      </c>
      <c r="AB12" s="235"/>
      <c r="AC12" s="235">
        <f>+Y12+AA12</f>
        <v>2289</v>
      </c>
      <c r="AD12" s="198"/>
    </row>
    <row r="13" spans="1:32">
      <c r="A13" s="198" t="s">
        <v>171</v>
      </c>
      <c r="B13" s="198"/>
      <c r="C13" s="198"/>
      <c r="D13" s="204"/>
      <c r="E13" s="283"/>
      <c r="F13" s="204"/>
      <c r="G13" s="9">
        <v>0</v>
      </c>
      <c r="H13" s="9"/>
      <c r="I13" s="9">
        <v>0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v>0</v>
      </c>
      <c r="R13" s="9"/>
      <c r="S13" s="9">
        <f>'CI (6M)'!I32</f>
        <v>12930</v>
      </c>
      <c r="T13" s="229"/>
      <c r="U13" s="229">
        <f>'CI (6M)'!I27</f>
        <v>0</v>
      </c>
      <c r="V13" s="229"/>
      <c r="W13" s="225">
        <f t="shared" si="0"/>
        <v>0</v>
      </c>
      <c r="X13" s="229"/>
      <c r="Y13" s="229">
        <f>SUM(G13:S13,W13)</f>
        <v>12930</v>
      </c>
      <c r="Z13" s="229"/>
      <c r="AA13" s="229">
        <f>'CI (6M)'!I33</f>
        <v>-272</v>
      </c>
      <c r="AB13" s="229"/>
      <c r="AC13" s="229">
        <f>+Y13+AA13</f>
        <v>12658</v>
      </c>
      <c r="AD13" s="301"/>
      <c r="AE13" s="231"/>
    </row>
    <row r="14" spans="1:32" ht="21.75" thickBot="1">
      <c r="A14" s="346" t="s">
        <v>211</v>
      </c>
      <c r="B14" s="198"/>
      <c r="C14" s="198"/>
      <c r="D14" s="204"/>
      <c r="E14" s="237"/>
      <c r="F14" s="204"/>
      <c r="G14" s="54">
        <f>SUM(G11:G13)</f>
        <v>1985790</v>
      </c>
      <c r="H14" s="165"/>
      <c r="I14" s="54">
        <f>SUM(I11:I13)</f>
        <v>1215168</v>
      </c>
      <c r="J14" s="165"/>
      <c r="K14" s="54">
        <f>SUM(K11:K13)</f>
        <v>0</v>
      </c>
      <c r="L14" s="30"/>
      <c r="M14" s="54">
        <f>SUM(M11:M13)</f>
        <v>0</v>
      </c>
      <c r="N14" s="165"/>
      <c r="O14" s="54">
        <f>SUM(O11:O13)</f>
        <v>55252</v>
      </c>
      <c r="P14" s="200"/>
      <c r="Q14" s="54">
        <f>SUM(Q11:Q13)</f>
        <v>0</v>
      </c>
      <c r="R14" s="165"/>
      <c r="S14" s="54">
        <f>SUM(S11:S13)</f>
        <v>550602</v>
      </c>
      <c r="T14" s="165"/>
      <c r="U14" s="54">
        <f>SUM(U11:U13)</f>
        <v>0</v>
      </c>
      <c r="V14" s="165"/>
      <c r="W14" s="54">
        <f>SUM(W11:W13)</f>
        <v>0</v>
      </c>
      <c r="X14" s="165"/>
      <c r="Y14" s="54">
        <f>SUM(Y11:Y13)</f>
        <v>3806812</v>
      </c>
      <c r="Z14" s="165"/>
      <c r="AA14" s="54">
        <f>SUM(AA11:AA13)</f>
        <v>268598</v>
      </c>
      <c r="AB14" s="165"/>
      <c r="AC14" s="54">
        <f>SUM(AC11:AC13)</f>
        <v>4075410</v>
      </c>
      <c r="AD14" s="301"/>
      <c r="AE14" s="231"/>
    </row>
    <row r="15" spans="1:32" ht="21.75" thickTop="1">
      <c r="A15" s="178"/>
      <c r="D15" s="178"/>
      <c r="E15" s="237"/>
      <c r="F15" s="178"/>
      <c r="G15" s="200"/>
      <c r="H15" s="165"/>
      <c r="I15" s="200"/>
      <c r="J15" s="165"/>
      <c r="K15" s="265"/>
      <c r="L15" s="265"/>
      <c r="M15" s="265"/>
      <c r="N15" s="165"/>
      <c r="O15" s="265"/>
      <c r="P15" s="200"/>
      <c r="Q15" s="265"/>
      <c r="R15" s="165"/>
      <c r="S15" s="265"/>
      <c r="T15" s="165"/>
      <c r="U15" s="265"/>
      <c r="V15" s="165"/>
      <c r="W15" s="265"/>
      <c r="X15" s="165"/>
      <c r="Y15" s="265"/>
      <c r="Z15" s="165"/>
      <c r="AA15" s="265"/>
      <c r="AB15" s="165"/>
      <c r="AC15" s="265"/>
      <c r="AD15" s="301"/>
      <c r="AE15" s="231"/>
    </row>
    <row r="16" spans="1:32">
      <c r="A16" s="178" t="s">
        <v>170</v>
      </c>
      <c r="D16" s="178"/>
      <c r="E16" s="237"/>
      <c r="F16" s="178"/>
      <c r="G16" s="343">
        <v>990669</v>
      </c>
      <c r="H16" s="343"/>
      <c r="I16" s="343">
        <v>1215168</v>
      </c>
      <c r="J16" s="343"/>
      <c r="K16" s="343">
        <v>0</v>
      </c>
      <c r="L16" s="344"/>
      <c r="M16" s="344">
        <v>0</v>
      </c>
      <c r="N16" s="344"/>
      <c r="O16" s="344">
        <v>53622</v>
      </c>
      <c r="P16" s="344"/>
      <c r="Q16" s="344">
        <v>0</v>
      </c>
      <c r="R16" s="344"/>
      <c r="S16" s="344">
        <v>500477</v>
      </c>
      <c r="T16" s="64"/>
      <c r="U16" s="9">
        <v>0</v>
      </c>
      <c r="V16" s="165"/>
      <c r="W16" s="9">
        <f>SUM(U16:U16)</f>
        <v>0</v>
      </c>
      <c r="X16" s="64"/>
      <c r="Y16" s="9">
        <f>SUM(W16,G16:S16)</f>
        <v>2759936</v>
      </c>
      <c r="Z16" s="64"/>
      <c r="AA16" s="345">
        <v>271867</v>
      </c>
      <c r="AB16" s="64"/>
      <c r="AC16" s="9">
        <f>SUM(Y16:AA16)</f>
        <v>3031803</v>
      </c>
      <c r="AD16" s="301"/>
      <c r="AE16" s="231"/>
    </row>
    <row r="17" spans="1:31" s="350" customFormat="1">
      <c r="A17" s="350" t="s">
        <v>131</v>
      </c>
      <c r="D17" s="348"/>
      <c r="E17" s="342"/>
      <c r="F17" s="348"/>
      <c r="G17" s="343">
        <v>498674</v>
      </c>
      <c r="H17" s="343"/>
      <c r="I17" s="343">
        <v>0</v>
      </c>
      <c r="J17" s="343"/>
      <c r="K17" s="343">
        <v>0</v>
      </c>
      <c r="L17" s="343"/>
      <c r="M17" s="354">
        <v>0</v>
      </c>
      <c r="N17" s="343"/>
      <c r="O17" s="343">
        <v>0</v>
      </c>
      <c r="P17" s="343"/>
      <c r="Q17" s="343">
        <v>0</v>
      </c>
      <c r="R17" s="343"/>
      <c r="S17" s="343">
        <v>0</v>
      </c>
      <c r="T17" s="343"/>
      <c r="U17" s="343">
        <v>0</v>
      </c>
      <c r="V17" s="343"/>
      <c r="W17" s="343">
        <v>0</v>
      </c>
      <c r="X17" s="343"/>
      <c r="Y17" s="354">
        <f>SUM(G17:S17)+W17</f>
        <v>498674</v>
      </c>
      <c r="Z17" s="343"/>
      <c r="AA17" s="343">
        <v>0</v>
      </c>
      <c r="AB17" s="343"/>
      <c r="AC17" s="343">
        <f>SUM(Y17:AA17)</f>
        <v>498674</v>
      </c>
      <c r="AD17" s="301"/>
      <c r="AE17" s="231"/>
    </row>
    <row r="18" spans="1:31">
      <c r="A18" s="173" t="s">
        <v>171</v>
      </c>
      <c r="E18" s="246"/>
      <c r="F18" s="198"/>
      <c r="G18" s="236">
        <v>0</v>
      </c>
      <c r="H18" s="173"/>
      <c r="I18" s="236">
        <v>0</v>
      </c>
      <c r="J18" s="173"/>
      <c r="K18" s="236">
        <v>0</v>
      </c>
      <c r="L18" s="236"/>
      <c r="M18" s="236">
        <v>0</v>
      </c>
      <c r="N18" s="235"/>
      <c r="O18" s="236">
        <v>0</v>
      </c>
      <c r="P18" s="235"/>
      <c r="Q18" s="236">
        <v>0</v>
      </c>
      <c r="R18" s="229"/>
      <c r="S18" s="236">
        <f>'CI (6M)'!K32</f>
        <v>6878</v>
      </c>
      <c r="T18" s="173"/>
      <c r="U18" s="9">
        <f>'CI (6M)'!K27</f>
        <v>0</v>
      </c>
      <c r="V18" s="229"/>
      <c r="W18" s="229">
        <f>SUM(U18:U18)</f>
        <v>0</v>
      </c>
      <c r="X18" s="229"/>
      <c r="Y18" s="229">
        <f>SUM(G18:S18,W18)</f>
        <v>6878</v>
      </c>
      <c r="Z18" s="229"/>
      <c r="AA18" s="229">
        <f>'CI (6M)'!K33</f>
        <v>-1089</v>
      </c>
      <c r="AB18" s="64"/>
      <c r="AC18" s="229">
        <f t="shared" ref="AC18" si="1">+Y18+AA18</f>
        <v>5789</v>
      </c>
      <c r="AD18" s="187"/>
      <c r="AE18" s="231"/>
    </row>
    <row r="19" spans="1:31" ht="21.75" thickBot="1">
      <c r="A19" s="348" t="s">
        <v>212</v>
      </c>
      <c r="E19" s="205"/>
      <c r="G19" s="54">
        <f>SUM(G16:G18)</f>
        <v>1489343</v>
      </c>
      <c r="H19" s="165"/>
      <c r="I19" s="54">
        <f>SUM(I16:I18)</f>
        <v>1215168</v>
      </c>
      <c r="J19" s="165"/>
      <c r="K19" s="54">
        <f>SUM(K16:K18)</f>
        <v>0</v>
      </c>
      <c r="L19" s="30"/>
      <c r="M19" s="54">
        <f>SUM(M16:M18)</f>
        <v>0</v>
      </c>
      <c r="N19" s="165"/>
      <c r="O19" s="54">
        <f>SUM(O16:O18)</f>
        <v>53622</v>
      </c>
      <c r="P19" s="200"/>
      <c r="Q19" s="54">
        <f>SUM(Q16:Q18)</f>
        <v>0</v>
      </c>
      <c r="R19" s="165"/>
      <c r="S19" s="54">
        <f>SUM(S16:S18)</f>
        <v>507355</v>
      </c>
      <c r="T19" s="165"/>
      <c r="U19" s="54">
        <f>SUM(U16:U18)</f>
        <v>0</v>
      </c>
      <c r="V19" s="165"/>
      <c r="W19" s="54">
        <f>SUM(W16:W18)</f>
        <v>0</v>
      </c>
      <c r="X19" s="165"/>
      <c r="Y19" s="54">
        <f>SUM(Y16:Y18)</f>
        <v>3265488</v>
      </c>
      <c r="Z19" s="165"/>
      <c r="AA19" s="54">
        <f>SUM(AA16:AA18)</f>
        <v>270778</v>
      </c>
      <c r="AB19" s="165"/>
      <c r="AC19" s="54">
        <f>SUM(AC16:AC18)</f>
        <v>3536266</v>
      </c>
      <c r="AD19" s="192"/>
      <c r="AE19" s="231"/>
    </row>
    <row r="20" spans="1:31" ht="21.75" thickTop="1">
      <c r="E20" s="205"/>
      <c r="G20" s="63"/>
      <c r="H20" s="64"/>
      <c r="I20" s="63"/>
      <c r="J20" s="64"/>
      <c r="K20" s="64"/>
      <c r="L20" s="64"/>
      <c r="M20" s="64"/>
      <c r="N20" s="64"/>
      <c r="O20" s="63"/>
      <c r="P20" s="64"/>
      <c r="Q20" s="64"/>
      <c r="R20" s="64"/>
      <c r="S20" s="63"/>
      <c r="T20" s="185"/>
      <c r="U20" s="63"/>
      <c r="V20" s="64"/>
      <c r="W20" s="63"/>
      <c r="X20" s="64"/>
      <c r="Y20" s="64"/>
      <c r="Z20" s="64"/>
      <c r="AA20" s="63"/>
      <c r="AB20" s="64"/>
      <c r="AC20" s="164"/>
    </row>
    <row r="21" spans="1:31">
      <c r="C21" s="178"/>
      <c r="D21" s="178"/>
      <c r="E21" s="188"/>
      <c r="F21" s="178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6"/>
      <c r="AB21" s="165"/>
      <c r="AC21" s="165"/>
      <c r="AE21" s="219"/>
    </row>
    <row r="22" spans="1:31">
      <c r="C22" s="178"/>
      <c r="D22" s="178"/>
      <c r="E22" s="188"/>
      <c r="F22" s="178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6"/>
      <c r="AB22" s="165"/>
      <c r="AC22" s="165"/>
    </row>
    <row r="23" spans="1:31">
      <c r="C23" s="178"/>
      <c r="D23" s="178"/>
      <c r="E23" s="188"/>
      <c r="F23" s="178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6"/>
      <c r="AB23" s="165"/>
      <c r="AC23" s="165"/>
    </row>
    <row r="24" spans="1:31">
      <c r="C24" s="165"/>
      <c r="D24" s="165"/>
      <c r="E24" s="165"/>
      <c r="F24" s="165"/>
      <c r="G24" s="347"/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165"/>
      <c r="AA24" s="165"/>
      <c r="AB24" s="165"/>
      <c r="AC24" s="165"/>
    </row>
    <row r="25" spans="1:31"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</row>
    <row r="26" spans="1:31">
      <c r="C26" s="165"/>
      <c r="D26" s="165"/>
      <c r="E26" s="165"/>
      <c r="F26" s="165"/>
      <c r="G26" s="347"/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165"/>
      <c r="AA26" s="165"/>
      <c r="AB26" s="165"/>
      <c r="AC26" s="165"/>
    </row>
    <row r="27" spans="1:31"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</row>
  </sheetData>
  <mergeCells count="5">
    <mergeCell ref="C3:AC3"/>
    <mergeCell ref="C4:AC4"/>
    <mergeCell ref="C5:AC5"/>
    <mergeCell ref="O8:S8"/>
    <mergeCell ref="G7:AC7"/>
  </mergeCells>
  <pageMargins left="0.39370078740157483" right="0.39370078740157483" top="0.9055118110236221" bottom="0.39370078740157483" header="0.51181102362204722" footer="0.51181102362204722"/>
  <pageSetup paperSize="9" scale="62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5"/>
  <sheetViews>
    <sheetView view="pageBreakPreview" topLeftCell="A7" zoomScale="70" zoomScaleSheetLayoutView="70" workbookViewId="0">
      <selection activeCell="G16" sqref="G16"/>
    </sheetView>
  </sheetViews>
  <sheetFormatPr defaultColWidth="9" defaultRowHeight="21"/>
  <cols>
    <col min="1" max="2" width="2" style="173" customWidth="1"/>
    <col min="3" max="3" width="32.5703125" style="173" customWidth="1"/>
    <col min="4" max="4" width="1.85546875" style="173" customWidth="1"/>
    <col min="5" max="5" width="8" style="174" customWidth="1"/>
    <col min="6" max="6" width="1.7109375" style="173" customWidth="1"/>
    <col min="7" max="7" width="15.140625" style="173" customWidth="1"/>
    <col min="8" max="8" width="1.7109375" style="173" customWidth="1"/>
    <col min="9" max="9" width="15.140625" style="173" customWidth="1"/>
    <col min="10" max="10" width="1.28515625" style="173" customWidth="1"/>
    <col min="11" max="11" width="15.140625" style="173" customWidth="1"/>
    <col min="12" max="12" width="1.28515625" style="173" customWidth="1"/>
    <col min="13" max="13" width="15.140625" style="173" customWidth="1"/>
    <col min="14" max="14" width="1.28515625" style="173" customWidth="1"/>
    <col min="15" max="15" width="15.140625" style="173" customWidth="1"/>
    <col min="16" max="16" width="1.7109375" style="173" customWidth="1"/>
    <col min="17" max="17" width="15.140625" style="173" customWidth="1"/>
    <col min="18" max="18" width="1.7109375" style="173" customWidth="1"/>
    <col min="19" max="19" width="15.140625" style="173" customWidth="1"/>
    <col min="20" max="20" width="1.7109375" style="173" customWidth="1"/>
    <col min="21" max="21" width="15.140625" style="173" customWidth="1"/>
    <col min="22" max="22" width="10.85546875" style="173" bestFit="1" customWidth="1"/>
    <col min="23" max="16384" width="9" style="173"/>
  </cols>
  <sheetData>
    <row r="1" spans="1:27">
      <c r="U1" s="268" t="s">
        <v>164</v>
      </c>
    </row>
    <row r="2" spans="1:27">
      <c r="U2" s="268" t="s">
        <v>166</v>
      </c>
    </row>
    <row r="3" spans="1:27">
      <c r="C3" s="394" t="s">
        <v>74</v>
      </c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</row>
    <row r="4" spans="1:27">
      <c r="C4" s="394" t="s">
        <v>57</v>
      </c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</row>
    <row r="5" spans="1:27">
      <c r="C5" s="394" t="s">
        <v>210</v>
      </c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178"/>
      <c r="W5" s="178"/>
      <c r="X5" s="178"/>
      <c r="Y5" s="178"/>
      <c r="Z5" s="178"/>
      <c r="AA5" s="178"/>
    </row>
    <row r="6" spans="1:27">
      <c r="C6" s="189"/>
      <c r="D6" s="189"/>
      <c r="E6" s="243"/>
      <c r="F6" s="244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77" t="str">
        <f>'EC Consol '!AC6</f>
        <v>(Unit : Thousand Baht)</v>
      </c>
    </row>
    <row r="7" spans="1:27">
      <c r="D7" s="178"/>
      <c r="E7" s="245"/>
      <c r="F7" s="242"/>
      <c r="G7" s="396" t="s">
        <v>8</v>
      </c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</row>
    <row r="8" spans="1:27">
      <c r="C8" s="175"/>
      <c r="D8" s="175"/>
      <c r="E8" s="186"/>
      <c r="F8" s="175"/>
      <c r="G8" s="175" t="s">
        <v>27</v>
      </c>
      <c r="H8" s="160"/>
      <c r="I8" s="180"/>
      <c r="J8" s="180"/>
      <c r="K8" s="180"/>
      <c r="L8" s="269"/>
      <c r="M8" s="180"/>
      <c r="N8" s="175"/>
      <c r="O8" s="395" t="s">
        <v>56</v>
      </c>
      <c r="P8" s="395"/>
      <c r="Q8" s="395"/>
      <c r="R8" s="395"/>
      <c r="S8" s="395"/>
      <c r="T8" s="161"/>
      <c r="U8" s="175"/>
    </row>
    <row r="9" spans="1:27">
      <c r="C9" s="175"/>
      <c r="D9" s="175"/>
      <c r="E9" s="186"/>
      <c r="F9" s="175"/>
      <c r="G9" s="160" t="s">
        <v>52</v>
      </c>
      <c r="H9" s="160"/>
      <c r="I9" s="180" t="s">
        <v>55</v>
      </c>
      <c r="J9" s="180"/>
      <c r="K9" s="180" t="s">
        <v>128</v>
      </c>
      <c r="L9" s="269"/>
      <c r="M9" s="161" t="s">
        <v>172</v>
      </c>
      <c r="N9" s="175"/>
      <c r="O9" s="161" t="s">
        <v>34</v>
      </c>
      <c r="P9" s="161"/>
      <c r="Q9" s="160" t="s">
        <v>34</v>
      </c>
      <c r="R9" s="161"/>
      <c r="T9" s="161"/>
      <c r="U9" s="175"/>
    </row>
    <row r="10" spans="1:27">
      <c r="C10" s="175"/>
      <c r="D10" s="175"/>
      <c r="E10" s="183" t="s">
        <v>6</v>
      </c>
      <c r="F10" s="180"/>
      <c r="G10" s="162" t="s">
        <v>53</v>
      </c>
      <c r="H10" s="160"/>
      <c r="I10" s="184" t="s">
        <v>54</v>
      </c>
      <c r="J10" s="180"/>
      <c r="K10" s="184" t="s">
        <v>115</v>
      </c>
      <c r="L10" s="269"/>
      <c r="M10" s="163" t="s">
        <v>173</v>
      </c>
      <c r="N10" s="175"/>
      <c r="O10" s="163" t="s">
        <v>35</v>
      </c>
      <c r="P10" s="161"/>
      <c r="Q10" s="162" t="s">
        <v>112</v>
      </c>
      <c r="R10" s="161"/>
      <c r="S10" s="163" t="s">
        <v>36</v>
      </c>
      <c r="T10" s="161"/>
      <c r="U10" s="191" t="s">
        <v>51</v>
      </c>
    </row>
    <row r="11" spans="1:27" ht="21" customHeight="1">
      <c r="A11" s="178" t="s">
        <v>198</v>
      </c>
      <c r="G11" s="232">
        <v>1489343</v>
      </c>
      <c r="H11" s="232"/>
      <c r="I11" s="232">
        <v>1215168</v>
      </c>
      <c r="J11" s="233"/>
      <c r="K11" s="8">
        <v>0</v>
      </c>
      <c r="L11" s="233"/>
      <c r="M11" s="232">
        <v>494158</v>
      </c>
      <c r="N11" s="233"/>
      <c r="O11" s="232">
        <v>54967</v>
      </c>
      <c r="P11" s="232"/>
      <c r="Q11" s="232">
        <v>0</v>
      </c>
      <c r="R11" s="233"/>
      <c r="S11" s="232">
        <v>575202</v>
      </c>
      <c r="T11" s="221"/>
      <c r="U11" s="8">
        <f>SUM(G11:S11)</f>
        <v>3828838</v>
      </c>
    </row>
    <row r="12" spans="1:27" ht="21" customHeight="1">
      <c r="A12" s="173" t="s">
        <v>131</v>
      </c>
      <c r="E12" s="280">
        <v>14.1</v>
      </c>
      <c r="F12" s="204"/>
      <c r="G12" s="235">
        <v>496447</v>
      </c>
      <c r="H12" s="232"/>
      <c r="I12" s="235">
        <v>0</v>
      </c>
      <c r="J12" s="233"/>
      <c r="K12" s="235">
        <v>0</v>
      </c>
      <c r="L12" s="233"/>
      <c r="M12" s="383">
        <v>-494158</v>
      </c>
      <c r="N12" s="233"/>
      <c r="O12" s="235">
        <v>0</v>
      </c>
      <c r="P12" s="232"/>
      <c r="Q12" s="235">
        <v>0</v>
      </c>
      <c r="R12" s="233"/>
      <c r="S12" s="235">
        <v>0</v>
      </c>
      <c r="T12" s="221"/>
      <c r="U12" s="8">
        <f t="shared" ref="U12:U13" si="0">SUM(G12:S12)</f>
        <v>2289</v>
      </c>
    </row>
    <row r="13" spans="1:27">
      <c r="A13" s="173" t="s">
        <v>171</v>
      </c>
      <c r="E13" s="302"/>
      <c r="G13" s="232">
        <v>0</v>
      </c>
      <c r="H13" s="232"/>
      <c r="I13" s="232">
        <v>0</v>
      </c>
      <c r="J13" s="233"/>
      <c r="K13" s="8">
        <v>0</v>
      </c>
      <c r="L13" s="233"/>
      <c r="M13" s="232">
        <v>0</v>
      </c>
      <c r="N13" s="233"/>
      <c r="O13" s="232">
        <v>0</v>
      </c>
      <c r="P13" s="225"/>
      <c r="Q13" s="232">
        <v>0</v>
      </c>
      <c r="R13" s="225"/>
      <c r="S13" s="225">
        <f>'CI (6M)'!M22</f>
        <v>10588</v>
      </c>
      <c r="T13" s="225"/>
      <c r="U13" s="225">
        <f t="shared" si="0"/>
        <v>10588</v>
      </c>
      <c r="V13" s="234"/>
      <c r="W13" s="231"/>
    </row>
    <row r="14" spans="1:27" ht="21.75" thickBot="1">
      <c r="A14" s="348" t="s">
        <v>211</v>
      </c>
      <c r="E14"/>
      <c r="G14" s="226">
        <f>SUM(G11:G13)</f>
        <v>1985790</v>
      </c>
      <c r="H14" s="227"/>
      <c r="I14" s="226">
        <f>SUM(I11:I13)</f>
        <v>1215168</v>
      </c>
      <c r="J14" s="228"/>
      <c r="K14" s="226">
        <f>SUM(K11:K13)</f>
        <v>0</v>
      </c>
      <c r="L14" s="228"/>
      <c r="M14" s="226">
        <f>SUM(M11:M13)</f>
        <v>0</v>
      </c>
      <c r="N14" s="228"/>
      <c r="O14" s="226">
        <f>SUM(O11:O13)</f>
        <v>54967</v>
      </c>
      <c r="P14" s="227"/>
      <c r="Q14" s="267">
        <f>SUM(Q11:Q13)</f>
        <v>0</v>
      </c>
      <c r="R14" s="228"/>
      <c r="S14" s="226">
        <f>SUM(S11:S13)</f>
        <v>585790</v>
      </c>
      <c r="T14" s="228"/>
      <c r="U14" s="226">
        <f>SUM(U11:U13)</f>
        <v>3841715</v>
      </c>
      <c r="V14" s="187"/>
      <c r="W14" s="231"/>
    </row>
    <row r="15" spans="1:27" ht="21.75" thickTop="1">
      <c r="A15" s="178"/>
      <c r="E15"/>
      <c r="G15" s="266"/>
      <c r="H15" s="227"/>
      <c r="I15" s="266"/>
      <c r="J15" s="227"/>
      <c r="K15" s="266"/>
      <c r="L15" s="227"/>
      <c r="M15" s="266"/>
      <c r="N15" s="227"/>
      <c r="O15" s="266"/>
      <c r="P15" s="227"/>
      <c r="Q15" s="266"/>
      <c r="R15" s="227"/>
      <c r="S15" s="266"/>
      <c r="T15" s="227"/>
      <c r="U15" s="266"/>
      <c r="V15" s="187"/>
      <c r="W15" s="231"/>
    </row>
    <row r="16" spans="1:27">
      <c r="A16" s="348" t="s">
        <v>170</v>
      </c>
      <c r="E16"/>
      <c r="G16" s="9">
        <v>990669</v>
      </c>
      <c r="H16" s="248"/>
      <c r="I16" s="9">
        <v>1215168</v>
      </c>
      <c r="J16" s="233"/>
      <c r="K16" s="9">
        <v>0</v>
      </c>
      <c r="L16" s="233"/>
      <c r="M16" s="9">
        <v>0</v>
      </c>
      <c r="N16" s="233"/>
      <c r="O16" s="9">
        <v>53622</v>
      </c>
      <c r="P16" s="248"/>
      <c r="Q16" s="9">
        <v>0</v>
      </c>
      <c r="R16" s="233"/>
      <c r="S16" s="9">
        <v>549665</v>
      </c>
      <c r="T16" s="227"/>
      <c r="U16" s="224">
        <f t="shared" ref="U16:U18" si="1">SUM(G16:S16)</f>
        <v>2809124</v>
      </c>
      <c r="V16" s="187"/>
      <c r="W16" s="231"/>
    </row>
    <row r="17" spans="1:23" s="350" customFormat="1">
      <c r="A17" s="350" t="s">
        <v>131</v>
      </c>
      <c r="E17" s="334"/>
      <c r="G17" s="372">
        <v>498674</v>
      </c>
      <c r="H17" s="372"/>
      <c r="I17" s="372">
        <v>0</v>
      </c>
      <c r="J17" s="373"/>
      <c r="K17" s="354">
        <v>0</v>
      </c>
      <c r="L17" s="354"/>
      <c r="M17" s="354">
        <v>0</v>
      </c>
      <c r="N17" s="373"/>
      <c r="O17" s="372">
        <v>0</v>
      </c>
      <c r="P17" s="372"/>
      <c r="Q17" s="372">
        <v>0</v>
      </c>
      <c r="R17" s="373"/>
      <c r="S17" s="372">
        <v>0</v>
      </c>
      <c r="T17" s="372"/>
      <c r="U17" s="372">
        <f>SUM(G17:T17)</f>
        <v>498674</v>
      </c>
      <c r="V17" s="187"/>
      <c r="W17" s="231"/>
    </row>
    <row r="18" spans="1:23">
      <c r="A18" s="347" t="s">
        <v>171</v>
      </c>
      <c r="C18" s="198"/>
      <c r="D18" s="204"/>
      <c r="E18" s="246"/>
      <c r="G18" s="235">
        <v>0</v>
      </c>
      <c r="H18" s="192"/>
      <c r="I18" s="235">
        <v>0</v>
      </c>
      <c r="J18" s="192"/>
      <c r="K18" s="235">
        <v>0</v>
      </c>
      <c r="L18" s="192"/>
      <c r="M18" s="235">
        <v>0</v>
      </c>
      <c r="N18" s="192"/>
      <c r="O18" s="235">
        <v>0</v>
      </c>
      <c r="P18" s="192"/>
      <c r="Q18" s="235">
        <v>0</v>
      </c>
      <c r="R18" s="192"/>
      <c r="S18" s="8">
        <f>'CI (6M)'!O22</f>
        <v>6752</v>
      </c>
      <c r="T18" s="223"/>
      <c r="U18" s="222">
        <f t="shared" si="1"/>
        <v>6752</v>
      </c>
      <c r="V18" s="234"/>
      <c r="W18" s="231"/>
    </row>
    <row r="19" spans="1:23" ht="21.75" thickBot="1">
      <c r="A19" s="348" t="s">
        <v>212</v>
      </c>
      <c r="C19" s="198"/>
      <c r="D19" s="204"/>
      <c r="E19" s="205"/>
      <c r="F19" s="198"/>
      <c r="G19" s="226">
        <f>SUM(G16:G18)</f>
        <v>1489343</v>
      </c>
      <c r="H19" s="227"/>
      <c r="I19" s="226">
        <f>SUM(I16:I18)</f>
        <v>1215168</v>
      </c>
      <c r="J19" s="228"/>
      <c r="K19" s="226">
        <f>SUM(K16:K18)</f>
        <v>0</v>
      </c>
      <c r="L19" s="228"/>
      <c r="M19" s="226">
        <f>SUM(M16:M18)</f>
        <v>0</v>
      </c>
      <c r="N19" s="228"/>
      <c r="O19" s="226">
        <f>SUM(O16:O18)</f>
        <v>53622</v>
      </c>
      <c r="P19" s="227"/>
      <c r="Q19" s="267">
        <f>SUM(Q16:Q18)</f>
        <v>0</v>
      </c>
      <c r="R19" s="228"/>
      <c r="S19" s="226">
        <f>SUM(S16:S18)</f>
        <v>556417</v>
      </c>
      <c r="T19" s="228"/>
      <c r="U19" s="226">
        <f>SUM(U16:U18)</f>
        <v>3314550</v>
      </c>
      <c r="V19" s="234"/>
      <c r="W19" s="231"/>
    </row>
    <row r="20" spans="1:23" ht="21.75" thickTop="1">
      <c r="C20" s="198"/>
      <c r="D20" s="204"/>
      <c r="E20" s="205"/>
      <c r="F20" s="198"/>
      <c r="G20" s="227"/>
      <c r="H20" s="227"/>
      <c r="I20" s="227"/>
      <c r="J20" s="227"/>
      <c r="K20" s="227"/>
      <c r="L20" s="227"/>
      <c r="M20" s="221"/>
      <c r="N20" s="227"/>
      <c r="O20" s="221"/>
      <c r="P20" s="221"/>
      <c r="Q20" s="221"/>
      <c r="R20" s="221"/>
      <c r="S20" s="221"/>
      <c r="T20" s="227"/>
      <c r="U20" s="227"/>
    </row>
    <row r="21" spans="1:23">
      <c r="D21" s="178"/>
      <c r="G21" s="227"/>
      <c r="H21" s="227"/>
      <c r="I21" s="227"/>
      <c r="J21" s="227"/>
      <c r="K21" s="227"/>
      <c r="L21" s="227"/>
      <c r="M21" s="221"/>
      <c r="N21" s="227"/>
      <c r="O21" s="221"/>
      <c r="P21" s="221"/>
      <c r="Q21" s="221"/>
      <c r="R21" s="221"/>
      <c r="S21" s="221"/>
      <c r="T21" s="227"/>
      <c r="U21" s="227"/>
    </row>
    <row r="24" spans="1:23">
      <c r="G24" s="350"/>
      <c r="H24" s="350"/>
      <c r="I24" s="350"/>
      <c r="J24" s="350"/>
      <c r="K24" s="350"/>
      <c r="L24" s="350"/>
      <c r="M24" s="350"/>
      <c r="N24" s="350"/>
      <c r="O24" s="350"/>
      <c r="P24" s="350"/>
      <c r="Q24" s="350"/>
      <c r="R24" s="350"/>
      <c r="S24" s="350"/>
      <c r="T24" s="350"/>
      <c r="U24" s="349"/>
      <c r="V24" s="349"/>
    </row>
    <row r="25" spans="1:23">
      <c r="G25" s="350"/>
      <c r="H25" s="350"/>
      <c r="I25" s="350"/>
      <c r="J25" s="350"/>
      <c r="K25" s="350"/>
      <c r="L25" s="350"/>
      <c r="M25" s="350"/>
      <c r="N25" s="350"/>
      <c r="O25" s="350"/>
      <c r="P25" s="350"/>
      <c r="Q25" s="350"/>
      <c r="R25" s="350"/>
      <c r="S25" s="350"/>
      <c r="T25" s="350"/>
      <c r="U25" s="349"/>
      <c r="V25" s="349"/>
    </row>
  </sheetData>
  <mergeCells count="5">
    <mergeCell ref="C3:U3"/>
    <mergeCell ref="C4:U4"/>
    <mergeCell ref="C5:U5"/>
    <mergeCell ref="O8:S8"/>
    <mergeCell ref="G7:U7"/>
  </mergeCells>
  <pageMargins left="0.39370078740157483" right="0.39370078740157483" top="0.9055118110236221" bottom="0.39370078740157483" header="0.51181102362204722" footer="0.51181102362204722"/>
  <pageSetup paperSize="9" scale="77" firstPageNumber="1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1"/>
  <sheetViews>
    <sheetView tabSelected="1" view="pageBreakPreview" topLeftCell="A64" zoomScale="70" zoomScaleNormal="160" zoomScaleSheetLayoutView="70" zoomScalePageLayoutView="85" workbookViewId="0">
      <selection activeCell="E72" sqref="E72"/>
    </sheetView>
  </sheetViews>
  <sheetFormatPr defaultColWidth="9" defaultRowHeight="21"/>
  <cols>
    <col min="1" max="4" width="2" style="14" customWidth="1"/>
    <col min="5" max="5" width="11.42578125" style="16" customWidth="1"/>
    <col min="6" max="6" width="34" style="16" customWidth="1"/>
    <col min="7" max="7" width="4.42578125" style="16" customWidth="1"/>
    <col min="8" max="8" width="1.7109375" style="16" customWidth="1"/>
    <col min="9" max="9" width="11.140625" style="22" customWidth="1"/>
    <col min="10" max="10" width="1.7109375" style="21" customWidth="1"/>
    <col min="11" max="11" width="11.140625" style="33" customWidth="1"/>
    <col min="12" max="12" width="1.7109375" style="21" customWidth="1"/>
    <col min="13" max="13" width="11.140625" style="24" customWidth="1"/>
    <col min="14" max="14" width="1.7109375" style="34" customWidth="1"/>
    <col min="15" max="15" width="11.140625" style="23" customWidth="1"/>
    <col min="16" max="16" width="14.140625" style="37" customWidth="1"/>
    <col min="17" max="17" width="14.140625" style="16" bestFit="1" customWidth="1"/>
    <col min="18" max="20" width="9.140625" style="16" customWidth="1"/>
    <col min="21" max="16384" width="9" style="16"/>
  </cols>
  <sheetData>
    <row r="1" spans="1:17">
      <c r="O1" s="268" t="s">
        <v>164</v>
      </c>
    </row>
    <row r="2" spans="1:17">
      <c r="O2" s="268" t="s">
        <v>166</v>
      </c>
    </row>
    <row r="3" spans="1:17" ht="20.25" customHeight="1">
      <c r="A3" s="392" t="s">
        <v>74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</row>
    <row r="4" spans="1:17" ht="20.45" customHeight="1">
      <c r="A4" s="392" t="s">
        <v>62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7" s="21" customFormat="1" ht="20.45" customHeight="1">
      <c r="A5" s="392" t="s">
        <v>210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143"/>
    </row>
    <row r="6" spans="1:17" s="21" customFormat="1" ht="20.45" customHeight="1">
      <c r="A6" s="85"/>
      <c r="B6" s="85"/>
      <c r="C6" s="85"/>
      <c r="D6" s="85"/>
      <c r="E6" s="66"/>
      <c r="F6" s="66"/>
      <c r="G6" s="66"/>
      <c r="H6" s="66"/>
      <c r="I6" s="46"/>
      <c r="J6" s="87"/>
      <c r="K6" s="144"/>
      <c r="L6" s="87"/>
      <c r="M6" s="25"/>
      <c r="N6" s="87"/>
      <c r="O6" s="145" t="str">
        <f>'EC Separate '!U6</f>
        <v>(Unit : Thousand Baht)</v>
      </c>
      <c r="P6" s="143"/>
    </row>
    <row r="7" spans="1:17" s="50" customFormat="1" ht="20.45" customHeight="1">
      <c r="A7" s="90"/>
      <c r="B7" s="90"/>
      <c r="C7" s="90"/>
      <c r="D7" s="90"/>
      <c r="E7" s="91"/>
      <c r="F7" s="91"/>
      <c r="G7" s="91"/>
      <c r="H7" s="91"/>
      <c r="I7" s="393" t="str">
        <f>'CI (6M)'!I7:K7</f>
        <v xml:space="preserve">Consolidated </v>
      </c>
      <c r="J7" s="393"/>
      <c r="K7" s="393"/>
      <c r="L7" s="93"/>
      <c r="M7" s="393" t="str">
        <f>'CI (6M)'!M7:O7</f>
        <v>Separate</v>
      </c>
      <c r="N7" s="393"/>
      <c r="O7" s="393"/>
      <c r="P7" s="132"/>
    </row>
    <row r="8" spans="1:17" s="50" customFormat="1" ht="20.45" customHeight="1">
      <c r="A8" s="90"/>
      <c r="B8" s="90"/>
      <c r="C8" s="90"/>
      <c r="D8" s="90"/>
      <c r="E8" s="91"/>
      <c r="F8" s="91"/>
      <c r="G8" s="73"/>
      <c r="H8" s="91"/>
      <c r="I8" s="351" t="s">
        <v>197</v>
      </c>
      <c r="J8" s="146"/>
      <c r="K8" s="351" t="s">
        <v>162</v>
      </c>
      <c r="L8" s="146"/>
      <c r="M8" s="351" t="s">
        <v>197</v>
      </c>
      <c r="N8" s="146"/>
      <c r="O8" s="351" t="s">
        <v>162</v>
      </c>
      <c r="P8" s="132"/>
    </row>
    <row r="9" spans="1:17" s="41" customFormat="1">
      <c r="A9" s="40" t="s">
        <v>63</v>
      </c>
      <c r="B9" s="35"/>
      <c r="C9" s="35"/>
      <c r="D9" s="35"/>
      <c r="E9" s="42"/>
      <c r="F9" s="91"/>
      <c r="G9" s="42"/>
      <c r="H9" s="42"/>
      <c r="I9" s="47"/>
      <c r="J9" s="147"/>
      <c r="K9" s="148"/>
      <c r="L9" s="35"/>
      <c r="M9" s="149"/>
      <c r="O9" s="150"/>
      <c r="P9" s="43"/>
      <c r="Q9" s="38"/>
    </row>
    <row r="10" spans="1:17" s="39" customFormat="1">
      <c r="A10" s="35"/>
      <c r="B10" s="35" t="s">
        <v>137</v>
      </c>
      <c r="C10" s="35"/>
      <c r="D10" s="35"/>
      <c r="I10" s="9">
        <f>'CI (6M)'!I20</f>
        <v>15957</v>
      </c>
      <c r="J10" s="6"/>
      <c r="K10" s="9">
        <f>'CI (6M)'!K20</f>
        <v>8200</v>
      </c>
      <c r="L10" s="1"/>
      <c r="M10" s="9">
        <f>'CI (6M)'!M20</f>
        <v>13455</v>
      </c>
      <c r="N10" s="1"/>
      <c r="O10" s="9">
        <f>'CI (6M)'!O20</f>
        <v>9426</v>
      </c>
      <c r="P10" s="37"/>
      <c r="Q10" s="38"/>
    </row>
    <row r="11" spans="1:17" s="39" customFormat="1">
      <c r="A11" s="35"/>
      <c r="C11" s="35" t="s">
        <v>78</v>
      </c>
      <c r="D11" s="35"/>
      <c r="E11" s="42"/>
      <c r="F11" s="42"/>
      <c r="G11" s="42"/>
      <c r="H11" s="42"/>
      <c r="I11" s="65"/>
      <c r="J11" s="13"/>
      <c r="K11" s="55"/>
      <c r="L11" s="13"/>
      <c r="M11" s="65"/>
      <c r="N11" s="13"/>
      <c r="O11" s="55"/>
      <c r="P11" s="37"/>
      <c r="Q11" s="38"/>
    </row>
    <row r="12" spans="1:17" s="39" customFormat="1">
      <c r="A12" s="35"/>
      <c r="C12" s="35"/>
      <c r="D12" s="35" t="s">
        <v>12</v>
      </c>
      <c r="E12" s="42"/>
      <c r="F12" s="42"/>
      <c r="G12" s="42"/>
      <c r="H12" s="42"/>
      <c r="I12" s="65"/>
      <c r="J12" s="13"/>
      <c r="K12" s="55"/>
      <c r="L12" s="13"/>
      <c r="M12" s="65"/>
      <c r="N12" s="13"/>
      <c r="O12" s="55"/>
      <c r="P12" s="37"/>
      <c r="Q12" s="38"/>
    </row>
    <row r="13" spans="1:17" s="39" customFormat="1">
      <c r="A13" s="35"/>
      <c r="C13" s="35"/>
      <c r="E13" s="35" t="s">
        <v>13</v>
      </c>
      <c r="F13" s="42"/>
      <c r="G13" s="42"/>
      <c r="H13" s="42"/>
      <c r="I13" s="75">
        <v>3525</v>
      </c>
      <c r="J13" s="355"/>
      <c r="K13" s="356">
        <v>3608</v>
      </c>
      <c r="L13" s="355"/>
      <c r="M13" s="356">
        <v>1712</v>
      </c>
      <c r="N13" s="355"/>
      <c r="O13" s="356">
        <v>1752</v>
      </c>
      <c r="P13" s="37"/>
      <c r="Q13" s="38"/>
    </row>
    <row r="14" spans="1:17" s="39" customFormat="1">
      <c r="A14" s="35"/>
      <c r="C14" s="35"/>
      <c r="D14" s="35" t="s">
        <v>64</v>
      </c>
      <c r="E14" s="42"/>
      <c r="F14" s="42"/>
      <c r="G14" s="42"/>
      <c r="H14" s="42"/>
      <c r="I14" s="356">
        <v>40467</v>
      </c>
      <c r="J14" s="355"/>
      <c r="K14" s="356">
        <v>62854</v>
      </c>
      <c r="L14" s="355"/>
      <c r="M14" s="356">
        <v>40894</v>
      </c>
      <c r="N14" s="355"/>
      <c r="O14" s="356">
        <v>63280</v>
      </c>
      <c r="P14" s="37"/>
      <c r="Q14" s="38"/>
    </row>
    <row r="15" spans="1:17" s="41" customFormat="1">
      <c r="A15" s="40"/>
      <c r="C15" s="35" t="s">
        <v>160</v>
      </c>
      <c r="E15" s="42"/>
      <c r="F15" s="42"/>
      <c r="G15" s="42"/>
      <c r="H15" s="42"/>
      <c r="I15" s="354">
        <v>-167667</v>
      </c>
      <c r="J15" s="357"/>
      <c r="K15" s="354">
        <v>235377</v>
      </c>
      <c r="L15" s="357"/>
      <c r="M15" s="354">
        <v>-168018</v>
      </c>
      <c r="N15" s="358"/>
      <c r="O15" s="354">
        <v>261401</v>
      </c>
      <c r="P15" s="43"/>
      <c r="Q15" s="38"/>
    </row>
    <row r="16" spans="1:17" s="41" customFormat="1">
      <c r="A16" s="40"/>
      <c r="C16" s="35" t="s">
        <v>66</v>
      </c>
      <c r="D16" s="35"/>
      <c r="E16" s="42"/>
      <c r="F16" s="42"/>
      <c r="G16" s="42"/>
      <c r="H16" s="42"/>
      <c r="I16" s="354">
        <v>11451</v>
      </c>
      <c r="J16" s="357"/>
      <c r="K16" s="354">
        <v>-66766</v>
      </c>
      <c r="L16" s="357"/>
      <c r="M16" s="354">
        <v>12871</v>
      </c>
      <c r="N16" s="358"/>
      <c r="O16" s="354">
        <v>-63872</v>
      </c>
      <c r="P16" s="43"/>
      <c r="Q16" s="38"/>
    </row>
    <row r="17" spans="1:17" s="41" customFormat="1">
      <c r="A17" s="40"/>
      <c r="C17" s="35" t="s">
        <v>159</v>
      </c>
      <c r="D17" s="35"/>
      <c r="E17" s="35"/>
      <c r="F17" s="35"/>
      <c r="G17" s="35"/>
      <c r="H17" s="35"/>
      <c r="I17" s="354">
        <v>9764</v>
      </c>
      <c r="J17" s="357"/>
      <c r="K17" s="354">
        <v>-287</v>
      </c>
      <c r="L17" s="357"/>
      <c r="M17" s="354">
        <v>5709</v>
      </c>
      <c r="N17" s="358"/>
      <c r="O17" s="354">
        <v>496</v>
      </c>
      <c r="P17" s="43"/>
      <c r="Q17" s="38"/>
    </row>
    <row r="18" spans="1:17" s="41" customFormat="1">
      <c r="A18" s="40"/>
      <c r="C18" s="35" t="s">
        <v>153</v>
      </c>
      <c r="E18" s="42"/>
      <c r="F18" s="42"/>
      <c r="G18" s="42"/>
      <c r="H18" s="42"/>
      <c r="I18" s="354">
        <v>-20634</v>
      </c>
      <c r="J18" s="357"/>
      <c r="K18" s="354">
        <v>-5198</v>
      </c>
      <c r="L18" s="357"/>
      <c r="M18" s="354">
        <v>-17098</v>
      </c>
      <c r="N18" s="358"/>
      <c r="O18" s="354">
        <v>-11732</v>
      </c>
      <c r="P18" s="43"/>
      <c r="Q18" s="38"/>
    </row>
    <row r="19" spans="1:17" s="41" customFormat="1">
      <c r="A19" s="40"/>
      <c r="C19" s="289" t="s">
        <v>179</v>
      </c>
      <c r="E19" s="42"/>
      <c r="F19" s="42"/>
      <c r="G19" s="42"/>
      <c r="H19" s="42"/>
      <c r="I19" s="354">
        <v>-1007</v>
      </c>
      <c r="J19" s="357"/>
      <c r="K19" s="354">
        <v>-55</v>
      </c>
      <c r="L19" s="357"/>
      <c r="M19" s="354">
        <v>1753</v>
      </c>
      <c r="N19" s="358"/>
      <c r="O19" s="354">
        <v>0</v>
      </c>
      <c r="P19" s="43"/>
      <c r="Q19" s="38"/>
    </row>
    <row r="20" spans="1:17" s="39" customFormat="1">
      <c r="A20" s="40"/>
      <c r="B20" s="40"/>
      <c r="C20" s="35" t="s">
        <v>75</v>
      </c>
      <c r="D20" s="35"/>
      <c r="E20" s="32"/>
      <c r="F20" s="32"/>
      <c r="G20" s="32"/>
      <c r="H20" s="32"/>
      <c r="I20" s="3"/>
      <c r="J20" s="1"/>
      <c r="K20" s="7"/>
      <c r="L20" s="13"/>
      <c r="M20" s="3"/>
      <c r="N20" s="13"/>
      <c r="O20" s="55"/>
      <c r="P20" s="37"/>
      <c r="Q20" s="38"/>
    </row>
    <row r="21" spans="1:17" s="39" customFormat="1">
      <c r="A21" s="40"/>
      <c r="B21" s="40"/>
      <c r="C21" s="35"/>
      <c r="D21" s="35" t="s">
        <v>177</v>
      </c>
      <c r="E21" s="32"/>
      <c r="F21" s="35"/>
      <c r="G21" s="32"/>
      <c r="H21" s="32"/>
      <c r="I21" s="354">
        <v>6148</v>
      </c>
      <c r="J21" s="1"/>
      <c r="K21" s="385">
        <v>6142</v>
      </c>
      <c r="L21" s="355"/>
      <c r="M21" s="354">
        <v>5162</v>
      </c>
      <c r="N21" s="355"/>
      <c r="O21" s="385">
        <v>5845</v>
      </c>
      <c r="P21" s="37"/>
      <c r="Q21" s="38"/>
    </row>
    <row r="22" spans="1:17" s="39" customFormat="1">
      <c r="A22" s="40"/>
      <c r="B22" s="40"/>
      <c r="C22" s="35"/>
      <c r="D22" s="35" t="s">
        <v>176</v>
      </c>
      <c r="E22" s="32"/>
      <c r="F22" s="32"/>
      <c r="G22" s="32"/>
      <c r="H22" s="32"/>
      <c r="I22" s="354">
        <v>9726</v>
      </c>
      <c r="J22" s="1"/>
      <c r="K22" s="385">
        <v>3090</v>
      </c>
      <c r="L22" s="355"/>
      <c r="M22" s="354">
        <v>10279</v>
      </c>
      <c r="N22" s="355"/>
      <c r="O22" s="385">
        <v>3307</v>
      </c>
      <c r="P22" s="37"/>
      <c r="Q22" s="38"/>
    </row>
    <row r="23" spans="1:17" s="333" customFormat="1">
      <c r="A23" s="332"/>
      <c r="B23" s="332"/>
      <c r="C23" s="341"/>
      <c r="D23" s="341" t="s">
        <v>221</v>
      </c>
      <c r="E23" s="32"/>
      <c r="F23" s="32"/>
      <c r="G23" s="32"/>
      <c r="H23" s="32"/>
      <c r="I23" s="354">
        <v>259</v>
      </c>
      <c r="J23" s="1"/>
      <c r="K23" s="9">
        <v>0</v>
      </c>
      <c r="L23" s="355"/>
      <c r="M23" s="354">
        <v>259</v>
      </c>
      <c r="N23" s="355"/>
      <c r="O23" s="9">
        <v>0</v>
      </c>
      <c r="P23" s="37"/>
      <c r="Q23" s="38"/>
    </row>
    <row r="24" spans="1:17" s="39" customFormat="1">
      <c r="A24" s="40"/>
      <c r="B24" s="40"/>
      <c r="C24" s="35"/>
      <c r="D24" s="35" t="s">
        <v>67</v>
      </c>
      <c r="E24" s="32"/>
      <c r="F24" s="32"/>
      <c r="G24" s="32"/>
      <c r="H24" s="32"/>
      <c r="I24" s="354">
        <v>576</v>
      </c>
      <c r="J24" s="1"/>
      <c r="K24" s="385">
        <v>576</v>
      </c>
      <c r="L24" s="355"/>
      <c r="M24" s="354">
        <v>0</v>
      </c>
      <c r="N24" s="355"/>
      <c r="O24" s="9">
        <v>0</v>
      </c>
      <c r="P24" s="37"/>
      <c r="Q24" s="38"/>
    </row>
    <row r="25" spans="1:17" s="39" customFormat="1">
      <c r="A25" s="40"/>
      <c r="B25" s="35"/>
      <c r="C25" s="35"/>
      <c r="D25" s="35" t="s">
        <v>156</v>
      </c>
      <c r="E25" s="32"/>
      <c r="F25" s="32"/>
      <c r="G25" s="32"/>
      <c r="H25" s="32"/>
      <c r="I25" s="354">
        <v>499</v>
      </c>
      <c r="J25" s="1"/>
      <c r="K25" s="385">
        <v>241</v>
      </c>
      <c r="L25" s="355"/>
      <c r="M25" s="354">
        <v>499</v>
      </c>
      <c r="N25" s="355"/>
      <c r="O25" s="385">
        <v>241</v>
      </c>
      <c r="P25" s="37"/>
      <c r="Q25" s="38"/>
    </row>
    <row r="26" spans="1:17" s="39" customFormat="1">
      <c r="A26" s="40"/>
      <c r="B26" s="40"/>
      <c r="C26" s="35"/>
      <c r="D26" s="35" t="s">
        <v>127</v>
      </c>
      <c r="E26" s="32"/>
      <c r="F26" s="32"/>
      <c r="G26" s="32"/>
      <c r="H26" s="32"/>
      <c r="I26" s="354">
        <v>817</v>
      </c>
      <c r="J26" s="1"/>
      <c r="K26" s="385">
        <v>825</v>
      </c>
      <c r="L26" s="355"/>
      <c r="M26" s="354">
        <v>817</v>
      </c>
      <c r="N26" s="355"/>
      <c r="O26" s="385">
        <v>824</v>
      </c>
      <c r="P26" s="37"/>
      <c r="Q26" s="38"/>
    </row>
    <row r="27" spans="1:17" s="39" customFormat="1">
      <c r="A27" s="35"/>
      <c r="B27" s="35"/>
      <c r="C27" s="39" t="s">
        <v>86</v>
      </c>
      <c r="I27" s="287"/>
      <c r="J27" s="6"/>
      <c r="K27" s="9"/>
      <c r="L27" s="1"/>
      <c r="M27" s="287"/>
      <c r="N27" s="1"/>
      <c r="O27" s="9"/>
      <c r="P27" s="37"/>
      <c r="Q27" s="38"/>
    </row>
    <row r="28" spans="1:17" s="39" customFormat="1">
      <c r="A28" s="35"/>
      <c r="B28" s="69"/>
      <c r="C28" s="84"/>
      <c r="D28" s="69" t="s">
        <v>222</v>
      </c>
      <c r="E28" s="69"/>
      <c r="F28" s="69"/>
      <c r="G28" s="69"/>
      <c r="H28" s="35"/>
      <c r="I28" s="354">
        <v>9</v>
      </c>
      <c r="J28" s="6"/>
      <c r="K28" s="9">
        <v>0</v>
      </c>
      <c r="L28" s="1"/>
      <c r="M28" s="354">
        <v>9</v>
      </c>
      <c r="N28" s="1"/>
      <c r="O28" s="9">
        <v>0</v>
      </c>
      <c r="P28" s="37"/>
      <c r="Q28" s="38"/>
    </row>
    <row r="29" spans="1:17" s="39" customFormat="1">
      <c r="A29" s="35"/>
      <c r="B29" s="35"/>
      <c r="D29" s="39" t="s">
        <v>87</v>
      </c>
      <c r="I29" s="354">
        <v>5081</v>
      </c>
      <c r="J29" s="6"/>
      <c r="K29" s="9">
        <v>-5042</v>
      </c>
      <c r="L29" s="1"/>
      <c r="M29" s="354">
        <v>4908</v>
      </c>
      <c r="N29" s="1"/>
      <c r="O29" s="9">
        <v>-4961</v>
      </c>
      <c r="P29" s="37"/>
      <c r="Q29" s="38"/>
    </row>
    <row r="30" spans="1:17" s="39" customFormat="1">
      <c r="A30" s="35"/>
      <c r="B30" s="35"/>
      <c r="D30" s="39" t="s">
        <v>187</v>
      </c>
      <c r="I30" s="354">
        <v>-1135</v>
      </c>
      <c r="J30" s="6"/>
      <c r="K30" s="9">
        <v>-84</v>
      </c>
      <c r="L30" s="1"/>
      <c r="M30" s="354">
        <v>-1135</v>
      </c>
      <c r="N30" s="1"/>
      <c r="O30" s="9">
        <v>-85</v>
      </c>
      <c r="P30" s="37"/>
      <c r="Q30" s="38"/>
    </row>
    <row r="31" spans="1:17" s="39" customFormat="1">
      <c r="A31" s="35"/>
      <c r="B31" s="35"/>
      <c r="D31" s="39" t="s">
        <v>174</v>
      </c>
      <c r="I31" s="354">
        <v>0</v>
      </c>
      <c r="J31" s="6"/>
      <c r="K31" s="9">
        <v>28400</v>
      </c>
      <c r="L31" s="1"/>
      <c r="M31" s="354">
        <v>0</v>
      </c>
      <c r="N31" s="1"/>
      <c r="O31" s="9">
        <v>28400</v>
      </c>
      <c r="P31" s="37"/>
      <c r="Q31" s="38"/>
    </row>
    <row r="32" spans="1:17" s="39" customFormat="1">
      <c r="A32" s="35"/>
      <c r="B32" s="69"/>
      <c r="C32" s="69" t="s">
        <v>93</v>
      </c>
      <c r="D32" s="69"/>
      <c r="E32" s="70"/>
      <c r="F32" s="69"/>
      <c r="G32" s="69"/>
      <c r="H32" s="35"/>
      <c r="I32" s="287"/>
      <c r="J32" s="287"/>
      <c r="K32" s="287"/>
      <c r="L32" s="6"/>
      <c r="M32" s="287"/>
      <c r="N32" s="6"/>
      <c r="O32" s="9"/>
      <c r="P32" s="37"/>
      <c r="Q32" s="38"/>
    </row>
    <row r="33" spans="1:17" s="39" customFormat="1">
      <c r="A33" s="35"/>
      <c r="B33" s="69"/>
      <c r="C33" s="69"/>
      <c r="D33" s="69" t="s">
        <v>68</v>
      </c>
      <c r="E33" s="70"/>
      <c r="F33" s="70"/>
      <c r="G33" s="70"/>
      <c r="H33" s="36"/>
      <c r="I33" s="354">
        <v>1434</v>
      </c>
      <c r="J33" s="262"/>
      <c r="K33" s="354">
        <v>1372</v>
      </c>
      <c r="L33" s="6"/>
      <c r="M33" s="354">
        <v>1292</v>
      </c>
      <c r="N33" s="6"/>
      <c r="O33" s="354">
        <v>1251</v>
      </c>
      <c r="P33" s="37"/>
      <c r="Q33" s="38"/>
    </row>
    <row r="34" spans="1:17" s="39" customFormat="1">
      <c r="A34" s="35"/>
      <c r="B34" s="69"/>
      <c r="C34" s="69" t="s">
        <v>161</v>
      </c>
      <c r="D34" s="69"/>
      <c r="E34" s="70"/>
      <c r="F34" s="70"/>
      <c r="G34" s="70"/>
      <c r="H34" s="262"/>
      <c r="I34" s="354">
        <v>-256</v>
      </c>
      <c r="J34" s="6"/>
      <c r="K34" s="9">
        <v>-350</v>
      </c>
      <c r="L34" s="6"/>
      <c r="M34" s="354">
        <v>0</v>
      </c>
      <c r="N34" s="6"/>
      <c r="O34" s="9">
        <v>0</v>
      </c>
      <c r="P34" s="37"/>
      <c r="Q34" s="38"/>
    </row>
    <row r="35" spans="1:17" s="39" customFormat="1">
      <c r="A35" s="35"/>
      <c r="B35" s="69"/>
      <c r="C35" s="69" t="s">
        <v>118</v>
      </c>
      <c r="D35" s="71"/>
      <c r="E35" s="71"/>
      <c r="F35" s="70"/>
      <c r="G35" s="70"/>
      <c r="H35" s="263"/>
      <c r="I35" s="10"/>
      <c r="J35" s="288"/>
      <c r="K35" s="9"/>
      <c r="L35" s="1"/>
      <c r="M35" s="10"/>
      <c r="N35" s="1"/>
      <c r="O35" s="9"/>
      <c r="P35" s="37"/>
      <c r="Q35" s="38"/>
    </row>
    <row r="36" spans="1:17" s="39" customFormat="1">
      <c r="A36" s="35"/>
      <c r="B36" s="69"/>
      <c r="C36" s="151"/>
      <c r="D36" s="69" t="s">
        <v>201</v>
      </c>
      <c r="E36" s="71"/>
      <c r="F36" s="70"/>
      <c r="G36" s="70"/>
      <c r="H36" s="263"/>
      <c r="I36" s="354">
        <v>199</v>
      </c>
      <c r="J36" s="288"/>
      <c r="K36" s="9">
        <v>-142</v>
      </c>
      <c r="L36" s="1"/>
      <c r="M36" s="354">
        <v>198</v>
      </c>
      <c r="N36" s="1"/>
      <c r="O36" s="9">
        <v>-142</v>
      </c>
      <c r="P36" s="37"/>
      <c r="Q36" s="38"/>
    </row>
    <row r="37" spans="1:17" s="39" customFormat="1">
      <c r="A37" s="35"/>
      <c r="B37" s="69"/>
      <c r="C37" s="69" t="s">
        <v>216</v>
      </c>
      <c r="D37" s="69"/>
      <c r="E37" s="71"/>
      <c r="F37" s="70"/>
      <c r="G37" s="70"/>
      <c r="H37" s="263"/>
      <c r="I37" s="354">
        <v>-171</v>
      </c>
      <c r="J37" s="288"/>
      <c r="K37" s="9">
        <v>0</v>
      </c>
      <c r="L37" s="1"/>
      <c r="M37" s="354">
        <v>-57</v>
      </c>
      <c r="N37" s="1"/>
      <c r="O37" s="9">
        <v>0</v>
      </c>
      <c r="P37" s="37"/>
      <c r="Q37" s="38"/>
    </row>
    <row r="38" spans="1:17" s="21" customFormat="1" ht="20.45" customHeight="1">
      <c r="A38" s="85"/>
      <c r="B38" s="85"/>
      <c r="C38" s="85"/>
      <c r="D38" s="85"/>
      <c r="E38" s="66"/>
      <c r="F38" s="66"/>
      <c r="G38" s="66"/>
      <c r="H38" s="66"/>
      <c r="I38" s="46"/>
      <c r="J38" s="87"/>
      <c r="K38" s="144"/>
      <c r="L38" s="87"/>
      <c r="M38" s="25"/>
      <c r="N38" s="87"/>
      <c r="O38" s="145" t="str">
        <f>O6</f>
        <v>(Unit : Thousand Baht)</v>
      </c>
      <c r="P38" s="143"/>
    </row>
    <row r="39" spans="1:17" s="50" customFormat="1" ht="20.45" customHeight="1">
      <c r="A39" s="90"/>
      <c r="B39" s="90"/>
      <c r="C39" s="90"/>
      <c r="D39" s="90"/>
      <c r="E39" s="91"/>
      <c r="F39" s="91"/>
      <c r="G39" s="91"/>
      <c r="H39" s="91"/>
      <c r="I39" s="393" t="str">
        <f>I7</f>
        <v xml:space="preserve">Consolidated </v>
      </c>
      <c r="J39" s="398"/>
      <c r="K39" s="398"/>
      <c r="L39" s="93"/>
      <c r="M39" s="398" t="str">
        <f>M7</f>
        <v>Separate</v>
      </c>
      <c r="N39" s="398"/>
      <c r="O39" s="398"/>
      <c r="P39" s="132"/>
    </row>
    <row r="40" spans="1:17" s="50" customFormat="1" ht="20.45" customHeight="1">
      <c r="A40" s="90"/>
      <c r="B40" s="90"/>
      <c r="C40" s="90"/>
      <c r="D40" s="90"/>
      <c r="E40" s="91"/>
      <c r="F40" s="91"/>
      <c r="G40" s="73"/>
      <c r="H40" s="91"/>
      <c r="I40" s="27" t="str">
        <f>I8</f>
        <v>2022</v>
      </c>
      <c r="J40" s="146"/>
      <c r="K40" s="171" t="str">
        <f>K8</f>
        <v>2021</v>
      </c>
      <c r="L40" s="146"/>
      <c r="M40" s="27" t="str">
        <f>M8</f>
        <v>2022</v>
      </c>
      <c r="N40" s="146"/>
      <c r="O40" s="171" t="str">
        <f>O8</f>
        <v>2021</v>
      </c>
      <c r="P40" s="132"/>
    </row>
    <row r="41" spans="1:17" s="39" customFormat="1">
      <c r="B41" s="40" t="s">
        <v>69</v>
      </c>
      <c r="C41" s="69"/>
      <c r="D41" s="69"/>
      <c r="E41" s="69"/>
      <c r="F41" s="151"/>
      <c r="G41" s="151"/>
      <c r="H41" s="42"/>
      <c r="I41" s="8"/>
      <c r="J41" s="8"/>
      <c r="K41" s="8"/>
      <c r="L41" s="8"/>
      <c r="M41" s="8"/>
      <c r="N41" s="8"/>
      <c r="O41" s="8"/>
      <c r="P41" s="37"/>
      <c r="Q41" s="38"/>
    </row>
    <row r="42" spans="1:17" s="39" customFormat="1">
      <c r="A42" s="35"/>
      <c r="B42" s="72"/>
      <c r="C42" s="69" t="s">
        <v>76</v>
      </c>
      <c r="D42" s="71"/>
      <c r="E42" s="71"/>
      <c r="F42" s="71"/>
      <c r="G42" s="71"/>
      <c r="H42" s="32"/>
      <c r="I42" s="9"/>
      <c r="J42" s="6"/>
      <c r="K42" s="9"/>
      <c r="L42" s="1"/>
      <c r="M42" s="9"/>
      <c r="N42" s="1"/>
      <c r="O42" s="9"/>
      <c r="P42" s="37"/>
      <c r="Q42" s="38"/>
    </row>
    <row r="43" spans="1:17" s="39" customFormat="1">
      <c r="A43" s="35"/>
      <c r="B43" s="72"/>
      <c r="C43" s="69"/>
      <c r="D43" s="374" t="s">
        <v>126</v>
      </c>
      <c r="E43" s="71"/>
      <c r="F43" s="71"/>
      <c r="G43" s="71"/>
      <c r="H43" s="32"/>
      <c r="I43" s="354">
        <v>-4105</v>
      </c>
      <c r="J43" s="6"/>
      <c r="K43" s="9">
        <v>5960</v>
      </c>
      <c r="L43" s="1"/>
      <c r="M43" s="354">
        <v>-9948</v>
      </c>
      <c r="N43" s="1"/>
      <c r="O43" s="9">
        <v>601</v>
      </c>
      <c r="P43" s="37"/>
      <c r="Q43" s="38"/>
    </row>
    <row r="44" spans="1:17" s="41" customFormat="1" ht="20.25" customHeight="1">
      <c r="A44" s="40"/>
      <c r="B44" s="40" t="s">
        <v>119</v>
      </c>
      <c r="C44" s="35"/>
      <c r="D44" s="35"/>
      <c r="E44" s="42"/>
      <c r="F44" s="42"/>
      <c r="G44" s="42"/>
      <c r="H44" s="42"/>
      <c r="I44" s="52">
        <f>SUM(I10:I37,I43:I43)</f>
        <v>-89063</v>
      </c>
      <c r="J44" s="218"/>
      <c r="K44" s="52">
        <f>SUM(K10:K37,K43:K43)</f>
        <v>278721</v>
      </c>
      <c r="L44" s="218"/>
      <c r="M44" s="52">
        <f>SUM(M10:M37,M43:M43)</f>
        <v>-96439</v>
      </c>
      <c r="N44" s="218"/>
      <c r="O44" s="52">
        <f>SUM(O10:O37,O43:O43)</f>
        <v>296032</v>
      </c>
      <c r="P44" s="43"/>
      <c r="Q44" s="38"/>
    </row>
    <row r="45" spans="1:17" s="41" customFormat="1">
      <c r="A45" s="40"/>
      <c r="C45" s="35" t="s">
        <v>80</v>
      </c>
      <c r="D45" s="35"/>
      <c r="E45" s="42"/>
      <c r="F45" s="42"/>
      <c r="G45" s="42"/>
      <c r="H45" s="42"/>
      <c r="I45" s="354">
        <v>-44168</v>
      </c>
      <c r="J45" s="357"/>
      <c r="K45" s="9">
        <v>-44549</v>
      </c>
      <c r="L45" s="357"/>
      <c r="M45" s="354">
        <v>-44772</v>
      </c>
      <c r="N45" s="358"/>
      <c r="O45" s="9">
        <v>-38141</v>
      </c>
      <c r="P45" s="43"/>
      <c r="Q45" s="38"/>
    </row>
    <row r="46" spans="1:17" s="41" customFormat="1">
      <c r="A46" s="40"/>
      <c r="C46" s="35" t="s">
        <v>79</v>
      </c>
      <c r="D46" s="35"/>
      <c r="E46" s="42"/>
      <c r="G46" s="42"/>
      <c r="H46" s="42"/>
      <c r="I46" s="354">
        <v>1319</v>
      </c>
      <c r="J46" s="357"/>
      <c r="K46" s="9">
        <v>551</v>
      </c>
      <c r="L46" s="357"/>
      <c r="M46" s="354">
        <v>1389</v>
      </c>
      <c r="N46" s="358"/>
      <c r="O46" s="9">
        <v>1667</v>
      </c>
      <c r="P46" s="43"/>
      <c r="Q46" s="38"/>
    </row>
    <row r="47" spans="1:17" s="41" customFormat="1">
      <c r="A47" s="40"/>
      <c r="C47" s="35" t="s">
        <v>70</v>
      </c>
      <c r="D47" s="35"/>
      <c r="E47" s="42"/>
      <c r="F47" s="42"/>
      <c r="G47" s="42"/>
      <c r="H47" s="42"/>
      <c r="I47" s="354">
        <v>-5362</v>
      </c>
      <c r="J47" s="6"/>
      <c r="K47" s="9">
        <v>-3682</v>
      </c>
      <c r="L47" s="1"/>
      <c r="M47" s="354">
        <v>-4811</v>
      </c>
      <c r="N47" s="1"/>
      <c r="O47" s="9">
        <v>-3744</v>
      </c>
      <c r="P47" s="43"/>
      <c r="Q47" s="38"/>
    </row>
    <row r="48" spans="1:17" s="39" customFormat="1">
      <c r="A48" s="40" t="s">
        <v>120</v>
      </c>
      <c r="B48" s="40"/>
      <c r="C48" s="35"/>
      <c r="D48" s="35"/>
      <c r="F48" s="35"/>
      <c r="G48" s="44"/>
      <c r="H48" s="44"/>
      <c r="I48" s="52">
        <f>SUM(I44:I47)</f>
        <v>-137274</v>
      </c>
      <c r="J48" s="12"/>
      <c r="K48" s="52">
        <f>SUM(K44:K47)</f>
        <v>231041</v>
      </c>
      <c r="L48" s="12"/>
      <c r="M48" s="52">
        <f>SUM(M44:M47)</f>
        <v>-144633</v>
      </c>
      <c r="N48" s="12"/>
      <c r="O48" s="52">
        <f>SUM(O44:O47)</f>
        <v>255814</v>
      </c>
      <c r="P48" s="37"/>
      <c r="Q48" s="38"/>
    </row>
    <row r="49" spans="1:17" s="39" customFormat="1" ht="9.75" customHeight="1">
      <c r="A49" s="40"/>
      <c r="B49" s="40"/>
      <c r="C49" s="35"/>
      <c r="D49" s="35"/>
      <c r="F49" s="35"/>
      <c r="G49" s="44"/>
      <c r="H49" s="44"/>
      <c r="I49" s="30"/>
      <c r="J49" s="12"/>
      <c r="K49" s="30"/>
      <c r="L49" s="12"/>
      <c r="M49" s="30"/>
      <c r="N49" s="12"/>
      <c r="O49" s="30"/>
      <c r="P49" s="37"/>
      <c r="Q49" s="38"/>
    </row>
    <row r="50" spans="1:17" s="39" customFormat="1">
      <c r="A50" s="40" t="s">
        <v>71</v>
      </c>
      <c r="B50" s="40"/>
      <c r="C50" s="35"/>
      <c r="D50" s="35"/>
      <c r="F50" s="35"/>
      <c r="G50" s="44"/>
      <c r="H50" s="44"/>
      <c r="I50" s="26"/>
      <c r="J50" s="12"/>
      <c r="K50" s="30"/>
      <c r="L50" s="61"/>
      <c r="M50" s="152"/>
      <c r="N50" s="12"/>
      <c r="O50" s="153"/>
      <c r="P50" s="37"/>
      <c r="Q50" s="38"/>
    </row>
    <row r="51" spans="1:17" s="39" customFormat="1">
      <c r="A51" s="40"/>
      <c r="B51" s="40"/>
      <c r="C51" s="375" t="s">
        <v>142</v>
      </c>
      <c r="D51" s="35"/>
      <c r="F51" s="35"/>
      <c r="G51" s="44"/>
      <c r="H51" s="44"/>
      <c r="I51" s="354">
        <v>0</v>
      </c>
      <c r="J51" s="6"/>
      <c r="K51" s="7">
        <v>0</v>
      </c>
      <c r="L51" s="1"/>
      <c r="M51" s="354">
        <v>0</v>
      </c>
      <c r="N51" s="6"/>
      <c r="O51" s="7">
        <v>-2000</v>
      </c>
      <c r="P51" s="35"/>
      <c r="Q51" s="38"/>
    </row>
    <row r="52" spans="1:17" s="333" customFormat="1">
      <c r="A52" s="332"/>
      <c r="B52" s="332"/>
      <c r="C52" s="375" t="s">
        <v>217</v>
      </c>
      <c r="D52" s="341"/>
      <c r="F52" s="341"/>
      <c r="G52" s="44"/>
      <c r="H52" s="44"/>
      <c r="I52" s="354">
        <v>1010</v>
      </c>
      <c r="J52" s="6"/>
      <c r="K52" s="7">
        <v>0</v>
      </c>
      <c r="L52" s="1"/>
      <c r="M52" s="354">
        <v>682</v>
      </c>
      <c r="N52" s="6"/>
      <c r="O52" s="7">
        <v>0</v>
      </c>
      <c r="P52" s="341"/>
      <c r="Q52" s="38"/>
    </row>
    <row r="53" spans="1:17" s="39" customFormat="1">
      <c r="A53" s="40"/>
      <c r="B53" s="40"/>
      <c r="C53" s="289" t="s">
        <v>178</v>
      </c>
      <c r="D53" s="35"/>
      <c r="E53" s="35"/>
      <c r="F53" s="35"/>
      <c r="G53" s="35"/>
      <c r="H53" s="35"/>
      <c r="I53" s="354">
        <v>-207</v>
      </c>
      <c r="J53" s="6"/>
      <c r="K53" s="9">
        <v>-1192</v>
      </c>
      <c r="L53" s="1"/>
      <c r="M53" s="354">
        <v>-155</v>
      </c>
      <c r="N53" s="6"/>
      <c r="O53" s="9">
        <v>-152</v>
      </c>
      <c r="P53" s="37"/>
      <c r="Q53" s="38"/>
    </row>
    <row r="54" spans="1:17" s="333" customFormat="1">
      <c r="A54" s="332"/>
      <c r="B54" s="332"/>
      <c r="C54" s="289" t="s">
        <v>199</v>
      </c>
      <c r="D54" s="341"/>
      <c r="E54" s="341"/>
      <c r="F54" s="341"/>
      <c r="G54" s="341"/>
      <c r="H54" s="341"/>
      <c r="I54" s="354">
        <v>0</v>
      </c>
      <c r="J54" s="6"/>
      <c r="K54" s="360">
        <v>4887</v>
      </c>
      <c r="L54" s="1"/>
      <c r="M54" s="354">
        <v>0</v>
      </c>
      <c r="N54" s="6"/>
      <c r="O54" s="360">
        <v>2611</v>
      </c>
      <c r="P54" s="37"/>
      <c r="Q54" s="38"/>
    </row>
    <row r="55" spans="1:17" s="333" customFormat="1">
      <c r="A55" s="332"/>
      <c r="B55" s="332"/>
      <c r="C55" s="289" t="s">
        <v>213</v>
      </c>
      <c r="D55" s="341"/>
      <c r="E55" s="341"/>
      <c r="F55" s="341"/>
      <c r="G55" s="341"/>
      <c r="H55" s="341"/>
      <c r="I55" s="354">
        <v>0</v>
      </c>
      <c r="J55" s="6"/>
      <c r="K55" s="9">
        <v>0</v>
      </c>
      <c r="L55" s="1"/>
      <c r="M55" s="354">
        <v>0</v>
      </c>
      <c r="N55" s="6"/>
      <c r="O55" s="9">
        <v>-20000</v>
      </c>
      <c r="P55" s="37"/>
      <c r="Q55" s="38"/>
    </row>
    <row r="56" spans="1:17" s="333" customFormat="1">
      <c r="A56" s="332"/>
      <c r="B56" s="332"/>
      <c r="C56" s="289" t="s">
        <v>214</v>
      </c>
      <c r="D56" s="341"/>
      <c r="E56" s="341"/>
      <c r="F56" s="341"/>
      <c r="G56" s="341"/>
      <c r="H56" s="341"/>
      <c r="I56" s="354">
        <v>0</v>
      </c>
      <c r="J56" s="6"/>
      <c r="K56" s="9">
        <v>-2000</v>
      </c>
      <c r="L56" s="1"/>
      <c r="M56" s="354">
        <v>0</v>
      </c>
      <c r="N56" s="6"/>
      <c r="O56" s="9">
        <v>-2000</v>
      </c>
      <c r="P56" s="37"/>
      <c r="Q56" s="38"/>
    </row>
    <row r="57" spans="1:17" s="39" customFormat="1">
      <c r="A57" s="40" t="s">
        <v>121</v>
      </c>
      <c r="B57" s="40"/>
      <c r="C57" s="35"/>
      <c r="D57" s="35"/>
      <c r="F57" s="35"/>
      <c r="G57" s="44"/>
      <c r="H57" s="44"/>
      <c r="I57" s="52">
        <f>SUM(I51:I56)</f>
        <v>803</v>
      </c>
      <c r="J57" s="12"/>
      <c r="K57" s="52">
        <f>SUM(K51:K56)</f>
        <v>1695</v>
      </c>
      <c r="L57" s="12"/>
      <c r="M57" s="52">
        <f>SUM(M51:M56)</f>
        <v>527</v>
      </c>
      <c r="N57" s="12"/>
      <c r="O57" s="52">
        <f>SUM(O51:O56)</f>
        <v>-21541</v>
      </c>
      <c r="P57" s="37"/>
      <c r="Q57" s="38"/>
    </row>
    <row r="58" spans="1:17" s="39" customFormat="1" ht="9.75" customHeight="1">
      <c r="A58" s="40"/>
      <c r="B58" s="40"/>
      <c r="C58" s="35"/>
      <c r="D58" s="35"/>
      <c r="F58" s="35"/>
      <c r="G58" s="44"/>
      <c r="H58" s="44"/>
      <c r="I58" s="26"/>
      <c r="J58" s="12"/>
      <c r="K58" s="30"/>
      <c r="L58" s="12"/>
      <c r="M58" s="26"/>
      <c r="N58" s="12"/>
      <c r="O58" s="30"/>
      <c r="P58" s="37"/>
      <c r="Q58" s="38"/>
    </row>
    <row r="59" spans="1:17" s="39" customFormat="1">
      <c r="A59" s="40" t="s">
        <v>72</v>
      </c>
      <c r="B59" s="40"/>
      <c r="C59" s="35"/>
      <c r="D59" s="35"/>
      <c r="F59" s="35"/>
      <c r="G59" s="44"/>
      <c r="H59" s="44"/>
      <c r="I59" s="10"/>
      <c r="J59" s="6"/>
      <c r="K59" s="9"/>
      <c r="L59" s="6"/>
      <c r="M59" s="10"/>
      <c r="N59" s="1"/>
      <c r="O59" s="9"/>
      <c r="P59" s="37"/>
      <c r="Q59" s="38"/>
    </row>
    <row r="60" spans="1:17" s="39" customFormat="1">
      <c r="A60" s="40"/>
      <c r="B60" s="40"/>
      <c r="C60" s="35" t="s">
        <v>125</v>
      </c>
      <c r="D60" s="35"/>
      <c r="F60" s="35"/>
      <c r="G60" s="44"/>
      <c r="H60" s="44"/>
      <c r="I60" s="354">
        <v>2289</v>
      </c>
      <c r="J60" s="6"/>
      <c r="K60" s="10">
        <v>498674</v>
      </c>
      <c r="L60" s="6"/>
      <c r="M60" s="354">
        <v>2289</v>
      </c>
      <c r="N60" s="1"/>
      <c r="O60" s="10">
        <v>498674</v>
      </c>
      <c r="P60" s="37"/>
      <c r="Q60" s="38"/>
    </row>
    <row r="61" spans="1:17" s="39" customFormat="1">
      <c r="A61" s="40"/>
      <c r="B61" s="40"/>
      <c r="C61" s="289" t="s">
        <v>180</v>
      </c>
      <c r="D61" s="35"/>
      <c r="F61" s="35"/>
      <c r="G61" s="44"/>
      <c r="H61" s="44"/>
      <c r="I61" s="359">
        <v>-419425</v>
      </c>
      <c r="J61" s="6"/>
      <c r="K61" s="359">
        <v>0</v>
      </c>
      <c r="L61" s="6"/>
      <c r="M61" s="359">
        <v>-419425</v>
      </c>
      <c r="N61" s="1"/>
      <c r="O61" s="359">
        <v>0</v>
      </c>
      <c r="P61" s="37"/>
      <c r="Q61" s="38"/>
    </row>
    <row r="62" spans="1:17" s="39" customFormat="1">
      <c r="A62" s="35"/>
      <c r="B62" s="35"/>
      <c r="C62" s="35" t="s">
        <v>149</v>
      </c>
      <c r="D62" s="35"/>
      <c r="F62" s="35"/>
      <c r="G62" s="44"/>
      <c r="H62" s="44"/>
      <c r="I62" s="354">
        <v>40243</v>
      </c>
      <c r="J62" s="6"/>
      <c r="K62" s="10">
        <v>90000</v>
      </c>
      <c r="L62" s="6"/>
      <c r="M62" s="354">
        <v>43103</v>
      </c>
      <c r="N62" s="1"/>
      <c r="O62" s="10">
        <v>90000</v>
      </c>
      <c r="P62" s="37"/>
      <c r="Q62" s="38"/>
    </row>
    <row r="63" spans="1:17" s="39" customFormat="1">
      <c r="A63" s="35"/>
      <c r="B63" s="35"/>
      <c r="C63" s="35" t="s">
        <v>83</v>
      </c>
      <c r="D63" s="45"/>
      <c r="E63" s="45"/>
      <c r="F63" s="35"/>
      <c r="G63" s="44"/>
      <c r="H63" s="44"/>
      <c r="I63" s="354">
        <v>-9191</v>
      </c>
      <c r="J63" s="6"/>
      <c r="K63" s="9">
        <v>-586148</v>
      </c>
      <c r="L63" s="6"/>
      <c r="M63" s="354">
        <v>-10057</v>
      </c>
      <c r="N63" s="1"/>
      <c r="O63" s="9">
        <v>-588258</v>
      </c>
      <c r="P63" s="37"/>
      <c r="Q63" s="38"/>
    </row>
    <row r="64" spans="1:17" s="39" customFormat="1">
      <c r="A64" s="35"/>
      <c r="B64" s="35"/>
      <c r="C64" s="35" t="s">
        <v>150</v>
      </c>
      <c r="D64" s="45"/>
      <c r="E64" s="45"/>
      <c r="F64" s="35"/>
      <c r="G64" s="44"/>
      <c r="H64" s="44"/>
      <c r="I64" s="354">
        <v>-11821</v>
      </c>
      <c r="J64" s="6"/>
      <c r="K64" s="9">
        <v>-4984</v>
      </c>
      <c r="L64" s="6"/>
      <c r="M64" s="354">
        <v>-12402</v>
      </c>
      <c r="N64" s="1"/>
      <c r="O64" s="9">
        <v>-5200</v>
      </c>
      <c r="P64" s="37"/>
      <c r="Q64" s="38"/>
    </row>
    <row r="65" spans="1:17" s="39" customFormat="1">
      <c r="A65" s="35"/>
      <c r="B65" s="35"/>
      <c r="C65" s="35" t="s">
        <v>80</v>
      </c>
      <c r="D65" s="45"/>
      <c r="E65" s="45"/>
      <c r="F65" s="35"/>
      <c r="G65" s="44"/>
      <c r="H65" s="44"/>
      <c r="I65" s="354">
        <v>-1057</v>
      </c>
      <c r="J65" s="6"/>
      <c r="K65" s="9">
        <v>-15310</v>
      </c>
      <c r="L65" s="6"/>
      <c r="M65" s="354">
        <v>-1087</v>
      </c>
      <c r="N65" s="1"/>
      <c r="O65" s="9">
        <v>-15343</v>
      </c>
      <c r="P65" s="37"/>
      <c r="Q65" s="38"/>
    </row>
    <row r="66" spans="1:17" s="39" customFormat="1">
      <c r="A66" s="40" t="s">
        <v>122</v>
      </c>
      <c r="B66" s="40"/>
      <c r="C66" s="40"/>
      <c r="D66" s="40"/>
      <c r="E66" s="41"/>
      <c r="F66" s="40"/>
      <c r="G66" s="154"/>
      <c r="H66" s="154"/>
      <c r="I66" s="52">
        <f>SUM(I60:I65)</f>
        <v>-398962</v>
      </c>
      <c r="J66" s="12"/>
      <c r="K66" s="52">
        <f>SUM(K60:K65)</f>
        <v>-17768</v>
      </c>
      <c r="L66" s="12"/>
      <c r="M66" s="52">
        <f>SUM(M60:M65)</f>
        <v>-397579</v>
      </c>
      <c r="N66" s="61"/>
      <c r="O66" s="52">
        <f>SUM(O60:O65)</f>
        <v>-20127</v>
      </c>
      <c r="P66" s="37"/>
      <c r="Q66" s="38"/>
    </row>
    <row r="67" spans="1:17" s="39" customFormat="1" ht="9.75" customHeight="1">
      <c r="A67" s="35"/>
      <c r="B67" s="40"/>
      <c r="C67" s="40"/>
      <c r="D67" s="40"/>
      <c r="E67" s="41"/>
      <c r="F67" s="40"/>
      <c r="G67" s="154"/>
      <c r="H67" s="154"/>
      <c r="I67" s="30"/>
      <c r="J67" s="12"/>
      <c r="K67" s="30"/>
      <c r="L67" s="12"/>
      <c r="M67" s="30"/>
      <c r="N67" s="61"/>
      <c r="O67" s="30"/>
      <c r="P67" s="37"/>
      <c r="Q67" s="38"/>
    </row>
    <row r="68" spans="1:17" s="39" customFormat="1">
      <c r="A68" s="35" t="s">
        <v>73</v>
      </c>
      <c r="B68" s="35"/>
      <c r="C68" s="35"/>
      <c r="D68" s="35"/>
      <c r="E68" s="35"/>
      <c r="F68" s="35"/>
      <c r="G68" s="35"/>
      <c r="H68" s="35"/>
      <c r="I68" s="9">
        <f>I66+I57+I48</f>
        <v>-535433</v>
      </c>
      <c r="J68" s="6"/>
      <c r="K68" s="9">
        <f>K66+K57+K48</f>
        <v>214968</v>
      </c>
      <c r="L68" s="6"/>
      <c r="M68" s="9">
        <f>M66+M57+M48</f>
        <v>-541685</v>
      </c>
      <c r="N68" s="1"/>
      <c r="O68" s="9">
        <f>O66+O57+O48</f>
        <v>214146</v>
      </c>
      <c r="P68" s="37"/>
      <c r="Q68" s="38"/>
    </row>
    <row r="69" spans="1:17" s="39" customFormat="1">
      <c r="A69" s="35" t="s">
        <v>202</v>
      </c>
      <c r="B69" s="35"/>
      <c r="C69" s="35"/>
      <c r="D69" s="35"/>
      <c r="F69" s="35"/>
      <c r="G69" s="44"/>
      <c r="H69" s="44"/>
      <c r="I69" s="3">
        <f>SP!K12</f>
        <v>911296</v>
      </c>
      <c r="J69" s="6"/>
      <c r="K69" s="7">
        <v>351172</v>
      </c>
      <c r="L69" s="6"/>
      <c r="M69" s="3">
        <f>SP!O12</f>
        <v>904898</v>
      </c>
      <c r="N69" s="1"/>
      <c r="O69" s="7">
        <v>340580</v>
      </c>
      <c r="P69" s="37"/>
      <c r="Q69" s="38"/>
    </row>
    <row r="70" spans="1:17" s="39" customFormat="1" ht="21.75" thickBot="1">
      <c r="A70" s="397" t="s">
        <v>203</v>
      </c>
      <c r="B70" s="397"/>
      <c r="C70" s="397"/>
      <c r="D70" s="397"/>
      <c r="E70" s="397"/>
      <c r="F70" s="397"/>
      <c r="G70" s="397"/>
      <c r="H70" s="49"/>
      <c r="I70" s="197">
        <f>SUM(I68:I69)</f>
        <v>375863</v>
      </c>
      <c r="J70" s="6"/>
      <c r="K70" s="56">
        <f>SUM(K68:K69)</f>
        <v>566140</v>
      </c>
      <c r="L70" s="12"/>
      <c r="M70" s="54">
        <f>SUM(M68:M69)</f>
        <v>363213</v>
      </c>
      <c r="N70" s="61"/>
      <c r="O70" s="56">
        <f>SUM(O68:O69)</f>
        <v>554726</v>
      </c>
      <c r="P70" s="37"/>
      <c r="Q70" s="38"/>
    </row>
    <row r="71" spans="1:17" s="21" customFormat="1" ht="15.75" customHeight="1" thickTop="1">
      <c r="A71" s="85"/>
      <c r="B71" s="85"/>
      <c r="C71" s="85"/>
      <c r="D71" s="85"/>
      <c r="E71" s="66"/>
      <c r="F71" s="66"/>
      <c r="G71" s="66"/>
      <c r="H71" s="66"/>
      <c r="I71" s="48"/>
      <c r="J71" s="66"/>
      <c r="K71" s="67"/>
      <c r="L71" s="66"/>
      <c r="M71" s="68"/>
      <c r="N71" s="66"/>
      <c r="O71" s="155"/>
      <c r="P71" s="143"/>
    </row>
    <row r="72" spans="1:17" s="39" customFormat="1">
      <c r="A72" s="399" t="s">
        <v>186</v>
      </c>
      <c r="B72" s="387"/>
      <c r="C72" s="387"/>
      <c r="D72" s="387"/>
      <c r="E72" s="387"/>
      <c r="F72" s="387"/>
      <c r="G72" s="49"/>
      <c r="H72" s="49"/>
      <c r="I72" s="48"/>
      <c r="J72" s="156"/>
      <c r="K72" s="157"/>
      <c r="L72" s="158"/>
      <c r="M72" s="48"/>
      <c r="N72" s="134"/>
      <c r="O72" s="159"/>
      <c r="P72" s="37"/>
      <c r="Q72" s="38"/>
    </row>
    <row r="73" spans="1:17" s="39" customFormat="1">
      <c r="A73" s="387"/>
      <c r="B73" s="387"/>
      <c r="C73" s="400" t="s">
        <v>0</v>
      </c>
      <c r="D73" s="203" t="s">
        <v>157</v>
      </c>
      <c r="E73" s="401"/>
      <c r="F73" s="401"/>
      <c r="G73" s="213"/>
      <c r="H73" s="213"/>
      <c r="I73" s="213"/>
      <c r="J73" s="213"/>
      <c r="K73" s="213"/>
      <c r="L73" s="213"/>
      <c r="M73" s="213"/>
      <c r="N73" s="213"/>
      <c r="O73" s="214"/>
      <c r="P73" s="37"/>
      <c r="Q73" s="38"/>
    </row>
    <row r="74" spans="1:17" s="39" customFormat="1">
      <c r="A74" s="387"/>
      <c r="B74" s="387"/>
      <c r="C74" s="386"/>
      <c r="D74" s="203" t="s">
        <v>81</v>
      </c>
      <c r="E74" s="386"/>
      <c r="F74" s="402"/>
      <c r="G74" s="215"/>
      <c r="H74" s="216"/>
      <c r="I74" s="217"/>
      <c r="J74" s="216"/>
      <c r="K74" s="216"/>
      <c r="L74" s="216"/>
      <c r="M74" s="217"/>
      <c r="N74" s="216"/>
      <c r="O74" s="214"/>
      <c r="P74" s="37"/>
      <c r="Q74" s="38"/>
    </row>
    <row r="75" spans="1:17" s="333" customFormat="1">
      <c r="A75" s="387"/>
      <c r="B75" s="387"/>
      <c r="C75" s="400" t="s">
        <v>218</v>
      </c>
      <c r="D75" s="203" t="s">
        <v>219</v>
      </c>
      <c r="E75" s="386"/>
      <c r="F75" s="402"/>
      <c r="G75" s="215"/>
      <c r="H75" s="216"/>
      <c r="I75" s="217"/>
      <c r="J75" s="216"/>
      <c r="K75" s="216"/>
      <c r="L75" s="216"/>
      <c r="M75" s="217"/>
      <c r="N75" s="216"/>
      <c r="O75" s="214"/>
      <c r="P75" s="37"/>
      <c r="Q75" s="38"/>
    </row>
    <row r="76" spans="1:17" s="333" customFormat="1">
      <c r="A76" s="387"/>
      <c r="B76" s="387"/>
      <c r="C76" s="386"/>
      <c r="D76" s="203" t="s">
        <v>220</v>
      </c>
      <c r="E76" s="386"/>
      <c r="F76" s="402"/>
      <c r="G76" s="215"/>
      <c r="H76" s="216"/>
      <c r="I76" s="217"/>
      <c r="J76" s="216"/>
      <c r="K76" s="216"/>
      <c r="L76" s="216"/>
      <c r="M76" s="217"/>
      <c r="N76" s="216"/>
      <c r="O76" s="214"/>
      <c r="P76" s="37"/>
      <c r="Q76" s="38"/>
    </row>
    <row r="77" spans="1:17">
      <c r="A77" s="16"/>
      <c r="B77" s="16"/>
      <c r="C77" s="16"/>
      <c r="D77" s="16"/>
      <c r="G77" s="293"/>
      <c r="I77" s="291"/>
      <c r="J77" s="290"/>
      <c r="K77" s="293"/>
      <c r="L77" s="293"/>
      <c r="M77" s="294"/>
      <c r="N77" s="295"/>
      <c r="O77" s="296"/>
      <c r="P77" s="251"/>
    </row>
    <row r="78" spans="1:17">
      <c r="H78" s="290"/>
      <c r="I78" s="299"/>
      <c r="J78" s="290"/>
      <c r="K78" s="292"/>
      <c r="L78" s="290"/>
      <c r="M78" s="299"/>
      <c r="N78" s="295"/>
      <c r="O78" s="292"/>
      <c r="P78" s="251"/>
    </row>
    <row r="79" spans="1:17">
      <c r="H79" s="290"/>
      <c r="I79" s="293"/>
      <c r="J79" s="290"/>
      <c r="K79" s="376"/>
      <c r="L79" s="290"/>
      <c r="M79" s="293"/>
      <c r="N79" s="295"/>
      <c r="O79" s="376"/>
      <c r="P79" s="251"/>
    </row>
    <row r="80" spans="1:17">
      <c r="H80" s="290"/>
      <c r="I80" s="291"/>
      <c r="J80" s="290"/>
      <c r="K80" s="292"/>
      <c r="L80" s="290"/>
      <c r="M80" s="294"/>
      <c r="N80" s="295"/>
      <c r="O80" s="292"/>
      <c r="P80" s="251"/>
    </row>
    <row r="81" spans="8:16">
      <c r="H81" s="290"/>
      <c r="I81" s="297"/>
      <c r="J81" s="290"/>
      <c r="K81" s="292"/>
      <c r="L81" s="290"/>
      <c r="M81" s="297"/>
      <c r="N81" s="295"/>
      <c r="P81" s="251"/>
    </row>
  </sheetData>
  <mergeCells count="8">
    <mergeCell ref="A70:G70"/>
    <mergeCell ref="A3:O3"/>
    <mergeCell ref="A4:O4"/>
    <mergeCell ref="A5:O5"/>
    <mergeCell ref="I7:K7"/>
    <mergeCell ref="M7:O7"/>
    <mergeCell ref="I39:K39"/>
    <mergeCell ref="M39:O39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 </vt:lpstr>
      <vt:lpstr>EC Separate </vt:lpstr>
      <vt:lpstr>CF</vt:lpstr>
      <vt:lpstr>CF!Print_Area</vt:lpstr>
      <vt:lpstr>'CI (3M)'!Print_Area</vt:lpstr>
      <vt:lpstr>'CI (6M)'!Print_Area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THAMMARAT</cp:lastModifiedBy>
  <cp:lastPrinted>2022-08-10T10:47:14Z</cp:lastPrinted>
  <dcterms:created xsi:type="dcterms:W3CDTF">2015-02-26T16:57:45Z</dcterms:created>
  <dcterms:modified xsi:type="dcterms:W3CDTF">2022-08-10T10:47:16Z</dcterms:modified>
</cp:coreProperties>
</file>