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2 มิถุนายน\New folder\"/>
    </mc:Choice>
  </mc:AlternateContent>
  <xr:revisionPtr revIDLastSave="0" documentId="13_ncr:1_{1A776B39-CF84-42C6-B609-BC4206481B1E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BS" sheetId="18" r:id="rId1"/>
    <sheet name="PL(รวม)" sheetId="19" r:id="rId2"/>
    <sheet name="PL (เฉพาะกิจการ)" sheetId="22" r:id="rId3"/>
    <sheet name="SE-Conso" sheetId="15" r:id="rId4"/>
    <sheet name="SE_เฉพาะ" sheetId="20" r:id="rId5"/>
    <sheet name="CF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 localSheetId="2">'[1]Statement-BAHT'!#REF!</definedName>
    <definedName name="\0">'[1]Statement-BAHT'!#REF!</definedName>
    <definedName name="\a">#N/A</definedName>
    <definedName name="\ad" localSheetId="2">#REF!</definedName>
    <definedName name="\ad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'[2]038-VTR'!#REF!</definedName>
    <definedName name="\l">'[2]038-VTR'!#REF!</definedName>
    <definedName name="\m" localSheetId="2">#REF!</definedName>
    <definedName name="\m">#REF!</definedName>
    <definedName name="\n">#N/A</definedName>
    <definedName name="\o" localSheetId="2">#REF!</definedName>
    <definedName name="\o">#REF!</definedName>
    <definedName name="\orkje" hidden="1">{"'Eng (page2)'!$A$1:$D$52"}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'[3]034-VTR'!#REF!</definedName>
    <definedName name="\r">'[3]034-VTR'!#REF!</definedName>
    <definedName name="\s" localSheetId="2">#REF!</definedName>
    <definedName name="\s">#REF!</definedName>
    <definedName name="\t" localSheetId="2">[4]BAL!#REF!</definedName>
    <definedName name="\t">[4]BAL!#REF!</definedName>
    <definedName name="\u" localSheetId="2">#REF!</definedName>
    <definedName name="\u">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_.._Specification_name__KAL2">#N/A</definedName>
    <definedName name="___________SPD1" localSheetId="2">#REF!</definedName>
    <definedName name="___________SPD1">#REF!</definedName>
    <definedName name="__________SPD1" localSheetId="2">#REF!</definedName>
    <definedName name="__________SPD1">#REF!</definedName>
    <definedName name="_________SPD1" localSheetId="2">#REF!</definedName>
    <definedName name="_________SPD1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4" localSheetId="2">'[5]Sheet1 (2)'!#REF!</definedName>
    <definedName name="________DAT4">'[5]Sheet1 (2)'!#REF!</definedName>
    <definedName name="________DAT5" localSheetId="2">'[5]Sheet1 (2)'!#REF!</definedName>
    <definedName name="________DAT5">'[5]Sheet1 (2)'!#REF!</definedName>
    <definedName name="________DAT6" localSheetId="2">'[5]Sheet1 (2)'!#REF!</definedName>
    <definedName name="________DAT6">'[5]Sheet1 (2)'!#REF!</definedName>
    <definedName name="________DAT7" localSheetId="2">'[5]Sheet1 (2)'!#REF!</definedName>
    <definedName name="________DAT7">'[5]Sheet1 (2)'!#REF!</definedName>
    <definedName name="________DAT8" localSheetId="2">'[5]Sheet1 (2)'!#REF!</definedName>
    <definedName name="________DAT8">'[5]Sheet1 (2)'!#REF!</definedName>
    <definedName name="________DAT9" localSheetId="2">'[5]Sheet1 (2)'!#REF!</definedName>
    <definedName name="________DAT9">'[5]Sheet1 (2)'!#REF!</definedName>
    <definedName name="________ER2" localSheetId="2">#REF!</definedName>
    <definedName name="________ER2">#REF!</definedName>
    <definedName name="________HGR3" localSheetId="2">#REF!</definedName>
    <definedName name="________HGR3">#REF!</definedName>
    <definedName name="________o9" localSheetId="2">#REF!</definedName>
    <definedName name="________o9">#REF!</definedName>
    <definedName name="________SPD1" localSheetId="2">#REF!</definedName>
    <definedName name="________SPD1">#REF!</definedName>
    <definedName name="________std3">'[6]Standing Data'!$C$4</definedName>
    <definedName name="________x1" localSheetId="2">[7]DealerData!#REF!</definedName>
    <definedName name="________x1">[7]DealerData!#REF!</definedName>
    <definedName name="_______AUX11" localSheetId="2">[8]Feb!#REF!</definedName>
    <definedName name="_______AUX11">[8]Feb!#REF!</definedName>
    <definedName name="_______AUX12" localSheetId="2">[8]Feb!#REF!</definedName>
    <definedName name="_______AUX12">[8]Feb!#REF!</definedName>
    <definedName name="_______AUX13" localSheetId="2">[8]Mar!#REF!</definedName>
    <definedName name="_______AUX13">[8]Mar!#REF!</definedName>
    <definedName name="_______AUX14" localSheetId="2">[8]Apr!#REF!</definedName>
    <definedName name="_______AUX14">[8]Apr!#REF!</definedName>
    <definedName name="_______AUX15" localSheetId="2">[8]May!#REF!</definedName>
    <definedName name="_______AUX15">[8]May!#REF!</definedName>
    <definedName name="_______BLC11" localSheetId="2">[8]Feb!#REF!</definedName>
    <definedName name="_______BLC11">[8]Feb!#REF!</definedName>
    <definedName name="_______BLC12" localSheetId="2">[8]Feb!#REF!</definedName>
    <definedName name="_______BLC12">[8]Feb!#REF!</definedName>
    <definedName name="_______BLC13" localSheetId="2">[8]Mar!#REF!</definedName>
    <definedName name="_______BLC13">[8]Mar!#REF!</definedName>
    <definedName name="_______BLC14" localSheetId="2">[8]Apr!#REF!</definedName>
    <definedName name="_______BLC14">[8]Apr!#REF!</definedName>
    <definedName name="_______BLC15" localSheetId="2">[8]May!#REF!</definedName>
    <definedName name="_______BLC15">[8]May!#REF!</definedName>
    <definedName name="_______BLC23" localSheetId="2">[8]Mar!#REF!</definedName>
    <definedName name="_______BLC23">[8]Mar!#REF!</definedName>
    <definedName name="_______BLC24" localSheetId="2">[8]Apr!#REF!</definedName>
    <definedName name="_______BLC24">[8]Apr!#REF!</definedName>
    <definedName name="_______BLC25" localSheetId="2">[8]May!#REF!</definedName>
    <definedName name="_______BLC25">[8]May!#REF!</definedName>
    <definedName name="_______CAS11" localSheetId="2">[8]Feb!#REF!</definedName>
    <definedName name="_______CAS11">[8]Feb!#REF!</definedName>
    <definedName name="_______CAS12" localSheetId="2">[8]Feb!#REF!</definedName>
    <definedName name="_______CAS12">[8]Feb!#REF!</definedName>
    <definedName name="_______CAS13" localSheetId="2">[8]Mar!#REF!</definedName>
    <definedName name="_______CAS13">[8]Mar!#REF!</definedName>
    <definedName name="_______CAS14" localSheetId="2">[8]Apr!#REF!</definedName>
    <definedName name="_______CAS14">[8]Apr!#REF!</definedName>
    <definedName name="_______CAS15" localSheetId="2">[8]May!#REF!</definedName>
    <definedName name="_______CAS15">[8]May!#REF!</definedName>
    <definedName name="_______CAS21" localSheetId="2">[8]Feb!#REF!</definedName>
    <definedName name="_______CAS21">[8]Feb!#REF!</definedName>
    <definedName name="_______CAS22" localSheetId="2">[8]Feb!#REF!</definedName>
    <definedName name="_______CAS22">[8]Feb!#REF!</definedName>
    <definedName name="_______CAS23" localSheetId="2">[8]Mar!#REF!</definedName>
    <definedName name="_______CAS23">[8]Mar!#REF!</definedName>
    <definedName name="_______CAS24" localSheetId="2">[8]Apr!#REF!</definedName>
    <definedName name="_______CAS24">[8]Apr!#REF!</definedName>
    <definedName name="_______CAS25" localSheetId="2">[8]May!#REF!</definedName>
    <definedName name="_______CAS25">[8]May!#REF!</definedName>
    <definedName name="_______CDC1" localSheetId="2">[8]Feb!#REF!</definedName>
    <definedName name="_______CDC1">[8]Feb!#REF!</definedName>
    <definedName name="_______CDC2" localSheetId="2">[8]Feb!#REF!</definedName>
    <definedName name="_______CDC2">[8]Feb!#REF!</definedName>
    <definedName name="_______CDC3" localSheetId="2">[8]Mar!#REF!</definedName>
    <definedName name="_______CDC3">[8]Mar!#REF!</definedName>
    <definedName name="_______CDC4" localSheetId="2">[8]Apr!#REF!</definedName>
    <definedName name="_______CDC4">[8]Apr!#REF!</definedName>
    <definedName name="_______CDC5" localSheetId="2">[8]May!#REF!</definedName>
    <definedName name="_______CDC5">[8]May!#REF!</definedName>
    <definedName name="_______CHE1" localSheetId="2">[8]Feb!#REF!</definedName>
    <definedName name="_______CHE1">[8]Feb!#REF!</definedName>
    <definedName name="_______CHE3" localSheetId="2">[8]Mar!#REF!</definedName>
    <definedName name="_______CHE3">[8]Mar!#REF!</definedName>
    <definedName name="_______CHE4" localSheetId="2">[8]Apr!#REF!</definedName>
    <definedName name="_______CHE4">[8]Apr!#REF!</definedName>
    <definedName name="_______CHE5" localSheetId="2">[8]May!#REF!</definedName>
    <definedName name="_______CHE5">[8]May!#REF!</definedName>
    <definedName name="_______CUR1" localSheetId="2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>[8]Feb!#REF!</definedName>
    <definedName name="_______DIG12" localSheetId="2">[8]Feb!#REF!</definedName>
    <definedName name="_______DIG12">[8]Feb!#REF!</definedName>
    <definedName name="_______DIG13" localSheetId="2">[8]Mar!#REF!</definedName>
    <definedName name="_______DIG13">[8]Mar!#REF!</definedName>
    <definedName name="_______DIG14" localSheetId="2">[8]Apr!#REF!</definedName>
    <definedName name="_______DIG14">[8]Apr!#REF!</definedName>
    <definedName name="_______DIG15" localSheetId="2">[8]May!#REF!</definedName>
    <definedName name="_______DIG15">[8]May!#REF!</definedName>
    <definedName name="_______DIG23" localSheetId="2">[8]Mar!#REF!</definedName>
    <definedName name="_______DIG23">[8]Mar!#REF!</definedName>
    <definedName name="_______DIG24" localSheetId="2">[8]Apr!#REF!</definedName>
    <definedName name="_______DIG24">[8]Apr!#REF!</definedName>
    <definedName name="_______DIG25" localSheetId="2">[8]May!#REF!</definedName>
    <definedName name="_______DIG25">[8]May!#REF!</definedName>
    <definedName name="_______DMP21" localSheetId="2">[8]Feb!#REF!</definedName>
    <definedName name="_______DMP21">[8]Feb!#REF!</definedName>
    <definedName name="_______DMP22" localSheetId="2">[8]Feb!#REF!</definedName>
    <definedName name="_______DMP22">[8]Feb!#REF!</definedName>
    <definedName name="_______DMP23" localSheetId="2">[8]Mar!#REF!</definedName>
    <definedName name="_______DMP23">[8]Mar!#REF!</definedName>
    <definedName name="_______DMP24" localSheetId="2">[8]Apr!#REF!</definedName>
    <definedName name="_______DMP24">[8]Apr!#REF!</definedName>
    <definedName name="_______DMP25" localSheetId="2">[8]May!#REF!</definedName>
    <definedName name="_______DMP25">[8]May!#REF!</definedName>
    <definedName name="_______DSP2" localSheetId="2">[8]Feb!#REF!</definedName>
    <definedName name="_______DSP2">[8]Feb!#REF!</definedName>
    <definedName name="_______DSP3" localSheetId="2">[8]Mar!#REF!</definedName>
    <definedName name="_______DSP3">[8]Mar!#REF!</definedName>
    <definedName name="_______DSP4" localSheetId="2">[8]Apr!#REF!</definedName>
    <definedName name="_______DSP4">[8]Apr!#REF!</definedName>
    <definedName name="_______DSP5" localSheetId="2">[8]May!#REF!</definedName>
    <definedName name="_______DSP5">[8]May!#REF!</definedName>
    <definedName name="_______ELE1" localSheetId="2">[8]Feb!#REF!</definedName>
    <definedName name="_______ELE1">[8]Feb!#REF!</definedName>
    <definedName name="_______ELE4" localSheetId="2">[8]Apr!#REF!</definedName>
    <definedName name="_______ELE4">[8]Apr!#REF!</definedName>
    <definedName name="_______ELE5" localSheetId="2">[8]May!#REF!</definedName>
    <definedName name="_______ELE5">[8]May!#REF!</definedName>
    <definedName name="_______ENG1" localSheetId="2">[8]Feb!#REF!</definedName>
    <definedName name="_______ENG1">[8]Feb!#REF!</definedName>
    <definedName name="_______ENG3" localSheetId="2">[8]Mar!#REF!</definedName>
    <definedName name="_______ENG3">[8]Mar!#REF!</definedName>
    <definedName name="_______ENG4" localSheetId="2">[8]Apr!#REF!</definedName>
    <definedName name="_______ENG4">[8]Apr!#REF!</definedName>
    <definedName name="_______ENG5" localSheetId="2">[8]May!#REF!</definedName>
    <definedName name="_______ENG5">[8]May!#REF!</definedName>
    <definedName name="_______EVA11" localSheetId="2">[8]Feb!#REF!</definedName>
    <definedName name="_______EVA11">[8]Feb!#REF!</definedName>
    <definedName name="_______EVA12" localSheetId="2">[8]Feb!#REF!</definedName>
    <definedName name="_______EVA12">[8]Feb!#REF!</definedName>
    <definedName name="_______EVA13" localSheetId="2">[8]Mar!#REF!</definedName>
    <definedName name="_______EVA13">[8]Mar!#REF!</definedName>
    <definedName name="_______EVA14" localSheetId="2">[8]Apr!#REF!</definedName>
    <definedName name="_______EVA14">[8]Apr!#REF!</definedName>
    <definedName name="_______EVA15" localSheetId="2">[8]May!#REF!</definedName>
    <definedName name="_______EVA15">[8]May!#REF!</definedName>
    <definedName name="_______EVA21" localSheetId="2">[8]Feb!#REF!</definedName>
    <definedName name="_______EVA21">[8]Feb!#REF!</definedName>
    <definedName name="_______EVA22" localSheetId="2">[8]Feb!#REF!</definedName>
    <definedName name="_______EVA22">[8]Feb!#REF!</definedName>
    <definedName name="_______EVA23" localSheetId="2">[8]Mar!#REF!</definedName>
    <definedName name="_______EVA23">[8]Mar!#REF!</definedName>
    <definedName name="_______EVA24" localSheetId="2">[8]Apr!#REF!</definedName>
    <definedName name="_______EVA24">[8]Apr!#REF!</definedName>
    <definedName name="_______EVA25" localSheetId="2">[8]May!#REF!</definedName>
    <definedName name="_______EVA25">[8]May!#REF!</definedName>
    <definedName name="_______ISO1" localSheetId="2">[8]Feb!#REF!</definedName>
    <definedName name="_______ISO1">[8]Feb!#REF!</definedName>
    <definedName name="_______ISO3" localSheetId="2">[8]Mar!#REF!</definedName>
    <definedName name="_______ISO3">[8]Mar!#REF!</definedName>
    <definedName name="_______ISO4" localSheetId="2">[8]Apr!#REF!</definedName>
    <definedName name="_______ISO4">[8]Apr!#REF!</definedName>
    <definedName name="_______ISO5" localSheetId="2">[8]May!#REF!</definedName>
    <definedName name="_______ISO5">[8]May!#REF!</definedName>
    <definedName name="_______ITD1" localSheetId="2">[8]Feb!#REF!</definedName>
    <definedName name="_______ITD1">[8]Feb!#REF!</definedName>
    <definedName name="_______ITD3" localSheetId="2">[8]Mar!#REF!</definedName>
    <definedName name="_______ITD3">[8]Mar!#REF!</definedName>
    <definedName name="_______ITD4" localSheetId="2">[8]Apr!#REF!</definedName>
    <definedName name="_______ITD4">[8]Apr!#REF!</definedName>
    <definedName name="_______ITD5" localSheetId="2">[8]May!#REF!</definedName>
    <definedName name="_______ITD5">[8]May!#REF!</definedName>
    <definedName name="_______KL379" localSheetId="2">#REF!</definedName>
    <definedName name="_______KL379">#REF!</definedName>
    <definedName name="_______PD2" localSheetId="2">[8]Feb!#REF!</definedName>
    <definedName name="_______PD2">[8]Feb!#REF!</definedName>
    <definedName name="_______PD3" localSheetId="2">[8]Mar!#REF!</definedName>
    <definedName name="_______PD3">[8]Mar!#REF!</definedName>
    <definedName name="_______PD4" localSheetId="2">[8]Apr!#REF!</definedName>
    <definedName name="_______PD4">[8]Apr!#REF!</definedName>
    <definedName name="_______PD5" localSheetId="2">[8]May!#REF!</definedName>
    <definedName name="_______PD5">[8]May!#REF!</definedName>
    <definedName name="_______PHR1" localSheetId="2">[8]Feb!#REF!</definedName>
    <definedName name="_______PHR1">[8]Feb!#REF!</definedName>
    <definedName name="_______PHR2" localSheetId="2">[8]Feb!#REF!</definedName>
    <definedName name="_______PHR2">[8]Feb!#REF!</definedName>
    <definedName name="_______PHR3" localSheetId="2">[8]Mar!#REF!</definedName>
    <definedName name="_______PHR3">[8]Mar!#REF!</definedName>
    <definedName name="_______PHR4" localSheetId="2">[8]Apr!#REF!</definedName>
    <definedName name="_______PHR4">[8]Apr!#REF!</definedName>
    <definedName name="_______PHR5" localSheetId="2">[8]May!#REF!</definedName>
    <definedName name="_______PHR5">[8]May!#REF!</definedName>
    <definedName name="_______PM2" localSheetId="2">[8]Feb!#REF!</definedName>
    <definedName name="_______PM2">[8]Feb!#REF!</definedName>
    <definedName name="_______PM3" localSheetId="2">[8]Mar!#REF!</definedName>
    <definedName name="_______PM3">[8]Mar!#REF!</definedName>
    <definedName name="_______PM4" localSheetId="2">[8]Apr!#REF!</definedName>
    <definedName name="_______PM4">[8]Apr!#REF!</definedName>
    <definedName name="_______PM5" localSheetId="2">[8]May!#REF!</definedName>
    <definedName name="_______PM5">[8]May!#REF!</definedName>
    <definedName name="_______PR1" localSheetId="2">[8]Feb!#REF!</definedName>
    <definedName name="_______PR1">[8]Feb!#REF!</definedName>
    <definedName name="_______PR2" localSheetId="2">[8]Feb!#REF!</definedName>
    <definedName name="_______PR2">[8]Feb!#REF!</definedName>
    <definedName name="_______PR3" localSheetId="2">[8]Mar!#REF!</definedName>
    <definedName name="_______PR3">[8]Mar!#REF!</definedName>
    <definedName name="_______PR4" localSheetId="2">[8]Apr!#REF!</definedName>
    <definedName name="_______PR4">[8]Apr!#REF!</definedName>
    <definedName name="_______PR5" localSheetId="2">[8]May!#REF!</definedName>
    <definedName name="_______PR5">[8]May!#REF!</definedName>
    <definedName name="_______PRM1" localSheetId="2">[8]Jan!#REF!</definedName>
    <definedName name="_______PRM1">[8]Jan!#REF!</definedName>
    <definedName name="_______PRM2" localSheetId="2">[8]Feb!#REF!</definedName>
    <definedName name="_______PRM2">[8]Feb!#REF!</definedName>
    <definedName name="_______PRM3" localSheetId="2">[8]Mar!#REF!</definedName>
    <definedName name="_______PRM3">[8]Mar!#REF!</definedName>
    <definedName name="_______PRM4" localSheetId="2">[8]Apr!#REF!</definedName>
    <definedName name="_______PRM4">[8]Apr!#REF!</definedName>
    <definedName name="_______PRM5" localSheetId="2">[8]May!#REF!</definedName>
    <definedName name="_______PRM5">[8]May!#REF!</definedName>
    <definedName name="_______REB11" localSheetId="2">[8]Feb!#REF!</definedName>
    <definedName name="_______REB11">[8]Feb!#REF!</definedName>
    <definedName name="_______REB12" localSheetId="2">[8]Feb!#REF!</definedName>
    <definedName name="_______REB12">[8]Feb!#REF!</definedName>
    <definedName name="_______REB13" localSheetId="2">[8]Mar!#REF!</definedName>
    <definedName name="_______REB13">[8]Mar!#REF!</definedName>
    <definedName name="_______REB14" localSheetId="2">[8]Apr!#REF!</definedName>
    <definedName name="_______REB14">[8]Apr!#REF!</definedName>
    <definedName name="_______REB15" localSheetId="2">[8]May!#REF!</definedName>
    <definedName name="_______REB15">[8]May!#REF!</definedName>
    <definedName name="_______REB21" localSheetId="2">[8]Feb!#REF!</definedName>
    <definedName name="_______REB21">[8]Feb!#REF!</definedName>
    <definedName name="_______REB22" localSheetId="2">[8]Feb!#REF!</definedName>
    <definedName name="_______REB22">[8]Feb!#REF!</definedName>
    <definedName name="_______REB23" localSheetId="2">[8]Mar!#REF!</definedName>
    <definedName name="_______REB23">[8]Mar!#REF!</definedName>
    <definedName name="_______REB24" localSheetId="2">[8]Apr!#REF!</definedName>
    <definedName name="_______REB24">[8]Apr!#REF!</definedName>
    <definedName name="_______REB25" localSheetId="2">[8]May!#REF!</definedName>
    <definedName name="_______REB25">[8]May!#REF!</definedName>
    <definedName name="_______RSB1" localSheetId="2">[9]DealerData!#REF!</definedName>
    <definedName name="_______RSB1">[9]DealerData!#REF!</definedName>
    <definedName name="_______RSB2" localSheetId="2">[9]DealerData!#REF!</definedName>
    <definedName name="_______RSB2">[9]DealerData!#REF!</definedName>
    <definedName name="_______RSB3" localSheetId="2">[9]DealerData!#REF!</definedName>
    <definedName name="_______RSB3">[9]DealerData!#REF!</definedName>
    <definedName name="_______SEC1" localSheetId="2">[8]Feb!#REF!</definedName>
    <definedName name="_______SEC1">[8]Feb!#REF!</definedName>
    <definedName name="_______SEC3" localSheetId="2">[8]Mar!#REF!</definedName>
    <definedName name="_______SEC3">[8]Mar!#REF!</definedName>
    <definedName name="_______SEC4" localSheetId="2">[8]Apr!#REF!</definedName>
    <definedName name="_______SEC4">[8]Apr!#REF!</definedName>
    <definedName name="_______SEC5" localSheetId="2">[8]May!#REF!</definedName>
    <definedName name="_______SEC5">[8]May!#REF!</definedName>
    <definedName name="_______SH11" localSheetId="2">[8]Feb!#REF!</definedName>
    <definedName name="_______SH11">[8]Feb!#REF!</definedName>
    <definedName name="_______SH12" localSheetId="2">[8]Feb!#REF!</definedName>
    <definedName name="_______SH12">[8]Feb!#REF!</definedName>
    <definedName name="_______SH13" localSheetId="2">[8]Mar!#REF!</definedName>
    <definedName name="_______SH13">[8]Mar!#REF!</definedName>
    <definedName name="_______SH14" localSheetId="2">[8]Apr!#REF!</definedName>
    <definedName name="_______SH14">[8]Apr!#REF!</definedName>
    <definedName name="_______SH15" localSheetId="2">[8]May!#REF!</definedName>
    <definedName name="_______SH15">[8]May!#REF!</definedName>
    <definedName name="_______SH21" localSheetId="2">[8]Feb!#REF!</definedName>
    <definedName name="_______SH21">[8]Feb!#REF!</definedName>
    <definedName name="_______SH22" localSheetId="2">[8]Feb!#REF!</definedName>
    <definedName name="_______SH22">[8]Feb!#REF!</definedName>
    <definedName name="_______SH23" localSheetId="2">[8]Mar!#REF!</definedName>
    <definedName name="_______SH23">[8]Mar!#REF!</definedName>
    <definedName name="_______SH24" localSheetId="2">[8]Apr!#REF!</definedName>
    <definedName name="_______SH24">[8]Apr!#REF!</definedName>
    <definedName name="_______SH25" localSheetId="2">[8]May!#REF!</definedName>
    <definedName name="_______SH25">[8]May!#REF!</definedName>
    <definedName name="_______SHD2" localSheetId="2">[8]Feb!#REF!</definedName>
    <definedName name="_______SHD2">[8]Feb!#REF!</definedName>
    <definedName name="_______SHD3" localSheetId="2">[8]Mar!#REF!</definedName>
    <definedName name="_______SHD3">[8]Mar!#REF!</definedName>
    <definedName name="_______SHD4" localSheetId="2">[8]Apr!#REF!</definedName>
    <definedName name="_______SHD4">[8]Apr!#REF!</definedName>
    <definedName name="_______SHD5" localSheetId="2">[8]May!#REF!</definedName>
    <definedName name="_______SHD5">[8]May!#REF!</definedName>
    <definedName name="_______SOD2" localSheetId="2">[8]Feb!#REF!</definedName>
    <definedName name="_______SOD2">[8]Feb!#REF!</definedName>
    <definedName name="_______SOD3" localSheetId="2">[8]Mar!#REF!</definedName>
    <definedName name="_______SOD3">[8]Mar!#REF!</definedName>
    <definedName name="_______SOD4" localSheetId="2">[8]Apr!#REF!</definedName>
    <definedName name="_______SOD4">[8]Apr!#REF!</definedName>
    <definedName name="_______SOD5" localSheetId="2">[8]May!#REF!</definedName>
    <definedName name="_______SOD5">[8]May!#REF!</definedName>
    <definedName name="_______SPD1" localSheetId="2">#REF!</definedName>
    <definedName name="_______SPD1">#REF!</definedName>
    <definedName name="_______std3">#N/A</definedName>
    <definedName name="_______SUL4" localSheetId="2">[8]Apr!#REF!</definedName>
    <definedName name="_______SUL4">[8]Apr!#REF!</definedName>
    <definedName name="_______SUL5" localSheetId="2">[8]May!#REF!</definedName>
    <definedName name="_______SUL5">[8]May!#REF!</definedName>
    <definedName name="_______TAX2" localSheetId="2">#REF!</definedName>
    <definedName name="_______TAX2">#REF!</definedName>
    <definedName name="_______TG11" localSheetId="2">[8]Feb!#REF!</definedName>
    <definedName name="_______TG11">[8]Feb!#REF!</definedName>
    <definedName name="_______TG12" localSheetId="2">[8]Feb!#REF!</definedName>
    <definedName name="_______TG12">[8]Feb!#REF!</definedName>
    <definedName name="_______TG13" localSheetId="2">[8]Mar!#REF!</definedName>
    <definedName name="_______TG13">[8]Mar!#REF!</definedName>
    <definedName name="_______TG14" localSheetId="2">[8]Apr!#REF!</definedName>
    <definedName name="_______TG14">[8]Apr!#REF!</definedName>
    <definedName name="_______TG15" localSheetId="2">[8]May!#REF!</definedName>
    <definedName name="_______TG15">[8]May!#REF!</definedName>
    <definedName name="_______TG23" localSheetId="2">[8]Mar!#REF!</definedName>
    <definedName name="_______TG23">[8]Mar!#REF!</definedName>
    <definedName name="_______TG24" localSheetId="2">[8]Apr!#REF!</definedName>
    <definedName name="_______TG24">[8]Apr!#REF!</definedName>
    <definedName name="_______TG25" localSheetId="2">[8]May!#REF!</definedName>
    <definedName name="_______TG25">[8]May!#REF!</definedName>
    <definedName name="_______TR1" localSheetId="2">[8]Feb!#REF!</definedName>
    <definedName name="_______TR1">[8]Feb!#REF!</definedName>
    <definedName name="_______TR2" localSheetId="2">[8]Feb!#REF!</definedName>
    <definedName name="_______TR2">[8]Feb!#REF!</definedName>
    <definedName name="_______TR3" localSheetId="2">[8]Mar!#REF!</definedName>
    <definedName name="_______TR3">[8]Mar!#REF!</definedName>
    <definedName name="_______TR4" localSheetId="2">[8]Apr!#REF!</definedName>
    <definedName name="_______TR4">[8]Apr!#REF!</definedName>
    <definedName name="_______TR5" localSheetId="2">[8]May!#REF!</definedName>
    <definedName name="_______TR5">[8]May!#REF!</definedName>
    <definedName name="_______WS1" localSheetId="2">[8]Feb!#REF!</definedName>
    <definedName name="_______WS1">[8]Feb!#REF!</definedName>
    <definedName name="_______WS2" localSheetId="2">[8]Feb!#REF!</definedName>
    <definedName name="_______WS2">[8]Feb!#REF!</definedName>
    <definedName name="_______WS3" localSheetId="2">[8]Mar!#REF!</definedName>
    <definedName name="_______WS3">[8]Mar!#REF!</definedName>
    <definedName name="_______WS4" localSheetId="2">[8]Apr!#REF!</definedName>
    <definedName name="_______WS4">[8]Apr!#REF!</definedName>
    <definedName name="_______WS5" localSheetId="2">[8]May!#REF!</definedName>
    <definedName name="_______WS5">[8]May!#REF!</definedName>
    <definedName name="_______YD2" localSheetId="2">[8]Feb!#REF!</definedName>
    <definedName name="_______YD2">[8]Feb!#REF!</definedName>
    <definedName name="_______YD3" localSheetId="2">[8]Mar!#REF!</definedName>
    <definedName name="_______YD3">[8]Mar!#REF!</definedName>
    <definedName name="_______YD4" localSheetId="2">[8]Apr!#REF!</definedName>
    <definedName name="_______YD4">[8]Apr!#REF!</definedName>
    <definedName name="_______YD5" localSheetId="2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>#REF!</definedName>
    <definedName name="___std3">#N/A</definedName>
    <definedName name="__a1" hidden="1">{"cashflow",#N/A,FALSE,"CASHFLOW "}</definedName>
    <definedName name="__A155555" localSheetId="2">#REF!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>#N/A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 localSheetId="2">#REF!</definedName>
    <definedName name="__GROUP">#REF!</definedName>
    <definedName name="__GROUP_BAL" localSheetId="2">#REF!</definedName>
    <definedName name="__GROUP_BAL">#REF!</definedName>
    <definedName name="__GROUP_INC" localSheetId="2">#REF!</definedName>
    <definedName name="__GROUP_INC">#REF!</definedName>
    <definedName name="__HR5" localSheetId="2">#REF!</definedName>
    <definedName name="__HR5">#REF!</definedName>
    <definedName name="__IM69998" localSheetId="2">#REF!</definedName>
    <definedName name="__IM69998">#REF!</definedName>
    <definedName name="__IM70000" localSheetId="2">#REF!</definedName>
    <definedName name="__IM70000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p30" localSheetId="2" hidden="1">#REF!</definedName>
    <definedName name="__pp30" hidden="1">#REF!</definedName>
    <definedName name="__RV12345" localSheetId="2">#REF!</definedName>
    <definedName name="__RV12345">#REF!</definedName>
    <definedName name="__SPD1" localSheetId="2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645" hidden="1">{"'Eng (page2)'!$A$1:$D$52"}</definedName>
    <definedName name="__w1" localSheetId="2">#REF!</definedName>
    <definedName name="__w1">#REF!</definedName>
    <definedName name="__X2" hidden="1">{"'Eng (page2)'!$A$1:$D$52"}</definedName>
    <definedName name="__xZ12345" localSheetId="2">#REF!</definedName>
    <definedName name="__xZ12345">#REF!</definedName>
    <definedName name="__y4" hidden="1">{"'Eng (page2)'!$A$1:$D$52"}</definedName>
    <definedName name="__ZA15555" localSheetId="2">#REF!</definedName>
    <definedName name="__ZA15555">#REF!</definedName>
    <definedName name="_0.1Z" localSheetId="2">#REF!</definedName>
    <definedName name="_0.1Z">#REF!</definedName>
    <definedName name="_003" localSheetId="2">#REF!</definedName>
    <definedName name="_003">#REF!</definedName>
    <definedName name="_01_Sep_90" localSheetId="2">#REF!</definedName>
    <definedName name="_01_Sep_90">#REF!</definedName>
    <definedName name="_0A" localSheetId="2">#REF!</definedName>
    <definedName name="_0A">#REF!</definedName>
    <definedName name="_0Q" localSheetId="2">#REF!</definedName>
    <definedName name="_0Q">#REF!</definedName>
    <definedName name="_0Z" localSheetId="2">#REF!</definedName>
    <definedName name="_0Z">#REF!</definedName>
    <definedName name="_1" localSheetId="2">#REF!</definedName>
    <definedName name="_1">#REF!</definedName>
    <definedName name="_1.1.1A" localSheetId="2">#REF!</definedName>
    <definedName name="_1.1.1A">#REF!</definedName>
    <definedName name="_1.1.2.1A" localSheetId="2">#REF!</definedName>
    <definedName name="_1.1.2.1A">#REF!</definedName>
    <definedName name="_1.1.2.2A" localSheetId="2">#REF!</definedName>
    <definedName name="_1.1.2.2A">#REF!</definedName>
    <definedName name="_1.1.2.3A" localSheetId="2">#REF!</definedName>
    <definedName name="_1.1.2.3A">#REF!</definedName>
    <definedName name="_1.1.2A" localSheetId="2">#REF!</definedName>
    <definedName name="_1.1.2A">#REF!</definedName>
    <definedName name="_1.1.3A" localSheetId="2">#REF!</definedName>
    <definedName name="_1.1.3A">#REF!</definedName>
    <definedName name="_1.1.4A" localSheetId="2">#REF!</definedName>
    <definedName name="_1.1.4A">#REF!</definedName>
    <definedName name="_1.1I" localSheetId="2">#REF!</definedName>
    <definedName name="_1.1I">#REF!</definedName>
    <definedName name="_1.1L" localSheetId="2">#REF!</definedName>
    <definedName name="_1.1L">#REF!</definedName>
    <definedName name="_1.1M" localSheetId="2">#REF!</definedName>
    <definedName name="_1.1M">#REF!</definedName>
    <definedName name="_1.1P" localSheetId="2">#REF!</definedName>
    <definedName name="_1.1P">#REF!</definedName>
    <definedName name="_1.1Q" localSheetId="2">#REF!</definedName>
    <definedName name="_1.1Q">#REF!</definedName>
    <definedName name="_1.2I" localSheetId="2">#REF!</definedName>
    <definedName name="_1.2I">#REF!</definedName>
    <definedName name="_1.2L" localSheetId="2">#REF!</definedName>
    <definedName name="_1.2L">#REF!</definedName>
    <definedName name="_1.2M" localSheetId="2">#REF!</definedName>
    <definedName name="_1.2M">#REF!</definedName>
    <definedName name="_1.3I" localSheetId="2">#REF!</definedName>
    <definedName name="_1.3I">#REF!</definedName>
    <definedName name="_1.3L" localSheetId="2">#REF!</definedName>
    <definedName name="_1.3L">#REF!</definedName>
    <definedName name="_1.3M" localSheetId="2">#REF!</definedName>
    <definedName name="_1.3M">#REF!</definedName>
    <definedName name="_1.4I" localSheetId="2">#REF!</definedName>
    <definedName name="_1.4I">#REF!</definedName>
    <definedName name="_1.4L" localSheetId="2">#REF!</definedName>
    <definedName name="_1.4L">#REF!</definedName>
    <definedName name="_1.4M" localSheetId="2">#REF!</definedName>
    <definedName name="_1.4M">#REF!</definedName>
    <definedName name="_1.5P" localSheetId="2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>'[13]Total 01''05'!#REF!</definedName>
    <definedName name="_10G" localSheetId="2">#REF!</definedName>
    <definedName name="_10G">#REF!</definedName>
    <definedName name="_10J" localSheetId="2">#REF!</definedName>
    <definedName name="_10J">#REF!</definedName>
    <definedName name="_10P" localSheetId="2">#REF!</definedName>
    <definedName name="_10P">#REF!</definedName>
    <definedName name="_111" localSheetId="2">#REF!</definedName>
    <definedName name="_111">#REF!</definedName>
    <definedName name="_11G" localSheetId="2">#REF!</definedName>
    <definedName name="_11G">#REF!</definedName>
    <definedName name="_11J" localSheetId="2">#REF!</definedName>
    <definedName name="_11J">#REF!</definedName>
    <definedName name="_11P" localSheetId="2">#REF!</definedName>
    <definedName name="_11P">#REF!</definedName>
    <definedName name="_12G" localSheetId="2">#REF!</definedName>
    <definedName name="_12G">#REF!</definedName>
    <definedName name="_12J" localSheetId="2">#REF!</definedName>
    <definedName name="_12J">#REF!</definedName>
    <definedName name="_12P" localSheetId="2">#REF!</definedName>
    <definedName name="_12P">#REF!</definedName>
    <definedName name="_13G" localSheetId="2">#REF!</definedName>
    <definedName name="_13G">#REF!</definedName>
    <definedName name="_13P" localSheetId="2">#REF!</definedName>
    <definedName name="_13P">#REF!</definedName>
    <definedName name="_14401">#N/A</definedName>
    <definedName name="_14G" localSheetId="2">#REF!</definedName>
    <definedName name="_14G">#REF!</definedName>
    <definedName name="_14P" localSheetId="2">#REF!</definedName>
    <definedName name="_14P">#REF!</definedName>
    <definedName name="_15P" localSheetId="2">#REF!</definedName>
    <definedName name="_15P">#REF!</definedName>
    <definedName name="_1G" localSheetId="2">#REF!</definedName>
    <definedName name="_1G">#REF!</definedName>
    <definedName name="_1J" localSheetId="2">#REF!</definedName>
    <definedName name="_1J">#REF!</definedName>
    <definedName name="_1L" localSheetId="2">#REF!</definedName>
    <definedName name="_1L">#REF!</definedName>
    <definedName name="_1M" localSheetId="2">#REF!</definedName>
    <definedName name="_1M">#REF!</definedName>
    <definedName name="_1P" localSheetId="2">#REF!</definedName>
    <definedName name="_1P">#REF!</definedName>
    <definedName name="_1P_1" localSheetId="2">#REF!</definedName>
    <definedName name="_1P_1">#REF!</definedName>
    <definedName name="_1Q" localSheetId="2">#REF!</definedName>
    <definedName name="_1Q">#REF!</definedName>
    <definedName name="_1Q_1" localSheetId="2">#REF!</definedName>
    <definedName name="_1Q_1">#REF!</definedName>
    <definedName name="_1Q_2" localSheetId="2">#REF!</definedName>
    <definedName name="_1Q_2">#REF!</definedName>
    <definedName name="_1Z" localSheetId="2">#REF!</definedName>
    <definedName name="_1Z">#REF!</definedName>
    <definedName name="_2" localSheetId="2">[14]REPORT!#REF!</definedName>
    <definedName name="_2">[14]REPORT!#REF!</definedName>
    <definedName name="_2.1.1P" localSheetId="2">#REF!</definedName>
    <definedName name="_2.1.1P">#REF!</definedName>
    <definedName name="_2.1.2P" localSheetId="2">#REF!</definedName>
    <definedName name="_2.1.2P">#REF!</definedName>
    <definedName name="_2.1.3P" localSheetId="2">#REF!</definedName>
    <definedName name="_2.1.3P">#REF!</definedName>
    <definedName name="_2.1.4P" localSheetId="2">#REF!</definedName>
    <definedName name="_2.1.4P">#REF!</definedName>
    <definedName name="_2.1G" localSheetId="2">#REF!</definedName>
    <definedName name="_2.1G">#REF!</definedName>
    <definedName name="_2.1J" localSheetId="2">#REF!</definedName>
    <definedName name="_2.1J">#REF!</definedName>
    <definedName name="_2.1P" localSheetId="2">#REF!</definedName>
    <definedName name="_2.1P">#REF!</definedName>
    <definedName name="_2.1Q" localSheetId="2">#REF!</definedName>
    <definedName name="_2.1Q">#REF!</definedName>
    <definedName name="_2.1Z" localSheetId="2">#REF!</definedName>
    <definedName name="_2.1Z">#REF!</definedName>
    <definedName name="_2.2.1P" localSheetId="2">#REF!</definedName>
    <definedName name="_2.2.1P">#REF!</definedName>
    <definedName name="_2.2.2P" localSheetId="2">#REF!</definedName>
    <definedName name="_2.2.2P">#REF!</definedName>
    <definedName name="_2.2G" localSheetId="2">#REF!</definedName>
    <definedName name="_2.2G">#REF!</definedName>
    <definedName name="_2.2J" localSheetId="2">#REF!</definedName>
    <definedName name="_2.2J">#REF!</definedName>
    <definedName name="_2.2Q" localSheetId="2">#REF!</definedName>
    <definedName name="_2.2Q">#REF!</definedName>
    <definedName name="_2.2Z" localSheetId="2">#REF!</definedName>
    <definedName name="_2.2Z">#REF!</definedName>
    <definedName name="_2.3Q" localSheetId="2">#REF!</definedName>
    <definedName name="_2.3Q">#REF!</definedName>
    <definedName name="_2.3Z" localSheetId="2">#REF!</definedName>
    <definedName name="_2.3Z">#REF!</definedName>
    <definedName name="_20">[12]Group!$B$196</definedName>
    <definedName name="_21" localSheetId="2">[14]REPORT!#REF!</definedName>
    <definedName name="_21">[14]REPORT!#REF!</definedName>
    <definedName name="_2G" localSheetId="2">#REF!</definedName>
    <definedName name="_2G">#REF!</definedName>
    <definedName name="_2J" localSheetId="2">#REF!</definedName>
    <definedName name="_2J">#REF!</definedName>
    <definedName name="_2L" localSheetId="2">#REF!</definedName>
    <definedName name="_2L">#REF!</definedName>
    <definedName name="_2LEVEL" localSheetId="2">#REF!</definedName>
    <definedName name="_2LEVEL">#REF!</definedName>
    <definedName name="_2M" localSheetId="2">#REF!</definedName>
    <definedName name="_2M">#REF!</definedName>
    <definedName name="_2P" localSheetId="2">#REF!</definedName>
    <definedName name="_2P">#REF!</definedName>
    <definedName name="_2P_1" localSheetId="2">#REF!</definedName>
    <definedName name="_2P_1">#REF!</definedName>
    <definedName name="_2Q" localSheetId="2">#REF!</definedName>
    <definedName name="_2Q">#REF!</definedName>
    <definedName name="_2Q_1" localSheetId="2">#REF!</definedName>
    <definedName name="_2Q_1">#REF!</definedName>
    <definedName name="_2Z" localSheetId="2">#REF!</definedName>
    <definedName name="_2Z">#REF!</definedName>
    <definedName name="_3">#N/A</definedName>
    <definedName name="_3.1L" localSheetId="2">#REF!</definedName>
    <definedName name="_3.1L">#REF!</definedName>
    <definedName name="_3.1P" localSheetId="2">#REF!</definedName>
    <definedName name="_3.1P">#REF!</definedName>
    <definedName name="_3.1Q" localSheetId="2">#REF!</definedName>
    <definedName name="_3.1Q">#REF!</definedName>
    <definedName name="_3.2P" localSheetId="2">#REF!</definedName>
    <definedName name="_3.2P">#REF!</definedName>
    <definedName name="_3.2Q" localSheetId="2">#REF!</definedName>
    <definedName name="_3.2Q">#REF!</definedName>
    <definedName name="_3.3P" localSheetId="2">#REF!</definedName>
    <definedName name="_3.3P">#REF!</definedName>
    <definedName name="_3.4P" localSheetId="2">#REF!</definedName>
    <definedName name="_3.4P">#REF!</definedName>
    <definedName name="_3.5P" localSheetId="2">#REF!</definedName>
    <definedName name="_3.5P">#REF!</definedName>
    <definedName name="_3.6Q" localSheetId="2">#REF!</definedName>
    <definedName name="_3.6Q">#REF!</definedName>
    <definedName name="_3.7P" localSheetId="2">#REF!</definedName>
    <definedName name="_3.7P">#REF!</definedName>
    <definedName name="_30">[12]Group!$B$238</definedName>
    <definedName name="_320" localSheetId="2">#REF!</definedName>
    <definedName name="_320">#REF!</definedName>
    <definedName name="_3G" localSheetId="2">#REF!</definedName>
    <definedName name="_3G">#REF!</definedName>
    <definedName name="_3J" localSheetId="2">#REF!</definedName>
    <definedName name="_3J">#REF!</definedName>
    <definedName name="_3L" localSheetId="2">#REF!</definedName>
    <definedName name="_3L">#REF!</definedName>
    <definedName name="_3M" localSheetId="2">#REF!</definedName>
    <definedName name="_3M">#REF!</definedName>
    <definedName name="_3P" localSheetId="2">#REF!</definedName>
    <definedName name="_3P">#REF!</definedName>
    <definedName name="_3P_1" localSheetId="2">#REF!</definedName>
    <definedName name="_3P_1">#REF!</definedName>
    <definedName name="_3P_2" localSheetId="2">#REF!</definedName>
    <definedName name="_3P_2">#REF!</definedName>
    <definedName name="_3Q" localSheetId="2">#REF!</definedName>
    <definedName name="_3Q">#REF!</definedName>
    <definedName name="_3Q_1" localSheetId="2">#REF!</definedName>
    <definedName name="_3Q_1">#REF!</definedName>
    <definedName name="_3Z" localSheetId="2">#REF!</definedName>
    <definedName name="_3Z">#REF!</definedName>
    <definedName name="_4.1L" localSheetId="2">#REF!</definedName>
    <definedName name="_4.1L">#REF!</definedName>
    <definedName name="_4.1P" localSheetId="2">#REF!</definedName>
    <definedName name="_4.1P">#REF!</definedName>
    <definedName name="_4.2P" localSheetId="2">#REF!</definedName>
    <definedName name="_4.2P">#REF!</definedName>
    <definedName name="_4.3P" localSheetId="2">#REF!</definedName>
    <definedName name="_4.3P">#REF!</definedName>
    <definedName name="_4.4P" localSheetId="2">#REF!</definedName>
    <definedName name="_4.4P">#REF!</definedName>
    <definedName name="_4.5P" localSheetId="2">#REF!</definedName>
    <definedName name="_4.5P">#REF!</definedName>
    <definedName name="_4.6P" localSheetId="2">#REF!</definedName>
    <definedName name="_4.6P">#REF!</definedName>
    <definedName name="_4.7P" localSheetId="2">#REF!</definedName>
    <definedName name="_4.7P">#REF!</definedName>
    <definedName name="_4.8P" localSheetId="2">#REF!</definedName>
    <definedName name="_4.8P">#REF!</definedName>
    <definedName name="_40">[12]Group!$B$251</definedName>
    <definedName name="_42" localSheetId="2">#REF!</definedName>
    <definedName name="_42">#REF!</definedName>
    <definedName name="_4G" localSheetId="2">#REF!</definedName>
    <definedName name="_4G">#REF!</definedName>
    <definedName name="_4J" localSheetId="2">#REF!</definedName>
    <definedName name="_4J">#REF!</definedName>
    <definedName name="_4L" localSheetId="2">#REF!</definedName>
    <definedName name="_4L">#REF!</definedName>
    <definedName name="_4M" localSheetId="2">#REF!</definedName>
    <definedName name="_4M">#REF!</definedName>
    <definedName name="_4P" localSheetId="2">#REF!</definedName>
    <definedName name="_4P">#REF!</definedName>
    <definedName name="_4P_1" localSheetId="2">#REF!</definedName>
    <definedName name="_4P_1">#REF!</definedName>
    <definedName name="_4P_2" localSheetId="2">#REF!</definedName>
    <definedName name="_4P_2">#REF!</definedName>
    <definedName name="_4Q" localSheetId="2">#REF!</definedName>
    <definedName name="_4Q">#REF!</definedName>
    <definedName name="_4Q_1" localSheetId="2">#REF!</definedName>
    <definedName name="_4Q_1">#REF!</definedName>
    <definedName name="_4Z" localSheetId="2">#REF!</definedName>
    <definedName name="_4Z">#REF!</definedName>
    <definedName name="_5">#N/A</definedName>
    <definedName name="_5.1P" localSheetId="2">#REF!</definedName>
    <definedName name="_5.1P">#REF!</definedName>
    <definedName name="_5.2P" localSheetId="2">#REF!</definedName>
    <definedName name="_5.2P">#REF!</definedName>
    <definedName name="_5.5P" localSheetId="2">#REF!</definedName>
    <definedName name="_5.5P">#REF!</definedName>
    <definedName name="_50">[12]Group!$B$255</definedName>
    <definedName name="_5G" localSheetId="2">#REF!</definedName>
    <definedName name="_5G">#REF!</definedName>
    <definedName name="_5J" localSheetId="2">#REF!</definedName>
    <definedName name="_5J">#REF!</definedName>
    <definedName name="_5P" localSheetId="2">#REF!</definedName>
    <definedName name="_5P">#REF!</definedName>
    <definedName name="_5P_1" localSheetId="2">#REF!</definedName>
    <definedName name="_5P_1">#REF!</definedName>
    <definedName name="_5P_2" localSheetId="2">#REF!</definedName>
    <definedName name="_5P_2">#REF!</definedName>
    <definedName name="_5Q" localSheetId="2">#REF!</definedName>
    <definedName name="_5Q">#REF!</definedName>
    <definedName name="_6.0P" localSheetId="2">#REF!</definedName>
    <definedName name="_6.0P">#REF!</definedName>
    <definedName name="_6.1P" localSheetId="2">#REF!</definedName>
    <definedName name="_6.1P">#REF!</definedName>
    <definedName name="_6.1Q" localSheetId="2">#REF!</definedName>
    <definedName name="_6.1Q">#REF!</definedName>
    <definedName name="_6.2P" localSheetId="2">#REF!</definedName>
    <definedName name="_6.2P">#REF!</definedName>
    <definedName name="_6.2Q" localSheetId="2">#REF!</definedName>
    <definedName name="_6.2Q">#REF!</definedName>
    <definedName name="_6.3Q" localSheetId="2">#REF!</definedName>
    <definedName name="_6.3Q">#REF!</definedName>
    <definedName name="_6.6.1P" localSheetId="2">#REF!</definedName>
    <definedName name="_6.6.1P">#REF!</definedName>
    <definedName name="_6.6.2P" localSheetId="2">#REF!</definedName>
    <definedName name="_6.6.2P">#REF!</definedName>
    <definedName name="_6.6P" localSheetId="2">#REF!</definedName>
    <definedName name="_6.6P">#REF!</definedName>
    <definedName name="_60" localSheetId="2">[15]group!#REF!</definedName>
    <definedName name="_60">[15]group!#REF!</definedName>
    <definedName name="_6401" localSheetId="2">#REF!</definedName>
    <definedName name="_6401">#REF!</definedName>
    <definedName name="_6402" localSheetId="2">#REF!</definedName>
    <definedName name="_6402">#REF!</definedName>
    <definedName name="_6403" localSheetId="2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09" localSheetId="2">#REF!</definedName>
    <definedName name="_6409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>[16]com!$C$473+[16]com!$C$474</definedName>
    <definedName name="_6423" localSheetId="2">#REF!</definedName>
    <definedName name="_6423">#REF!</definedName>
    <definedName name="_6425" localSheetId="2">#REF!</definedName>
    <definedName name="_6425">#REF!</definedName>
    <definedName name="_6428" localSheetId="2">#REF!</definedName>
    <definedName name="_6428">#REF!</definedName>
    <definedName name="_6429" localSheetId="2">#REF!</definedName>
    <definedName name="_6429">#REF!</definedName>
    <definedName name="_6450" localSheetId="2">#REF!</definedName>
    <definedName name="_6450">#REF!</definedName>
    <definedName name="_6451" localSheetId="2">#REF!</definedName>
    <definedName name="_6451">#REF!</definedName>
    <definedName name="_6452" localSheetId="2">#REF!</definedName>
    <definedName name="_6452">#REF!</definedName>
    <definedName name="_6G" localSheetId="2">#REF!</definedName>
    <definedName name="_6G">#REF!</definedName>
    <definedName name="_6J" localSheetId="2">#REF!</definedName>
    <definedName name="_6J">#REF!</definedName>
    <definedName name="_6P" localSheetId="2">#REF!</definedName>
    <definedName name="_6P">#REF!</definedName>
    <definedName name="_6Q" localSheetId="2">#REF!</definedName>
    <definedName name="_6Q">#REF!</definedName>
    <definedName name="_7.0P" localSheetId="2">#REF!</definedName>
    <definedName name="_7.0P">#REF!</definedName>
    <definedName name="_7.1P" localSheetId="2">#REF!</definedName>
    <definedName name="_7.1P">#REF!</definedName>
    <definedName name="_7.2P" localSheetId="2">#REF!</definedName>
    <definedName name="_7.2P">#REF!</definedName>
    <definedName name="_70">[12]Group!$B$281</definedName>
    <definedName name="_7G" localSheetId="2">#REF!</definedName>
    <definedName name="_7G">#REF!</definedName>
    <definedName name="_7J" localSheetId="2">#REF!</definedName>
    <definedName name="_7J">#REF!</definedName>
    <definedName name="_7P" localSheetId="2">#REF!</definedName>
    <definedName name="_7P">#REF!</definedName>
    <definedName name="_7Q" localSheetId="2">#REF!</definedName>
    <definedName name="_7Q">#REF!</definedName>
    <definedName name="_80">[12]Group!$B$282</definedName>
    <definedName name="_8G" localSheetId="2">#REF!</definedName>
    <definedName name="_8G">#REF!</definedName>
    <definedName name="_8J" localSheetId="2">#REF!</definedName>
    <definedName name="_8J">#REF!</definedName>
    <definedName name="_8P" localSheetId="2">#REF!</definedName>
    <definedName name="_8P">#REF!</definedName>
    <definedName name="_8Q" localSheetId="2">#REF!</definedName>
    <definedName name="_8Q">#REF!</definedName>
    <definedName name="_9G" localSheetId="2">#REF!</definedName>
    <definedName name="_9G">#REF!</definedName>
    <definedName name="_9J" localSheetId="2">#REF!</definedName>
    <definedName name="_9J">#REF!</definedName>
    <definedName name="_9P" localSheetId="2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>#REF!</definedName>
    <definedName name="_AF3" localSheetId="2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>[18]Group!#REF!</definedName>
    <definedName name="_ANN6" localSheetId="2">[18]Group!#REF!</definedName>
    <definedName name="_ANN6">[18]Group!#REF!</definedName>
    <definedName name="_Asset" localSheetId="2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>#N/A</definedName>
    <definedName name="_DAT6">#N/A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>#REF!</definedName>
    <definedName name="_F2" localSheetId="2">#REF!</definedName>
    <definedName name="_F2">#REF!</definedName>
    <definedName name="_F3" localSheetId="2">[18]Group!#REF!</definedName>
    <definedName name="_F3">[18]Group!#REF!</definedName>
    <definedName name="_FF">[12]Group!$B$107</definedName>
    <definedName name="_Fill" localSheetId="2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>#REF!</definedName>
    <definedName name="_M5">[12]Group!$B$137</definedName>
    <definedName name="_Mat" localSheetId="2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hidden="1">#REF!</definedName>
    <definedName name="_SPD1" localSheetId="2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>#REF!</definedName>
    <definedName name="_U7">[12]Group!$B$158</definedName>
    <definedName name="_U8" localSheetId="2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>[15]group!#REF!</definedName>
    <definedName name="A">#N/A</definedName>
    <definedName name="A_B24" localSheetId="2">#REF!</definedName>
    <definedName name="A_B24">#REF!</definedName>
    <definedName name="A268A1" localSheetId="2">#REF!</definedName>
    <definedName name="A268A1">#REF!</definedName>
    <definedName name="A268A1.1" localSheetId="2">#REF!</definedName>
    <definedName name="A268A1.1">#REF!</definedName>
    <definedName name="A444444444444" localSheetId="2">'[25]Budget-Bal'!#REF!</definedName>
    <definedName name="A444444444444">'[25]Budget-Bal'!#REF!</definedName>
    <definedName name="a555555555555555" localSheetId="2">'[25]Budget-Bal'!#REF!</definedName>
    <definedName name="a555555555555555">'[25]Budget-Bal'!#REF!</definedName>
    <definedName name="AA">#N/A</definedName>
    <definedName name="AAA" localSheetId="2" hidden="1">#REF!</definedName>
    <definedName name="AAA" hidden="1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aa" hidden="1">{"'Eng (page2)'!$A$1:$D$52"}</definedName>
    <definedName name="AADMIN">[22]ADM_A!$B$8:$E$23</definedName>
    <definedName name="abc" localSheetId="2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 localSheetId="2">#REF!</definedName>
    <definedName name="ADD">#REF!</definedName>
    <definedName name="Address" localSheetId="2">#REF!</definedName>
    <definedName name="Address">#REF!</definedName>
    <definedName name="ADESP">[21]DESP_A!$B$8:$Q$17</definedName>
    <definedName name="ADJlad" localSheetId="2">#REF!</definedName>
    <definedName name="ADJlad">#REF!</definedName>
    <definedName name="Adjustment" localSheetId="2">#REF!</definedName>
    <definedName name="Adjustment">#REF!</definedName>
    <definedName name="ADMIN1" localSheetId="2">[8]Feb!#REF!</definedName>
    <definedName name="ADMIN1">[8]Feb!#REF!</definedName>
    <definedName name="ADMIN2" localSheetId="2">[8]Feb!#REF!</definedName>
    <definedName name="ADMIN2">[8]Feb!#REF!</definedName>
    <definedName name="ADMIN3" localSheetId="2">[8]Mar!#REF!</definedName>
    <definedName name="ADMIN3">[8]Mar!#REF!</definedName>
    <definedName name="ADMIN4" localSheetId="2">[8]Apr!#REF!</definedName>
    <definedName name="ADMIN4">[8]Apr!#REF!</definedName>
    <definedName name="ADMIN5" localSheetId="2">[8]May!#REF!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>'[27]7251-06540'!#REF!</definedName>
    <definedName name="AENV">[8]ENV_A!$B$8:$Q$20</definedName>
    <definedName name="af" localSheetId="2">[28]Group!#REF!</definedName>
    <definedName name="af">[28]Group!#REF!</definedName>
    <definedName name="afd" localSheetId="2">#REF!</definedName>
    <definedName name="afd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REEN">[8]PG_A!$B$8:$Q$18</definedName>
    <definedName name="ais" localSheetId="2">#REF!</definedName>
    <definedName name="ais">#REF!</definedName>
    <definedName name="AISO">[21]ISO_A!$B$9:$Q$19</definedName>
    <definedName name="ajsl" localSheetId="2">[29]EQ4NTV!#REF!</definedName>
    <definedName name="ajsl">[29]EQ4NTV!#REF!</definedName>
    <definedName name="ake" localSheetId="2" hidden="1">#REF!</definedName>
    <definedName name="ake" hidden="1">#REF!</definedName>
    <definedName name="am" localSheetId="2">#REF!</definedName>
    <definedName name="am">#REF!</definedName>
    <definedName name="AMD">[8]MD_A!$B$8:$Q$26</definedName>
    <definedName name="ammmmmmmmm" hidden="1">{"'Eng (page2)'!$A$1:$D$52"}</definedName>
    <definedName name="AMOUNT" localSheetId="2">'[30]10'!#REF!</definedName>
    <definedName name="AMOUNT">'[30]10'!#REF!</definedName>
    <definedName name="AMOUNT08">[31]AccpacTB!$N$8:$N$455</definedName>
    <definedName name="AMT" localSheetId="2">#REF!</definedName>
    <definedName name="AMT">#REF!</definedName>
    <definedName name="Annual" localSheetId="2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>#REF!</definedName>
    <definedName name="AR_2" localSheetId="2">#REF!</definedName>
    <definedName name="AR_2">#REF!</definedName>
    <definedName name="AR_3" localSheetId="2">#REF!</definedName>
    <definedName name="AR_3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>#REF!</definedName>
    <definedName name="ARRRRRR" localSheetId="2">#REF!</definedName>
    <definedName name="ARRRRRR">#REF!</definedName>
    <definedName name="as">'[33]10-1 Media:10-cut'!$1:$5</definedName>
    <definedName name="AS2_" localSheetId="2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 localSheetId="2">#REF!</definedName>
    <definedName name="assdf">#REF!</definedName>
    <definedName name="Assets" localSheetId="2">#REF!</definedName>
    <definedName name="Assets">#REF!</definedName>
    <definedName name="atr" localSheetId="2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>#REF!</definedName>
    <definedName name="BA_12" localSheetId="2">#REF!</definedName>
    <definedName name="BA_12">#REF!</definedName>
    <definedName name="baba" hidden="1">{"'Model'!$A$1:$N$53"}</definedName>
    <definedName name="back">#N/A</definedName>
    <definedName name="BACKYTD" localSheetId="2">#REF!</definedName>
    <definedName name="BACKYTD">#REF!</definedName>
    <definedName name="BAL" localSheetId="2">#REF!</definedName>
    <definedName name="BAL">#REF!</definedName>
    <definedName name="Bases" localSheetId="2">[37]S03!#REF!</definedName>
    <definedName name="Bases">[37]S03!#REF!</definedName>
    <definedName name="bb" localSheetId="2">#REF!</definedName>
    <definedName name="bb">#REF!</definedName>
    <definedName name="BBB" localSheetId="2">[38]DEP12!#REF!</definedName>
    <definedName name="BBB">[38]DEP12!#REF!</definedName>
    <definedName name="bbbb" hidden="1">{"'Model'!$A$1:$N$53"}</definedName>
    <definedName name="BCExport">#N/A</definedName>
    <definedName name="bdfff" localSheetId="2">#REF!</definedName>
    <definedName name="bdfff">#REF!</definedName>
    <definedName name="beau" localSheetId="2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 localSheetId="2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>'[41]7251-02000-02252'!#REF!</definedName>
    <definedName name="BLEA2XX" localSheetId="2">'[41]7251-02000-02252'!#REF!</definedName>
    <definedName name="BLEA2XX">'[41]7251-02000-02252'!#REF!</definedName>
    <definedName name="BMsub" localSheetId="2">#REF!</definedName>
    <definedName name="BMsub">#REF!</definedName>
    <definedName name="bn" localSheetId="2">#REF!</definedName>
    <definedName name="bn">#REF!</definedName>
    <definedName name="Book" localSheetId="2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 localSheetId="2">#REF!</definedName>
    <definedName name="BS">#REF!</definedName>
    <definedName name="BSALE" localSheetId="2">#REF!</definedName>
    <definedName name="BSALE">#REF!</definedName>
    <definedName name="BSDF" hidden="1">{"'Eng (page2)'!$A$1:$D$52"}</definedName>
    <definedName name="BSsheet" localSheetId="2">#REF!</definedName>
    <definedName name="BSsheet">#REF!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C_" localSheetId="2">#REF!</definedName>
    <definedName name="C_">#REF!</definedName>
    <definedName name="C_2" localSheetId="2">[28]Group!#REF!</definedName>
    <definedName name="C_2">[28]Group!#REF!</definedName>
    <definedName name="cA">#N/A</definedName>
    <definedName name="cad" localSheetId="2">#REF!</definedName>
    <definedName name="cad">#REF!</definedName>
    <definedName name="CAE" hidden="1">{"'Eng (page2)'!$A$1:$D$52"}</definedName>
    <definedName name="CalcAgencyPrice" localSheetId="2">#REF!</definedName>
    <definedName name="CalcAgencyPrice">#REF!</definedName>
    <definedName name="cas" localSheetId="2">#REF!</definedName>
    <definedName name="cas">#REF!</definedName>
    <definedName name="cash" localSheetId="2">'[42]10'!#REF!</definedName>
    <definedName name="cash">'[42]10'!#REF!</definedName>
    <definedName name="cat" localSheetId="2">#REF!</definedName>
    <definedName name="cat">#REF!</definedName>
    <definedName name="CAU1XX" localSheetId="2">'[41]7251-02000-02252'!#REF!</definedName>
    <definedName name="CAU1XX">'[41]7251-02000-02252'!#REF!</definedName>
    <definedName name="CAU2XX" localSheetId="2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 localSheetId="2">#REF!</definedName>
    <definedName name="CCFF">#REF!</definedName>
    <definedName name="cctr">'[43]BA-CCA-Region'!$C$2:$C$51</definedName>
    <definedName name="CDC" localSheetId="2">#REF!</definedName>
    <definedName name="CDC">#REF!</definedName>
    <definedName name="CDCAA">[22]JUNE1!$I$292:$J$311</definedName>
    <definedName name="CDCXX" localSheetId="2">'[27]7251-06540'!#REF!</definedName>
    <definedName name="CDCXX">'[27]7251-06540'!#REF!</definedName>
    <definedName name="ce" localSheetId="2">#REF!</definedName>
    <definedName name="ce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ET" hidden="1">{"'Eng (page2)'!$A$1:$D$52"}</definedName>
    <definedName name="CF" localSheetId="2">#REF!</definedName>
    <definedName name="CF">#REF!</definedName>
    <definedName name="cfe">'[44]10-1 Media:10-cut'!$1:$5</definedName>
    <definedName name="CFEO" localSheetId="2">#REF!</definedName>
    <definedName name="CFEO">#REF!</definedName>
    <definedName name="cff">'[44]10-1 Media:10-cut'!$1:$5</definedName>
    <definedName name="CFP" localSheetId="2">#REF!</definedName>
    <definedName name="CFP">#REF!</definedName>
    <definedName name="Chain">[45]J2!$U$17</definedName>
    <definedName name="CHART" localSheetId="2">#REF!</definedName>
    <definedName name="CHART">#REF!</definedName>
    <definedName name="CHDI" localSheetId="2">[8]Feb!#REF!</definedName>
    <definedName name="CHDI">[8]Feb!#REF!</definedName>
    <definedName name="CHDI1" localSheetId="2">[8]Feb!#REF!</definedName>
    <definedName name="CHDI1">[8]Feb!#REF!</definedName>
    <definedName name="CHDI3" localSheetId="2">[8]Mar!#REF!</definedName>
    <definedName name="CHDI3">[8]Mar!#REF!</definedName>
    <definedName name="CHDI4" localSheetId="2">[8]Apr!#REF!</definedName>
    <definedName name="CHDI4">[8]Apr!#REF!</definedName>
    <definedName name="CHDI5" localSheetId="2">[8]May!#REF!</definedName>
    <definedName name="CHDI5">[8]May!#REF!</definedName>
    <definedName name="CHDI6">[21]June!$A$364:$B$367</definedName>
    <definedName name="CHE" localSheetId="2">[8]Feb!#REF!</definedName>
    <definedName name="CHE">[8]Feb!#REF!</definedName>
    <definedName name="CHEAA">[21]JUNE1!$A$523:$E$565</definedName>
    <definedName name="CHEXX" localSheetId="2">'[41]7251-02000-02252'!#REF!</definedName>
    <definedName name="CHEXX">'[41]7251-02000-02252'!#REF!</definedName>
    <definedName name="Chief" localSheetId="2">#REF!</definedName>
    <definedName name="Chief">#REF!</definedName>
    <definedName name="CHIP11" localSheetId="2">[8]Feb!#REF!</definedName>
    <definedName name="CHIP11">[8]Feb!#REF!</definedName>
    <definedName name="CHIP12" localSheetId="2">[8]Feb!#REF!</definedName>
    <definedName name="CHIP12">[8]Feb!#REF!</definedName>
    <definedName name="CHIP13" localSheetId="2">[8]Mar!#REF!</definedName>
    <definedName name="CHIP13">[8]Mar!#REF!</definedName>
    <definedName name="CHIP14" localSheetId="2">[8]Apr!#REF!</definedName>
    <definedName name="CHIP14">[8]Apr!#REF!</definedName>
    <definedName name="CHIP15" localSheetId="2">[8]May!#REF!</definedName>
    <definedName name="CHIP15">[8]May!#REF!</definedName>
    <definedName name="CHIP16">[21]June!$A$87:$B$98</definedName>
    <definedName name="CHIP21" localSheetId="2">[8]Feb!#REF!</definedName>
    <definedName name="CHIP21">[8]Feb!#REF!</definedName>
    <definedName name="CHIP22" localSheetId="2">[8]Feb!#REF!</definedName>
    <definedName name="CHIP22">[8]Feb!#REF!</definedName>
    <definedName name="CHIP23" localSheetId="2">[8]Mar!#REF!</definedName>
    <definedName name="CHIP23">[8]Mar!#REF!</definedName>
    <definedName name="CHIP24" localSheetId="2">[8]Apr!#REF!</definedName>
    <definedName name="CHIP24">[8]Apr!#REF!</definedName>
    <definedName name="CHIP25" localSheetId="2">[8]May!#REF!</definedName>
    <definedName name="CHIP25">[8]May!#REF!</definedName>
    <definedName name="CHIP26">[21]June!$A$101:$B$104</definedName>
    <definedName name="CHIP2XX" localSheetId="2">'[41]7251-02000-02252'!#REF!</definedName>
    <definedName name="CHIP2XX">'[41]7251-02000-02252'!#REF!</definedName>
    <definedName name="CHIPXX" localSheetId="2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>'[41]7251-02000-02252'!#REF!</definedName>
    <definedName name="CHLOR" localSheetId="2">[8]Feb!#REF!</definedName>
    <definedName name="CHLOR">[8]Feb!#REF!</definedName>
    <definedName name="CHLOR1" localSheetId="2">[8]Feb!#REF!</definedName>
    <definedName name="CHLOR1">[8]Feb!#REF!</definedName>
    <definedName name="CHLOR3" localSheetId="2">[8]Mar!#REF!</definedName>
    <definedName name="CHLOR3">[8]Mar!#REF!</definedName>
    <definedName name="CHLOR4" localSheetId="2">[8]Apr!#REF!</definedName>
    <definedName name="CHLOR4">[8]Apr!#REF!</definedName>
    <definedName name="CHLOR5" localSheetId="2">[8]May!#REF!</definedName>
    <definedName name="CHLOR5">[8]May!#REF!</definedName>
    <definedName name="CHLOR6">[21]June!$A$357:$B$361</definedName>
    <definedName name="CHLXX" localSheetId="2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>[8]Feb!#REF!</definedName>
    <definedName name="CHOPPER1" localSheetId="2">[8]Feb!#REF!</definedName>
    <definedName name="CHOPPER1">[8]Feb!#REF!</definedName>
    <definedName name="CHOPPER3" localSheetId="2">[8]Mar!#REF!</definedName>
    <definedName name="CHOPPER3">[8]Mar!#REF!</definedName>
    <definedName name="CHOPPER4" localSheetId="2">[8]Apr!#REF!</definedName>
    <definedName name="CHOPPER4">[8]Apr!#REF!</definedName>
    <definedName name="CHOPPER5" localSheetId="2">[8]May!#REF!</definedName>
    <definedName name="CHOPPER5">[8]May!#REF!</definedName>
    <definedName name="City" localSheetId="2">#REF!</definedName>
    <definedName name="City">#REF!</definedName>
    <definedName name="CIVIL" localSheetId="2">[8]Feb!#REF!</definedName>
    <definedName name="CIVIL">[8]Feb!#REF!</definedName>
    <definedName name="CIVIL1" localSheetId="2">[8]Feb!#REF!</definedName>
    <definedName name="CIVIL1">[8]Feb!#REF!</definedName>
    <definedName name="CIVIL3" localSheetId="2">[8]Mar!#REF!</definedName>
    <definedName name="CIVIL3">[8]Mar!#REF!</definedName>
    <definedName name="CIVIL4" localSheetId="2">[8]Apr!#REF!</definedName>
    <definedName name="CIVIL4">[8]Apr!#REF!</definedName>
    <definedName name="CIVIL5" localSheetId="2">[8]May!#REF!</definedName>
    <definedName name="CIVIL5">[8]May!#REF!</definedName>
    <definedName name="CLIENT_NAME">#N/A</definedName>
    <definedName name="CM" localSheetId="2">#REF!</definedName>
    <definedName name="CM">#REF!</definedName>
    <definedName name="Code" localSheetId="2" hidden="1">#REF!</definedName>
    <definedName name="Code" hidden="1">#REF!</definedName>
    <definedName name="CODES">[31]AccpacTB!$P$8:$P$455</definedName>
    <definedName name="Commission" localSheetId="2">#REF!</definedName>
    <definedName name="Commission">#REF!</definedName>
    <definedName name="Company" localSheetId="2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 localSheetId="2">#REF!</definedName>
    <definedName name="confirm">#REF!</definedName>
    <definedName name="COOLXX" localSheetId="2">'[41]7251-02000-02252'!#REF!</definedName>
    <definedName name="COOLXX">'[41]7251-02000-02252'!#REF!</definedName>
    <definedName name="COPY_YTD">#N/A</definedName>
    <definedName name="cost" localSheetId="2">#REF!</definedName>
    <definedName name="cost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st5" localSheetId="2">#REF!</definedName>
    <definedName name="cost5">#REF!</definedName>
    <definedName name="COTO" localSheetId="2">[8]Feb!#REF!</definedName>
    <definedName name="COTO">[8]Feb!#REF!</definedName>
    <definedName name="COTO1" localSheetId="2">[8]Feb!#REF!</definedName>
    <definedName name="COTO1">[8]Feb!#REF!</definedName>
    <definedName name="COTO3" localSheetId="2">[8]Mar!#REF!</definedName>
    <definedName name="COTO3">[8]Mar!#REF!</definedName>
    <definedName name="COTO4" localSheetId="2">[8]Apr!#REF!</definedName>
    <definedName name="COTO4">[8]Apr!#REF!</definedName>
    <definedName name="COTO5" localSheetId="2">[8]May!#REF!</definedName>
    <definedName name="COTO5">[8]May!#REF!</definedName>
    <definedName name="COTO6">[21]June!$A$379:$B$379</definedName>
    <definedName name="COTOXX" localSheetId="2">'[41]7251-02000-02252'!#REF!</definedName>
    <definedName name="COTOXX">'[41]7251-02000-02252'!#REF!</definedName>
    <definedName name="Country" localSheetId="2">#REF!</definedName>
    <definedName name="Country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S" localSheetId="2">#REF!</definedName>
    <definedName name="CS">#REF!</definedName>
    <definedName name="csdcd" hidden="1">{"'Model'!$A$1:$N$53"}</definedName>
    <definedName name="CTOWER" localSheetId="2">[8]Feb!#REF!</definedName>
    <definedName name="CTOWER">[8]Feb!#REF!</definedName>
    <definedName name="CTOWER1" localSheetId="2">[8]Feb!#REF!</definedName>
    <definedName name="CTOWER1">[8]Feb!#REF!</definedName>
    <definedName name="CTOWER3" localSheetId="2">[8]Mar!#REF!</definedName>
    <definedName name="CTOWER3">[8]Mar!#REF!</definedName>
    <definedName name="CTOWER4" localSheetId="2">[8]Apr!#REF!</definedName>
    <definedName name="CTOWER4">[8]Apr!#REF!</definedName>
    <definedName name="CTOWER5" localSheetId="2">[8]May!#REF!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>#REF!</definedName>
    <definedName name="cut" localSheetId="2">#REF!</definedName>
    <definedName name="cut">#REF!</definedName>
    <definedName name="cvcxvsvad" hidden="1">{"'Model'!$A$1:$N$53"}</definedName>
    <definedName name="CVT" localSheetId="2">#REF!</definedName>
    <definedName name="CVT">#REF!</definedName>
    <definedName name="d" hidden="1">{"'Model'!$A$1:$N$53"}</definedName>
    <definedName name="D14401_">#N/A</definedName>
    <definedName name="da" localSheetId="2">#REF!</definedName>
    <definedName name="da">#REF!</definedName>
    <definedName name="daa" hidden="1">{"'Model'!$A$1:$N$53"}</definedName>
    <definedName name="dad" localSheetId="2">#REF!</definedName>
    <definedName name="dad">#REF!</definedName>
    <definedName name="dao" localSheetId="2">'[47]Raw Material'!#REF!</definedName>
    <definedName name="dao">'[47]Raw Material'!#REF!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>[48]Group!$B$153</definedName>
    <definedName name="DATA" localSheetId="2">#REF!</definedName>
    <definedName name="DATA">#REF!</definedName>
    <definedName name="data1" localSheetId="2" hidden="1">#REF!</definedName>
    <definedName name="data1" hidden="1">#REF!</definedName>
    <definedName name="DATA2" localSheetId="2">[49]CST1198!#REF!</definedName>
    <definedName name="DATA2">[49]CST1198!#REF!</definedName>
    <definedName name="data3" localSheetId="2" hidden="1">#REF!</definedName>
    <definedName name="data3" hidden="1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te_ended">[50]Menu!$F$5</definedName>
    <definedName name="datenet" localSheetId="2">#REF!</definedName>
    <definedName name="datenet">#REF!</definedName>
    <definedName name="DATtor">[10]MA!$J$4:$J$706</definedName>
    <definedName name="DaWk7" localSheetId="2">#REF!</definedName>
    <definedName name="DaWk7">#REF!</definedName>
    <definedName name="Dbrs" localSheetId="2">#REF!</definedName>
    <definedName name="Dbr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ds" hidden="1">{"'Model'!$A$1:$N$53"}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>#REF!</definedName>
    <definedName name="ddd">#REF!</definedName>
    <definedName name="de" localSheetId="2">#REF!</definedName>
    <definedName name="de">#REF!</definedName>
    <definedName name="Debark24" localSheetId="2">[8]Apr!#REF!</definedName>
    <definedName name="Debark24">[8]Apr!#REF!</definedName>
    <definedName name="DEBARK25" localSheetId="2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SAA">[21]JUNE1!$A$336:$E$369</definedName>
    <definedName name="deptLookup" localSheetId="2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>'[41]7251-02000-02252'!#REF!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f" localSheetId="2">#REF!</definedName>
    <definedName name="df">#REF!</definedName>
    <definedName name="dfe" localSheetId="2">#REF!</definedName>
    <definedName name="dfe">#REF!</definedName>
    <definedName name="dfep" hidden="1">{"'Eng (page2)'!$A$1:$D$52"}</definedName>
    <definedName name="dfew" hidden="1">{"'Eng (page2)'!$A$1:$D$52"}</definedName>
    <definedName name="dfrt" localSheetId="2">#REF!</definedName>
    <definedName name="dfrt">#REF!</definedName>
    <definedName name="dfts" localSheetId="2">IF(#REF!&lt;&gt;#REF!,VLOOKUP(#REF!,'PL (เฉพาะกิจการ)'!Illustrative,2,FALSE),"-")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 localSheetId="2">#REF!</definedName>
    <definedName name="dif">#REF!</definedName>
    <definedName name="dif_12" localSheetId="2">#REF!</definedName>
    <definedName name="dif_12">#REF!</definedName>
    <definedName name="diff" localSheetId="2">#REF!</definedName>
    <definedName name="diff">#REF!</definedName>
    <definedName name="diff_12" localSheetId="2">#REF!</definedName>
    <definedName name="diff_12">#REF!</definedName>
    <definedName name="DIG1AA">[21]JUNE1!$A$152:$E$169</definedName>
    <definedName name="DIG1XX" localSheetId="2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>'[41]7251-02000-02252'!#REF!</definedName>
    <definedName name="DISC" localSheetId="2">#REF!</definedName>
    <definedName name="DISC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 localSheetId="2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>'[34]03100(SS)'!#REF!</definedName>
    <definedName name="DMD">'[51]DMD Office'!$B$8:$P$35</definedName>
    <definedName name="dName" localSheetId="2">#REF!</definedName>
    <definedName name="dName">#REF!</definedName>
    <definedName name="dog" localSheetId="2">#REF!</definedName>
    <definedName name="dog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WAA">[20]JUNE1!$A$265:$E$273</definedName>
    <definedName name="DRAWING" localSheetId="2">[8]Feb!#REF!</definedName>
    <definedName name="DRAWING">[8]Feb!#REF!</definedName>
    <definedName name="DRAWING1" localSheetId="2">[8]Feb!#REF!</definedName>
    <definedName name="DRAWING1">[8]Feb!#REF!</definedName>
    <definedName name="DRAWING3" localSheetId="2">[8]Mar!#REF!</definedName>
    <definedName name="DRAWING3">[8]Mar!#REF!</definedName>
    <definedName name="DRAWING4" localSheetId="2">[8]Apr!#REF!</definedName>
    <definedName name="DRAWING4">[8]Apr!#REF!</definedName>
    <definedName name="DRAWING5" localSheetId="2">[8]May!#REF!</definedName>
    <definedName name="DRAWING5">[8]May!#REF!</definedName>
    <definedName name="DRAWING6">[20]June!$A$166:$B$174</definedName>
    <definedName name="DRAWXX" localSheetId="2">'[34]03100(SS)'!#REF!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 localSheetId="2">#REF!</definedName>
    <definedName name="ds_12">#REF!</definedName>
    <definedName name="dsad" hidden="1">{"'Model'!$A$1:$N$53"}</definedName>
    <definedName name="dSampleSize" localSheetId="2">#REF!</definedName>
    <definedName name="dSampleSize">#REF!</definedName>
    <definedName name="dscds" hidden="1">{"'Model'!$A$1:$N$53"}</definedName>
    <definedName name="DSE" hidden="1">{"'Eng (page2)'!$A$1:$D$52"}</definedName>
    <definedName name="DSP" localSheetId="2">[8]Feb!#REF!</definedName>
    <definedName name="DSP">[8]Feb!#REF!</definedName>
    <definedName name="dt6c" localSheetId="2">#REF!</definedName>
    <definedName name="dt6c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UST11" localSheetId="2">[8]Feb!#REF!</definedName>
    <definedName name="DUST11">[8]Feb!#REF!</definedName>
    <definedName name="DUST12" localSheetId="2">[8]Feb!#REF!</definedName>
    <definedName name="DUST12">[8]Feb!#REF!</definedName>
    <definedName name="DUST13" localSheetId="2">[8]Mar!#REF!</definedName>
    <definedName name="DUST13">[8]Mar!#REF!</definedName>
    <definedName name="DUST14" localSheetId="2">[8]Apr!#REF!</definedName>
    <definedName name="DUST14">[8]Apr!#REF!</definedName>
    <definedName name="DUST15" localSheetId="2">[8]May!#REF!</definedName>
    <definedName name="DUST15">[8]May!#REF!</definedName>
    <definedName name="DUST16">[20]June!$A$72:$B$76</definedName>
    <definedName name="DUST1XX" localSheetId="2">'[34]03100(SS)'!#REF!</definedName>
    <definedName name="DUST1XX">'[34]03100(SS)'!#REF!</definedName>
    <definedName name="DUSTAA">[20]JUNE1!$A$103:$E$115</definedName>
    <definedName name="DW" localSheetId="2">#REF!</definedName>
    <definedName name="DW">#REF!</definedName>
    <definedName name="DWA" hidden="1">{"'Eng (page2)'!$A$1:$D$52"}</definedName>
    <definedName name="dwewww" localSheetId="2">#REF!</definedName>
    <definedName name="dwewww">#REF!</definedName>
    <definedName name="e" localSheetId="2">#REF!</definedName>
    <definedName name="e">#REF!</definedName>
    <definedName name="e4e3" hidden="1">{"'Eng (page2)'!$A$1:$D$52"}</definedName>
    <definedName name="e5r4" localSheetId="2">#REF!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 localSheetId="2">#REF!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>'[41]7251-01xxxx'!#REF!</definedName>
    <definedName name="EFRE" localSheetId="2">#REF!</definedName>
    <definedName name="EFRE">#REF!</definedName>
    <definedName name="EK" localSheetId="2">#REF!</definedName>
    <definedName name="EK">#REF!</definedName>
    <definedName name="Ele" localSheetId="2">#REF!</definedName>
    <definedName name="Ele">#REF!</definedName>
    <definedName name="ELEC" localSheetId="2">[8]Feb!#REF!</definedName>
    <definedName name="ELEC">[8]Feb!#REF!</definedName>
    <definedName name="ELEC3" localSheetId="2">[8]Mar!#REF!</definedName>
    <definedName name="ELEC3">[8]Mar!#REF!</definedName>
    <definedName name="ELECAA">[20]JUNE1!$A$275:$E$344</definedName>
    <definedName name="ELEXX" localSheetId="2">'[34]03100(SS)'!#REF!</definedName>
    <definedName name="ELEXX">'[34]03100(SS)'!#REF!</definedName>
    <definedName name="Email" localSheetId="2">#REF!</definedName>
    <definedName name="Email">#REF!</definedName>
    <definedName name="ENG" localSheetId="2">[8]Feb!#REF!</definedName>
    <definedName name="ENG">[8]Feb!#REF!</definedName>
    <definedName name="Enum743">'[54]#Lookup'!$A$2:$A$7</definedName>
    <definedName name="ENVAA">[8]JUNE1!$A$135:$E$183</definedName>
    <definedName name="ENVDXX" localSheetId="2">'[41]7251-01xxxx'!#REF!</definedName>
    <definedName name="ENVDXX">'[41]7251-01xxxx'!#REF!</definedName>
    <definedName name="er" localSheetId="2">#REF!</definedName>
    <definedName name="er">#REF!</definedName>
    <definedName name="ere" localSheetId="2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2">#REF!</definedName>
    <definedName name="ert">#REF!</definedName>
    <definedName name="ERW" hidden="1">{"'Eng (page2)'!$A$1:$D$52"}</definedName>
    <definedName name="erwe" localSheetId="2">#REF!</definedName>
    <definedName name="erwe">#REF!</definedName>
    <definedName name="erwer" localSheetId="2">#REF!</definedName>
    <definedName name="erwer">#REF!</definedName>
    <definedName name="erwq" hidden="1">{"'Eng (page2)'!$A$1:$D$52"}</definedName>
    <definedName name="essf" localSheetId="2">#REF!</definedName>
    <definedName name="essf">#REF!</definedName>
    <definedName name="ESTAEXX" localSheetId="2">'[27]7251-06540'!#REF!</definedName>
    <definedName name="ESTAEXX">'[27]7251-06540'!#REF!</definedName>
    <definedName name="ESTATE1" localSheetId="2">[8]Feb!#REF!</definedName>
    <definedName name="ESTATE1">[8]Feb!#REF!</definedName>
    <definedName name="ESTATE2" localSheetId="2">[8]Feb!#REF!</definedName>
    <definedName name="ESTATE2">[8]Feb!#REF!</definedName>
    <definedName name="ESTATE3" localSheetId="2">[8]Mar!#REF!</definedName>
    <definedName name="ESTATE3">[8]Mar!#REF!</definedName>
    <definedName name="ESTATE4" localSheetId="2">[8]Apr!#REF!</definedName>
    <definedName name="ESTATE4">[8]Apr!#REF!</definedName>
    <definedName name="ESTATE5" localSheetId="2">[8]May!#REF!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>#REF!</definedName>
    <definedName name="etw" hidden="1">{"'Eng (page2)'!$A$1:$D$52"}</definedName>
    <definedName name="ety" localSheetId="2">#REF!</definedName>
    <definedName name="ety">#REF!</definedName>
    <definedName name="EVA1XX" localSheetId="2">'[41]7251-02000-02252'!#REF!</definedName>
    <definedName name="EVA1XX">'[41]7251-02000-02252'!#REF!</definedName>
    <definedName name="EVA2XX" localSheetId="2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 localSheetId="2">#REF!</definedName>
    <definedName name="EWRT">#REF!</definedName>
    <definedName name="EWSD" hidden="1">{"'Eng (page2)'!$A$1:$D$52"}</definedName>
    <definedName name="exc" hidden="1">{"'Eng (page2)'!$A$1:$D$52"}</definedName>
    <definedName name="Excel_BuiltIn_Print_Area" localSheetId="2">[55]APR!#REF!</definedName>
    <definedName name="Excel_BuiltIn_Print_Area">[55]APR!#REF!</definedName>
    <definedName name="Excel_BuiltIn_Print_Area_1" localSheetId="2">#REF!</definedName>
    <definedName name="Excel_BuiltIn_Print_Area_1">#REF!</definedName>
    <definedName name="Excel_BuiltIn_Print_Area_21" localSheetId="2">#REF!</definedName>
    <definedName name="Excel_BuiltIn_Print_Area_21">#REF!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3_1" localSheetId="2">#REF!</definedName>
    <definedName name="Excel_BuiltIn_Print_Area_23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8_1_1" localSheetId="2">#REF!</definedName>
    <definedName name="Excel_BuiltIn_Print_Area_28_1_1">#REF!</definedName>
    <definedName name="Excel_BuiltIn_Print_Area_29" localSheetId="2">#REF!</definedName>
    <definedName name="Excel_BuiltIn_Print_Area_29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5" localSheetId="2">#REF!</definedName>
    <definedName name="Excel_BuiltIn_Print_Area_35">#REF!</definedName>
    <definedName name="Excel_BuiltIn_Print_Area_41" localSheetId="2">#REF!</definedName>
    <definedName name="Excel_BuiltIn_Print_Area_41">#REF!</definedName>
    <definedName name="Excel_BuiltIn_Print_Area_7" localSheetId="2">'[56]830000'!#REF!</definedName>
    <definedName name="Excel_BuiltIn_Print_Area_7">'[56]830000'!#REF!</definedName>
    <definedName name="Excel_BuiltIn_Print_Titles_0">"#ref!.$a$1:#ref!.$A$1"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3_1" localSheetId="2">#REF!</definedName>
    <definedName name="Excel_BuiltIn_Print_Titles_23_1">#REF!</definedName>
    <definedName name="Excel_BuiltIn_Print_Titles_25" localSheetId="2">#REF!</definedName>
    <definedName name="Excel_BuiltIn_Print_Titles_25">#REF!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 localSheetId="2">#REF!</definedName>
    <definedName name="Excel_BuiltIn_Print_Titles_27">#REF!</definedName>
    <definedName name="Excel_BuiltIn_Print_Titles_28" localSheetId="2">#REF!</definedName>
    <definedName name="Excel_BuiltIn_Print_Titles_28">#REF!</definedName>
    <definedName name="Excel_BuiltIn_Print_Titles_31" localSheetId="2">#REF!</definedName>
    <definedName name="Excel_BuiltIn_Print_Titles_3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4" localSheetId="2">#REF!</definedName>
    <definedName name="Excel_BuiltIn_Print_Titles_34">#REF!</definedName>
    <definedName name="Excel_BuiltIn_Print_Titles_37" localSheetId="2">#REF!</definedName>
    <definedName name="Excel_BuiltIn_Print_Titles_37">#REF!</definedName>
    <definedName name="Excel_BuiltIn_Print_Titles_38" localSheetId="2">#REF!</definedName>
    <definedName name="Excel_BuiltIn_Print_Titles_38">#REF!</definedName>
    <definedName name="Excel_BuiltIn_Print_Titles_39" localSheetId="2">#REF!</definedName>
    <definedName name="Excel_BuiltIn_Print_Titles_39">#REF!</definedName>
    <definedName name="Excel_BuiltIn_Print_Titles_40" localSheetId="2">#REF!</definedName>
    <definedName name="Excel_BuiltIn_Print_Titles_40">#REF!</definedName>
    <definedName name="EXP_LETTER" localSheetId="2">#REF!</definedName>
    <definedName name="EXP_LETTER">#REF!</definedName>
    <definedName name="EXPS" localSheetId="2">#REF!</definedName>
    <definedName name="EXPS">#REF!</definedName>
    <definedName name="EXPT" localSheetId="2">#REF!</definedName>
    <definedName name="EXPT">#REF!</definedName>
    <definedName name="_xlnm.Extract" localSheetId="2">#REF!</definedName>
    <definedName name="_xlnm.Extract">#REF!</definedName>
    <definedName name="exxs" localSheetId="2">[57]Variance!#REF!</definedName>
    <definedName name="exxs">[57]Variance!#REF!</definedName>
    <definedName name="f">'[35]10-1 Media:10-cut'!$1:$5</definedName>
    <definedName name="FAT" hidden="1">{"'Eng (page2)'!$A$1:$D$52"}</definedName>
    <definedName name="Fax" localSheetId="2">#REF!</definedName>
    <definedName name="Fax">#REF!</definedName>
    <definedName name="fbf" hidden="1">{"'Model'!$A$1:$N$53"}</definedName>
    <definedName name="FCode" localSheetId="2" hidden="1">#REF!</definedName>
    <definedName name="FCode" hidden="1">#REF!</definedName>
    <definedName name="FCT" hidden="1">{"'Eng (page2)'!$A$1:$D$52"}</definedName>
    <definedName name="fd">'[58]10-1 Media:10-cut'!$1:$5</definedName>
    <definedName name="fdaaa" localSheetId="2">#REF!</definedName>
    <definedName name="fdaaa">#REF!</definedName>
    <definedName name="fdasfda" localSheetId="2">#REF!</definedName>
    <definedName name="fdasfda">#REF!</definedName>
    <definedName name="fdefs" localSheetId="2">#REF!</definedName>
    <definedName name="fdefs">#REF!</definedName>
    <definedName name="fdfe" localSheetId="2">#REF!</definedName>
    <definedName name="fdfe">#REF!</definedName>
    <definedName name="fdg" localSheetId="2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>'[34]03100(SS)'!#REF!</definedName>
    <definedName name="FEED2AA">[20]JUNE1!$A$164:$E$172</definedName>
    <definedName name="FEED5" localSheetId="2">[8]May!#REF!</definedName>
    <definedName name="FEED5">[8]May!#REF!</definedName>
    <definedName name="ff">[10]MA!$L$4:$L$706</definedName>
    <definedName name="fff" localSheetId="2">#REF!</definedName>
    <definedName name="fff">#REF!</definedName>
    <definedName name="ffff" localSheetId="2">#REF!</definedName>
    <definedName name="ffff">#REF!</definedName>
    <definedName name="fffff" localSheetId="2" hidden="1">#REF!</definedName>
    <definedName name="fffff" hidden="1">#REF!</definedName>
    <definedName name="ffffff" localSheetId="2">#REF!</definedName>
    <definedName name="ffffff">#REF!</definedName>
    <definedName name="fffffff" localSheetId="2">#REF!</definedName>
    <definedName name="fffffff">#REF!</definedName>
    <definedName name="ffffs">'[33]10-1 Media:10-cut'!$1:$5</definedName>
    <definedName name="ffg" localSheetId="2">#REF!</definedName>
    <definedName name="ffg">#REF!</definedName>
    <definedName name="fgdp" hidden="1">{"'Eng (page2)'!$A$1:$D$52"}</definedName>
    <definedName name="FGE\" hidden="1">{"'Eng (page2)'!$A$1:$D$52"}</definedName>
    <definedName name="FIRE1" localSheetId="2">[8]Feb!#REF!</definedName>
    <definedName name="FIRE1">[8]Feb!#REF!</definedName>
    <definedName name="FIRE2" localSheetId="2">[8]Feb!#REF!</definedName>
    <definedName name="FIRE2">[8]Feb!#REF!</definedName>
    <definedName name="FIRE3" localSheetId="2">[8]Mar!#REF!</definedName>
    <definedName name="FIRE3">[8]Mar!#REF!</definedName>
    <definedName name="FIRE4" localSheetId="2">[8]Apr!#REF!</definedName>
    <definedName name="FIRE4">[8]Apr!#REF!</definedName>
    <definedName name="FIRE5" localSheetId="2">[8]May!#REF!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>'[27]7251-06540'!#REF!</definedName>
    <definedName name="fn" localSheetId="2">#REF!</definedName>
    <definedName name="fn">#REF!</definedName>
    <definedName name="fn_12" localSheetId="2">#REF!</definedName>
    <definedName name="fn_12">#REF!</definedName>
    <definedName name="FNAME" localSheetId="2">#REF!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_Reports" localSheetId="2">#REF!</definedName>
    <definedName name="For_Reports">#REF!</definedName>
    <definedName name="Foreign">#N/A</definedName>
    <definedName name="Format" localSheetId="2">#REF!</definedName>
    <definedName name="Format">#REF!</definedName>
    <definedName name="Format_12" localSheetId="2">#REF!</definedName>
    <definedName name="Format_12">#REF!</definedName>
    <definedName name="FR" localSheetId="2">#REF!</definedName>
    <definedName name="FR">#REF!</definedName>
    <definedName name="fre" localSheetId="2">#REF!</definedName>
    <definedName name="fre">#REF!</definedName>
    <definedName name="FRT" localSheetId="2">#REF!</definedName>
    <definedName name="FRT">#REF!</definedName>
    <definedName name="frwe" localSheetId="2">#REF!</definedName>
    <definedName name="frwe">#REF!</definedName>
    <definedName name="fsvdvd" localSheetId="2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 localSheetId="2">#REF!</definedName>
    <definedName name="gdfufbubvdj">#REF!</definedName>
    <definedName name="ge" localSheetId="2">#REF!</definedName>
    <definedName name="ge">#REF!</definedName>
    <definedName name="gefe" localSheetId="2">#REF!</definedName>
    <definedName name="gefe">#REF!</definedName>
    <definedName name="GEW" localSheetId="2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 localSheetId="2">#REF!</definedName>
    <definedName name="ggg">#REF!</definedName>
    <definedName name="gkw" hidden="1">{"'Eng (page2)'!$A$1:$D$52"}</definedName>
    <definedName name="glLAD" localSheetId="2">#REF!</definedName>
    <definedName name="glLAD">#REF!</definedName>
    <definedName name="GNS" localSheetId="2">#REF!</definedName>
    <definedName name="GNS">#REF!</definedName>
    <definedName name="Grand_Total" localSheetId="2">#REF!</definedName>
    <definedName name="Grand_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WE" localSheetId="2">#REF!</definedName>
    <definedName name="GRWE">#REF!</definedName>
    <definedName name="gu" localSheetId="2">#REF!</definedName>
    <definedName name="gu">#REF!</definedName>
    <definedName name="GUEST1" localSheetId="2">[8]Feb!#REF!</definedName>
    <definedName name="GUEST1">[8]Feb!#REF!</definedName>
    <definedName name="GUEST2" localSheetId="2">[8]Feb!#REF!</definedName>
    <definedName name="GUEST2">[8]Feb!#REF!</definedName>
    <definedName name="GUEST3" localSheetId="2">[8]Mar!#REF!</definedName>
    <definedName name="GUEST3">[8]Mar!#REF!</definedName>
    <definedName name="GUEST4" localSheetId="2">[8]Apr!#REF!</definedName>
    <definedName name="GUEST4">[8]Apr!#REF!</definedName>
    <definedName name="GUEST5" localSheetId="2">[8]May!#REF!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>'[27]7251-06540'!#REF!</definedName>
    <definedName name="gv">'[59]10-1 Media:10-cut'!$1:$5</definedName>
    <definedName name="GWEW" localSheetId="2">#REF!</definedName>
    <definedName name="GWEW">#REF!</definedName>
    <definedName name="GWRT" hidden="1">{"'Eng (page2)'!$A$1:$D$52"}</definedName>
    <definedName name="h" localSheetId="2">#REF!</definedName>
    <definedName name="h">#REF!</definedName>
    <definedName name="HCC_BSReconcile1203_103100_List" localSheetId="2">#REF!</definedName>
    <definedName name="HCC_BSReconcile1203_103100_List">#REF!</definedName>
    <definedName name="HCC_BSReconcile1203_103100_list2" localSheetId="2">#REF!</definedName>
    <definedName name="HCC_BSReconcile1203_103100_list2">#REF!</definedName>
    <definedName name="HCC_BSReconcile1203_130530_List" localSheetId="2">'[60]130530'!#REF!</definedName>
    <definedName name="HCC_BSReconcile1203_130530_List">'[60]130530'!#REF!</definedName>
    <definedName name="HDC" localSheetId="2">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localSheetId="2" hidden="1">#REF!</definedName>
    <definedName name="HiddenRows" hidden="1">#REF!</definedName>
    <definedName name="hide">#N/A</definedName>
    <definedName name="HIDE_MW" localSheetId="2">#REF!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 localSheetId="2">[29]EQ4NTV!#REF!</definedName>
    <definedName name="hjk">[29]EQ4NTV!#REF!</definedName>
    <definedName name="HO" localSheetId="2">#REF!</definedName>
    <definedName name="HO">#REF!</definedName>
    <definedName name="HRERW" localSheetId="2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 localSheetId="2">#REF!</definedName>
    <definedName name="I">#REF!</definedName>
    <definedName name="IC_Report_Item_Sum_Amount_Move" localSheetId="2">#REF!</definedName>
    <definedName name="IC_Report_Item_Sum_Amount_Move">#REF!</definedName>
    <definedName name="IDChoice" localSheetId="2">'[62]part-import'!#REF!</definedName>
    <definedName name="IDChoice">'[62]part-import'!#REF!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hidden="1">{"'Eng (page2)'!$A$1:$D$52"}</definedName>
    <definedName name="IESP" localSheetId="2">#REF!</definedName>
    <definedName name="IESP">#REF!</definedName>
    <definedName name="ii">'[35]10-1 Media:10-cut'!$1:$5</definedName>
    <definedName name="ij" localSheetId="2">#REF!</definedName>
    <definedName name="ij">#REF!</definedName>
    <definedName name="ik" localSheetId="2">#REF!</definedName>
    <definedName name="ik">#REF!</definedName>
    <definedName name="Illustrative" localSheetId="2">#REF!</definedName>
    <definedName name="Illustrative">#REF!</definedName>
    <definedName name="im">[63]MA!$D$4:$D$706</definedName>
    <definedName name="IncomeArea">#N/A</definedName>
    <definedName name="INDEX" localSheetId="2">[64]payment!#REF!</definedName>
    <definedName name="INDEX">[64]payment!#REF!</definedName>
    <definedName name="IndexNAV">#N/A</definedName>
    <definedName name="India" localSheetId="2">[65]SEA!#REF!</definedName>
    <definedName name="India">[65]SEA!#REF!</definedName>
    <definedName name="india1" localSheetId="2">[66]SEA!#REF!</definedName>
    <definedName name="india1">[66]SEA!#REF!</definedName>
    <definedName name="IndiaOct01" localSheetId="2">[66]SEA!#REF!</definedName>
    <definedName name="IndiaOct01">[66]SEA!#REF!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T" localSheetId="2">[8]Feb!#REF!</definedName>
    <definedName name="INST">[8]Feb!#REF!</definedName>
    <definedName name="INST1" localSheetId="2">[8]Feb!#REF!</definedName>
    <definedName name="INST1">[8]Feb!#REF!</definedName>
    <definedName name="INST3" localSheetId="2">[8]Mar!#REF!</definedName>
    <definedName name="INST3">[8]Mar!#REF!</definedName>
    <definedName name="INST4" localSheetId="2">[8]Apr!#REF!</definedName>
    <definedName name="INST4">[8]Apr!#REF!</definedName>
    <definedName name="INST5" localSheetId="2">[8]May!#REF!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>'[34]03100(SS)'!#REF!</definedName>
    <definedName name="INTER" localSheetId="2">#REF!</definedName>
    <definedName name="INTER">#REF!</definedName>
    <definedName name="Interest_">1.02</definedName>
    <definedName name="IntFreeCred" localSheetId="2">#REF!</definedName>
    <definedName name="IntFreeCred">#REF!</definedName>
    <definedName name="io" hidden="1">{"'Eng (page2)'!$A$1:$D$52"}</definedName>
    <definedName name="ioo" localSheetId="2">#REF!</definedName>
    <definedName name="ioo">#REF!</definedName>
    <definedName name="IOP" hidden="1">{"'Eng (page2)'!$A$1:$D$52"}</definedName>
    <definedName name="IR35t5" localSheetId="2">#REF!</definedName>
    <definedName name="IR35t5">#REF!</definedName>
    <definedName name="IS" localSheetId="2">#REF!</definedName>
    <definedName name="IS">#REF!</definedName>
    <definedName name="ISO" localSheetId="2">[8]Feb!#REF!</definedName>
    <definedName name="ISO">[8]Feb!#REF!</definedName>
    <definedName name="ISOAA">[21]JUNE1!$A$629:$E$656</definedName>
    <definedName name="ISOXX" localSheetId="2">'[41]7251-02000-02252'!#REF!</definedName>
    <definedName name="ISOXX">'[41]7251-02000-02252'!#REF!</definedName>
    <definedName name="it">'[67]10-1 Media:10-cut'!$1:$5</definedName>
    <definedName name="ITDAA">[20]JUNE1!$A$346:$E$375</definedName>
    <definedName name="ITDXX" localSheetId="2">'[34]03100(SS)'!#REF!</definedName>
    <definedName name="ITDXX">'[34]03100(SS)'!#REF!</definedName>
    <definedName name="ITM" localSheetId="2">#REF!</definedName>
    <definedName name="ITM">#REF!</definedName>
    <definedName name="iu" localSheetId="2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2">#REF!</definedName>
    <definedName name="IZCL020">#REF!</definedName>
    <definedName name="IZCL020.1" localSheetId="2">#REF!</definedName>
    <definedName name="IZCL020.1">#REF!</definedName>
    <definedName name="j" localSheetId="2">#REF!</definedName>
    <definedName name="j">#REF!</definedName>
    <definedName name="JAN" localSheetId="2">'[3]036-VTR'!#REF!</definedName>
    <definedName name="JAN">'[3]036-VTR'!#REF!</definedName>
    <definedName name="jan_dec" localSheetId="2">#REF!</definedName>
    <definedName name="jan_dec">#REF!</definedName>
    <definedName name="jan_june" localSheetId="2">#REF!</definedName>
    <definedName name="jan_june">#REF!</definedName>
    <definedName name="JD" hidden="1">{"'Eng (page2)'!$A$1:$D$52"}</definedName>
    <definedName name="jdfpe" hidden="1">{"'Eng (page2)'!$A$1:$D$52"}</definedName>
    <definedName name="jdm" localSheetId="2">#REF!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 localSheetId="2">#REF!</definedName>
    <definedName name="jflkdj">#REF!</definedName>
    <definedName name="jfpwe" hidden="1">{"'Eng (page2)'!$A$1:$D$52"}</definedName>
    <definedName name="JGP" localSheetId="2">#REF!</definedName>
    <definedName name="JGP">#REF!</definedName>
    <definedName name="ji" localSheetId="2">#REF!</definedName>
    <definedName name="ji">#REF!</definedName>
    <definedName name="jin" hidden="1">{"'Eng (page2)'!$A$1:$D$52"}</definedName>
    <definedName name="JIO" hidden="1">{"'Eng (page2)'!$A$1:$D$52"}</definedName>
    <definedName name="JIOE" localSheetId="2">#REF!</definedName>
    <definedName name="JIOE">#REF!</definedName>
    <definedName name="jj" hidden="1">{"'Model'!$A$1:$N$53"}</definedName>
    <definedName name="jjj" localSheetId="2">#REF!</definedName>
    <definedName name="jjj">#REF!</definedName>
    <definedName name="jjjjjjj" localSheetId="2">[68]Variance!#REF!</definedName>
    <definedName name="jjjjjjj">[68]Variance!#REF!</definedName>
    <definedName name="jk">'[33]10-1 Media:10-cut'!$1:$5</definedName>
    <definedName name="jkl" localSheetId="2">#REF!</definedName>
    <definedName name="jkl">#REF!</definedName>
    <definedName name="jkmhcd" hidden="1">{"'Eng (page2)'!$A$1:$D$52"}</definedName>
    <definedName name="JL" hidden="1">{"'Eng (page2)'!$A$1:$D$52"}</definedName>
    <definedName name="jm" localSheetId="2">#REF!</definedName>
    <definedName name="jm">#REF!</definedName>
    <definedName name="jmpo" localSheetId="2">#REF!</definedName>
    <definedName name="jmpo">#REF!</definedName>
    <definedName name="jner" hidden="1">{"'Eng (page2)'!$A$1:$D$52"}</definedName>
    <definedName name="JNMOW" localSheetId="2">#REF!</definedName>
    <definedName name="JNMOW">#REF!</definedName>
    <definedName name="jo" hidden="1">{"'Eng (page2)'!$A$1:$D$52"}</definedName>
    <definedName name="job" localSheetId="2">#REF!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 localSheetId="2">#REF!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>#REF!</definedName>
    <definedName name="JUN">[32]RECY!$H$5:$H$70</definedName>
    <definedName name="june" localSheetId="2">#REF!</definedName>
    <definedName name="june">#REF!</definedName>
    <definedName name="K2.BTC" localSheetId="2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 localSheetId="2">#REF!</definedName>
    <definedName name="KEYBOARD_101_KEYS">#REF!</definedName>
    <definedName name="kik" localSheetId="2">#REF!</definedName>
    <definedName name="kik">#REF!</definedName>
    <definedName name="kio" localSheetId="2">#REF!</definedName>
    <definedName name="kio">#REF!</definedName>
    <definedName name="kj" localSheetId="2">#REF!</definedName>
    <definedName name="kj">#REF!</definedName>
    <definedName name="kjyt" hidden="1">{"'Eng (page2)'!$A$1:$D$52"}</definedName>
    <definedName name="kk" localSheetId="2">#REF!</definedName>
    <definedName name="kk">#REF!</definedName>
    <definedName name="kkk" localSheetId="2">#REF!</definedName>
    <definedName name="kkk">#REF!</definedName>
    <definedName name="kkkk">[70]MA!$L$4:$L$706</definedName>
    <definedName name="kkkpppp" localSheetId="2">#REF!</definedName>
    <definedName name="kkkpppp">#REF!</definedName>
    <definedName name="kl">'[44]10-1 Media:10-cut'!$1:$5</definedName>
    <definedName name="KLB" localSheetId="2">#REF!</definedName>
    <definedName name="KLB">#REF!</definedName>
    <definedName name="klkkkk">#N/A</definedName>
    <definedName name="ko" localSheetId="2">#REF!</definedName>
    <definedName name="ko">#REF!</definedName>
    <definedName name="KOEW" hidden="1">{"'Eng (page2)'!$A$1:$D$52"}</definedName>
    <definedName name="kok" localSheetId="2">#REF!</definedName>
    <definedName name="kok">#REF!</definedName>
    <definedName name="KOL" hidden="1">{"'Eng (page2)'!$A$1:$D$52"}</definedName>
    <definedName name="kow" hidden="1">{"'Eng (page2)'!$A$1:$D$52"}</definedName>
    <definedName name="kp" localSheetId="2">#REF!</definedName>
    <definedName name="kp">#REF!</definedName>
    <definedName name="kue" hidden="1">{"'Model'!$A$1:$N$53"}</definedName>
    <definedName name="L" localSheetId="2">#REF!</definedName>
    <definedName name="L">#REF!</definedName>
    <definedName name="l." localSheetId="2">#REF!</definedName>
    <definedName name="l.">#REF!</definedName>
    <definedName name="l.ol" localSheetId="2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 localSheetId="2">#REF!</definedName>
    <definedName name="li">#REF!</definedName>
    <definedName name="Liabilities" localSheetId="2">#REF!</definedName>
    <definedName name="Liabilities">#REF!</definedName>
    <definedName name="LIME21" localSheetId="2">[8]Feb!#REF!</definedName>
    <definedName name="LIME21">[8]Feb!#REF!</definedName>
    <definedName name="LIME22" localSheetId="2">[8]Feb!#REF!</definedName>
    <definedName name="LIME22">[8]Feb!#REF!</definedName>
    <definedName name="LIME23" localSheetId="2">[8]Mar!#REF!</definedName>
    <definedName name="LIME23">[8]Mar!#REF!</definedName>
    <definedName name="LIME24" localSheetId="2">[8]Apr!#REF!</definedName>
    <definedName name="LIME24">[8]Apr!#REF!</definedName>
    <definedName name="LIME25" localSheetId="2">[8]May!#REF!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>'[41]7251-02000-02252'!#REF!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ST_M">[71]Master!$A$3:$Q$540</definedName>
    <definedName name="lk" localSheetId="2">#REF!</definedName>
    <definedName name="lk">#REF!</definedName>
    <definedName name="lkp" localSheetId="2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 localSheetId="2">#REF!</definedName>
    <definedName name="lllllll">#REF!</definedName>
    <definedName name="LLP" hidden="1">{"'Eng (page2)'!$A$1:$D$52"}</definedName>
    <definedName name="lm" localSheetId="2">#REF!</definedName>
    <definedName name="lm">#REF!</definedName>
    <definedName name="lo" localSheetId="2">#REF!</definedName>
    <definedName name="lo">#REF!</definedName>
    <definedName name="Location">[72]Lookups!$A$9:$A$53</definedName>
    <definedName name="LOL" hidden="1">{"'Eng (page2)'!$A$1:$D$52"}</definedName>
    <definedName name="loo" localSheetId="2">#REF!</definedName>
    <definedName name="loo">#REF!</definedName>
    <definedName name="lop" hidden="1">{"'Eng (page2)'!$A$1:$D$52"}</definedName>
    <definedName name="LOPPPP" localSheetId="2">#REF!</definedName>
    <definedName name="LOPPPP">#REF!</definedName>
    <definedName name="LOW" hidden="1">{"'Eng (page2)'!$A$1:$D$52"}</definedName>
    <definedName name="lpiij" localSheetId="2">#REF!</definedName>
    <definedName name="lpiij">#REF!</definedName>
    <definedName name="LT" localSheetId="2">#REF!</definedName>
    <definedName name="LT">#REF!</definedName>
    <definedName name="LV" hidden="1">{"'Eng (page2)'!$A$1:$D$52"}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cro1" localSheetId="2">#REF!</definedName>
    <definedName name="Macro1">#REF!</definedName>
    <definedName name="Macro2" localSheetId="2">[73]MACRO2!#REF!</definedName>
    <definedName name="Macro2">[73]MACRO2!#REF!</definedName>
    <definedName name="mail">#N/A</definedName>
    <definedName name="MAIN" localSheetId="2">'[1]Statement-BAHT'!#REF!</definedName>
    <definedName name="MAIN">'[1]Statement-BAHT'!#REF!</definedName>
    <definedName name="MAR">[32]RECY!$E$5:$E$70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2" localSheetId="2">#REF!</definedName>
    <definedName name="Mark2">#REF!</definedName>
    <definedName name="Mat" localSheetId="2">#REF!</definedName>
    <definedName name="Mat">#REF!</definedName>
    <definedName name="mate" localSheetId="2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>#REF!</definedName>
    <definedName name="MCOP" hidden="1">{"'Eng (page2)'!$A$1:$D$52"}</definedName>
    <definedName name="MCP" localSheetId="2">#REF!</definedName>
    <definedName name="MCP">#REF!</definedName>
    <definedName name="MDAA">[8]JUNE1!$A$11:$E$51</definedName>
    <definedName name="MDXX" localSheetId="2">'[41]7251-01xxxx'!#REF!</definedName>
    <definedName name="MDXX">'[41]7251-01xxxx'!#REF!</definedName>
    <definedName name="MECD" localSheetId="2">[8]Feb!#REF!</definedName>
    <definedName name="MECD">[8]Feb!#REF!</definedName>
    <definedName name="MECD1" localSheetId="2">[8]Feb!#REF!</definedName>
    <definedName name="MECD1">[8]Feb!#REF!</definedName>
    <definedName name="MECD3" localSheetId="2">[8]Mar!#REF!</definedName>
    <definedName name="MECD3">[8]Mar!#REF!</definedName>
    <definedName name="MECD4" localSheetId="2">[8]Apr!#REF!</definedName>
    <definedName name="MECD4">[8]Apr!#REF!</definedName>
    <definedName name="MECD5" localSheetId="2">[8]May!#REF!</definedName>
    <definedName name="MECD5">[8]May!#REF!</definedName>
    <definedName name="MECD6">[20]June!$A$128:$B$163</definedName>
    <definedName name="MECEXX" localSheetId="2">'[34]03100(SS)'!#REF!</definedName>
    <definedName name="MECEXX">'[34]03100(SS)'!#REF!</definedName>
    <definedName name="MECH" localSheetId="2">[8]Feb!#REF!</definedName>
    <definedName name="MECH">[8]Feb!#REF!</definedName>
    <definedName name="MECH1" localSheetId="2">[8]Feb!#REF!</definedName>
    <definedName name="MECH1">[8]Feb!#REF!</definedName>
    <definedName name="MECH3" localSheetId="2">[8]Mar!#REF!</definedName>
    <definedName name="MECH3">[8]Mar!#REF!</definedName>
    <definedName name="MECH4" localSheetId="2">[8]Apr!#REF!</definedName>
    <definedName name="MECH4">[8]Apr!#REF!</definedName>
    <definedName name="MECH5" localSheetId="2">[8]May!#REF!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>[8]May!#REF!</definedName>
    <definedName name="MECHDXX" localSheetId="2">'[34]03100(SS)'!#REF!</definedName>
    <definedName name="MECHDXX">'[34]03100(SS)'!#REF!</definedName>
    <definedName name="MECHEAA">[20]JUNE1!$A$216:$E$263</definedName>
    <definedName name="Medical" localSheetId="2">#REF!</definedName>
    <definedName name="Medical">#REF!</definedName>
    <definedName name="MEDICAL1" localSheetId="2">[8]Feb!#REF!</definedName>
    <definedName name="MEDICAL1">[8]Feb!#REF!</definedName>
    <definedName name="MEDICAL2" localSheetId="2">[8]Feb!#REF!</definedName>
    <definedName name="MEDICAL2">[8]Feb!#REF!</definedName>
    <definedName name="MEDICAL3" localSheetId="2">[8]Mar!#REF!</definedName>
    <definedName name="MEDICAL3">[8]Mar!#REF!</definedName>
    <definedName name="MEDICAL4" localSheetId="2">[8]Apr!#REF!</definedName>
    <definedName name="MEDICAL4">[8]Apr!#REF!</definedName>
    <definedName name="MEDICAL5" localSheetId="2">[8]May!#REF!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>'[27]7251-06540'!#REF!</definedName>
    <definedName name="MFPW" hidden="1">{"'Eng (page2)'!$A$1:$D$52"}</definedName>
    <definedName name="mi" localSheetId="2">#REF!</definedName>
    <definedName name="mi">#REF!</definedName>
    <definedName name="MICRO_COMPUTER_ALR_POWERFLEX_2_เครื่อง" localSheetId="2">#REF!</definedName>
    <definedName name="MICRO_COMPUTER_ALR_POWERFLEX_2_เครื่อง">#REF!</definedName>
    <definedName name="mie" localSheetId="2">#REF!</definedName>
    <definedName name="mie">#REF!</definedName>
    <definedName name="mjk" localSheetId="2">#REF!</definedName>
    <definedName name="mjk">#REF!</definedName>
    <definedName name="mk" localSheetId="2">#REF!</definedName>
    <definedName name="mk">#REF!</definedName>
    <definedName name="MKO" hidden="1">{"'Eng (page2)'!$A$1:$D$52"}</definedName>
    <definedName name="mks" localSheetId="2">#REF!</definedName>
    <definedName name="mks">#REF!</definedName>
    <definedName name="mm" localSheetId="2">#REF!</definedName>
    <definedName name="mm">#REF!</definedName>
    <definedName name="mmm">[74]S33!$EC$7</definedName>
    <definedName name="MO" localSheetId="2">#REF!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 localSheetId="2">#REF!</definedName>
    <definedName name="MP">#REF!</definedName>
    <definedName name="MTH" localSheetId="2">[76]PGM_2LEVYTD!#REF!</definedName>
    <definedName name="MTH">[76]PGM_2LEVYTD!#REF!</definedName>
    <definedName name="MW" localSheetId="2">#REF!</definedName>
    <definedName name="MW">#REF!</definedName>
    <definedName name="MWEP" hidden="1">{"'Eng (page2)'!$A$1:$D$52"}</definedName>
    <definedName name="n" localSheetId="2">#REF!</definedName>
    <definedName name="n">#REF!</definedName>
    <definedName name="N_F8173_MZM_SO_30_NOF" localSheetId="2">#REF!</definedName>
    <definedName name="N_F8173_MZM_SO_30_NOF">#REF!</definedName>
    <definedName name="Name" localSheetId="2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 localSheetId="2">#REF!</definedName>
    <definedName name="NEW_MTH">#REF!</definedName>
    <definedName name="NewOM" localSheetId="2">#REF!</definedName>
    <definedName name="NewOM">#REF!</definedName>
    <definedName name="njk" localSheetId="2">#REF!</definedName>
    <definedName name="njk">#REF!</definedName>
    <definedName name="nkk" localSheetId="2">#REF!</definedName>
    <definedName name="nkk">#REF!</definedName>
    <definedName name="nn" hidden="1">{"'Model'!$A$1:$N$53"}</definedName>
    <definedName name="nnn" localSheetId="2">#REF!</definedName>
    <definedName name="nnn">#REF!</definedName>
    <definedName name="NO" localSheetId="2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 localSheetId="2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>#REF!</definedName>
    <definedName name="Note_AM" localSheetId="2">#REF!</definedName>
    <definedName name="Note_AM">#REF!</definedName>
    <definedName name="Notes" localSheetId="2">#REF!</definedName>
    <definedName name="Notes">#REF!</definedName>
    <definedName name="Nov" localSheetId="2">[66]SEA!#REF!</definedName>
    <definedName name="Nov">[66]SEA!#REF!</definedName>
    <definedName name="NOV2003_A" localSheetId="2">#REF!</definedName>
    <definedName name="NOV2003_A">#REF!</definedName>
    <definedName name="nuch" localSheetId="2">#REF!</definedName>
    <definedName name="nuch">#REF!</definedName>
    <definedName name="Nuchie" localSheetId="2">#REF!</definedName>
    <definedName name="Nuchie">#REF!</definedName>
    <definedName name="NUM_DOCS" localSheetId="2">#REF!</definedName>
    <definedName name="NUM_DOCS">#REF!</definedName>
    <definedName name="OBS" localSheetId="2">#REF!</definedName>
    <definedName name="OBS">#REF!</definedName>
    <definedName name="Oct" localSheetId="2">[78]SEA!#REF!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 localSheetId="2">#REF!</definedName>
    <definedName name="oi">#REF!</definedName>
    <definedName name="OIE" hidden="1">{"'Eng (page2)'!$A$1:$D$52"}</definedName>
    <definedName name="OIKM" hidden="1">{"'Eng (page2)'!$A$1:$D$52"}</definedName>
    <definedName name="OKE" localSheetId="2">#REF!</definedName>
    <definedName name="OKE">#REF!</definedName>
    <definedName name="OL" hidden="1">{"'Eng (page2)'!$A$1:$D$52"}</definedName>
    <definedName name="ole" localSheetId="2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 localSheetId="2">[79]PGMMNG!#REF!</definedName>
    <definedName name="ONEBAHT">[79]PGMMNG!#REF!</definedName>
    <definedName name="oo">'[35]10-1 Media:10-cut'!$1:$5</definedName>
    <definedName name="ooo" localSheetId="2">#REF!</definedName>
    <definedName name="ooo">#REF!</definedName>
    <definedName name="op" hidden="1">{"'Eng (page2)'!$A$1:$D$52"}</definedName>
    <definedName name="opgw" hidden="1">{"'Eng (page2)'!$A$1:$D$52"}</definedName>
    <definedName name="opku" localSheetId="2">#REF!</definedName>
    <definedName name="opku">#REF!</definedName>
    <definedName name="OPLL" hidden="1">{"'Eng (page2)'!$A$1:$D$52"}</definedName>
    <definedName name="OrderTable" localSheetId="2" hidden="1">#REF!</definedName>
    <definedName name="OrderTable" hidden="1">#REF!</definedName>
    <definedName name="OTHS" localSheetId="2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>[8]Feb!#REF!</definedName>
    <definedName name="OXYGEN1" localSheetId="2">[8]Feb!#REF!</definedName>
    <definedName name="OXYGEN1">[8]Feb!#REF!</definedName>
    <definedName name="OXYGEN3" localSheetId="2">[8]Mar!#REF!</definedName>
    <definedName name="OXYGEN3">[8]Mar!#REF!</definedName>
    <definedName name="OXYGEN4" localSheetId="2">[8]Apr!#REF!</definedName>
    <definedName name="OXYGEN4">[8]Apr!#REF!</definedName>
    <definedName name="OXYGEN5" localSheetId="2">[8]May!#REF!</definedName>
    <definedName name="OXYGEN5">[8]May!#REF!</definedName>
    <definedName name="OXYGEN6">[21]June!$A$374:$B$376</definedName>
    <definedName name="OXYXX" localSheetId="2">'[41]7251-02000-02252'!#REF!</definedName>
    <definedName name="OXYXX">'[41]7251-02000-02252'!#REF!</definedName>
    <definedName name="P">#N/A</definedName>
    <definedName name="P2_" localSheetId="2">#REF!</definedName>
    <definedName name="P2_">#REF!</definedName>
    <definedName name="PA" localSheetId="2">#REF!</definedName>
    <definedName name="PA">#REF!</definedName>
    <definedName name="page_8" localSheetId="2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ris" localSheetId="2">#REF!</definedName>
    <definedName name="paris">#REF!</definedName>
    <definedName name="PARTNERS_INITIALS" localSheetId="2">#REF!</definedName>
    <definedName name="PARTNERS_INITIALS">#REF!</definedName>
    <definedName name="PathImportText">#N/A</definedName>
    <definedName name="PD" localSheetId="2">[8]Jan!#REF!</definedName>
    <definedName name="PD">[8]Jan!#REF!</definedName>
    <definedName name="PENV">[8]ENV_R!$B$8:$J$30</definedName>
    <definedName name="PER" localSheetId="2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[80]Sheet1!#REF!</definedName>
    <definedName name="PeriodsInYear">[80]Sheet1!#REF!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>'[41]7251-01xxxx'!#REF!</definedName>
    <definedName name="PHIP15" localSheetId="2">[8]May!#REF!</definedName>
    <definedName name="PHIP15">[8]May!#REF!</definedName>
    <definedName name="Phone" localSheetId="2">#REF!</definedName>
    <definedName name="Phone">#REF!</definedName>
    <definedName name="PHR" localSheetId="2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 localSheetId="2">'[41]7251-01xxxx'!#REF!</definedName>
    <definedName name="PJCXX">'[41]7251-01xxxx'!#REF!</definedName>
    <definedName name="pk" localSheetId="2">#REF!</definedName>
    <definedName name="pk">#REF!</definedName>
    <definedName name="pl" localSheetId="2">#REF!</definedName>
    <definedName name="pl">#REF!</definedName>
    <definedName name="pl_12" localSheetId="2">#REF!</definedName>
    <definedName name="pl_12">#REF!</definedName>
    <definedName name="ple" hidden="1">{"'Eng (page2)'!$A$1:$D$52"}</definedName>
    <definedName name="PLN_ADD" localSheetId="2">#REF!</definedName>
    <definedName name="PLN_ADD">#REF!</definedName>
    <definedName name="plo" hidden="1">{"'Eng (page2)'!$A$1:$D$52"}</definedName>
    <definedName name="PLP" hidden="1">{"'Eng (page2)'!$A$1:$D$52"}</definedName>
    <definedName name="PLstment" localSheetId="2">#REF!</definedName>
    <definedName name="PLstment">#REF!</definedName>
    <definedName name="PM" localSheetId="2">#REF!</definedName>
    <definedName name="PM">#REF!</definedName>
    <definedName name="pnh" localSheetId="2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 localSheetId="2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>#REF!</definedName>
    <definedName name="POWER1" localSheetId="2">[8]Feb!#REF!</definedName>
    <definedName name="POWER1">[8]Feb!#REF!</definedName>
    <definedName name="POWER2" localSheetId="2">[8]Feb!#REF!</definedName>
    <definedName name="POWER2">[8]Feb!#REF!</definedName>
    <definedName name="POWER21" localSheetId="2">[8]Feb!#REF!</definedName>
    <definedName name="POWER21">[8]Feb!#REF!</definedName>
    <definedName name="POWER22" localSheetId="2">[8]Feb!#REF!</definedName>
    <definedName name="POWER22">[8]Feb!#REF!</definedName>
    <definedName name="POWER23" localSheetId="2">[8]Mar!#REF!</definedName>
    <definedName name="POWER23">[8]Mar!#REF!</definedName>
    <definedName name="POWER24" localSheetId="2">[8]Apr!#REF!</definedName>
    <definedName name="POWER24">[8]Apr!#REF!</definedName>
    <definedName name="POWER25" localSheetId="2">[8]May!#REF!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>'[34]03100(SS)'!#REF!</definedName>
    <definedName name="POWER3" localSheetId="2">[8]Mar!#REF!</definedName>
    <definedName name="POWER3">[8]Mar!#REF!</definedName>
    <definedName name="POWER4" localSheetId="2">[8]Apr!#REF!</definedName>
    <definedName name="POWER4">[8]Apr!#REF!</definedName>
    <definedName name="POWER5" localSheetId="2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>'[34]03100(SS)'!#REF!</definedName>
    <definedName name="pp" localSheetId="2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>'[27]7251-06540'!#REF!</definedName>
    <definedName name="PRGACT" localSheetId="2">#REF!</definedName>
    <definedName name="PRGACT">#REF!</definedName>
    <definedName name="PRGPLN" localSheetId="2">#REF!</definedName>
    <definedName name="PRGPLN">#REF!</definedName>
    <definedName name="PRIN_BAL" localSheetId="2">[64]payment!#REF!</definedName>
    <definedName name="PRIN_BAL">[64]payment!#REF!</definedName>
    <definedName name="PRINT" localSheetId="2">#REF!</definedName>
    <definedName name="PRINT">#REF!</definedName>
    <definedName name="_xlnm.Print_Area" localSheetId="0">BS!$A$1:$P$121</definedName>
    <definedName name="_xlnm.Print_Area" localSheetId="5">CF!$A$1:$M$87</definedName>
    <definedName name="_xlnm.Print_Area" localSheetId="2">'PL (เฉพาะกิจการ)'!$A$1:$P$37</definedName>
    <definedName name="_xlnm.Print_Area" localSheetId="1">'PL(รวม)'!$A$1:$P$64</definedName>
    <definedName name="_xlnm.Print_Area" localSheetId="4">SE_เฉพาะ!$A$1:$R$28</definedName>
    <definedName name="_xlnm.Print_Area" localSheetId="3">'SE-Conso'!$A$1:$U$29</definedName>
    <definedName name="_xlnm.Print_Area">[29]EQ4NTV!#REF!</definedName>
    <definedName name="PRINT_AREA_MI" localSheetId="2">[29]EQ4NTV!#REF!</definedName>
    <definedName name="PRINT_AREA_MI">[29]EQ4NTV!#REF!</definedName>
    <definedName name="Print_Area1" localSheetId="2">#REF!</definedName>
    <definedName name="Print_Area1">#REF!</definedName>
    <definedName name="_xlnm.Print_Titles" localSheetId="2">#REF!</definedName>
    <definedName name="_xlnm.Print_Titles" localSheetId="4">SE_เฉพาะ!$1:$6</definedName>
    <definedName name="_xlnm.Print_Titles">#REF!</definedName>
    <definedName name="Print_Titles_MI" localSheetId="2">#REF!</definedName>
    <definedName name="Print_Titles_MI">#REF!</definedName>
    <definedName name="PrintArea" localSheetId="2">[82]งบกำไรขาดทุน!#REF!</definedName>
    <definedName name="PrintArea">[82]งบกำไรขาดทุน!#REF!</definedName>
    <definedName name="Prior" localSheetId="2">#REF!</definedName>
    <definedName name="Prior">#REF!</definedName>
    <definedName name="PRMP">[8]RMP_R!$B$8:$J$27</definedName>
    <definedName name="PRMZ">[8]RMZ_R!$B$8:$K$29</definedName>
    <definedName name="ProcessControls" localSheetId="2">VLOOKUP(#REF!,'PL (เฉพาะกิจการ)'!_SPD1,2,FALSE)</definedName>
    <definedName name="ProcessControls">VLOOKUP(#REF!,_SPD1,2,FALSE)</definedName>
    <definedName name="ProcessControls1" localSheetId="2">VLOOKUP(#REF!,'PL (เฉพาะกิจการ)'!_SPD1,2,FALSE)</definedName>
    <definedName name="ProcessControls1">VLOOKUP(#REF!,_SPD1,2,FALSE)</definedName>
    <definedName name="ProcessControls2" localSheetId="2">VLOOKUP(#REF!,'PL (เฉพาะกิจการ)'!_SPD1,2,FALSE)</definedName>
    <definedName name="ProcessControls2">VLOOKUP(#REF!,_SPD1,2,FALSE)</definedName>
    <definedName name="ProcessControlsIII" localSheetId="2">VLOOKUP(#REF!,'PL (เฉพาะกิจการ)'!_SPD1,2,FALSE)</definedName>
    <definedName name="ProcessControlsIII">VLOOKUP(#REF!,_SPD1,2,FALSE)</definedName>
    <definedName name="ProdForm" localSheetId="2" hidden="1">#REF!</definedName>
    <definedName name="ProdForm" hidden="1">#REF!</definedName>
    <definedName name="PRODUAA">[21]JUNE1!$A$6:$E$30</definedName>
    <definedName name="Product" localSheetId="2" hidden="1">#REF!</definedName>
    <definedName name="Product" hidden="1">#REF!</definedName>
    <definedName name="PRODXX" localSheetId="2">'[41]7251-02000-02252'!#REF!</definedName>
    <definedName name="PRODXX">'[41]7251-02000-02252'!#REF!</definedName>
    <definedName name="PRXX" localSheetId="2">'[27]7251-06540'!#REF!</definedName>
    <definedName name="PRXX">'[27]7251-06540'!#REF!</definedName>
    <definedName name="PSD" hidden="1">{"'Eng (page2)'!$A$1:$D$52"}</definedName>
    <definedName name="PTJ" localSheetId="2">[83]DealerData!#REF!</definedName>
    <definedName name="PTJ">[83]DealerData!#REF!</definedName>
    <definedName name="PTJ0" localSheetId="2">[83]DealerData!#REF!</definedName>
    <definedName name="PTJ0">[83]DealerData!#REF!</definedName>
    <definedName name="PTJE" localSheetId="2">[9]DealerData!#REF!</definedName>
    <definedName name="PTJE">[9]DealerData!#REF!</definedName>
    <definedName name="PTJE_COM1" localSheetId="2">[9]DealerData!#REF!</definedName>
    <definedName name="PTJE_COM1">[9]DealerData!#REF!</definedName>
    <definedName name="PTJE_COM2" localSheetId="2">[9]DealerData!#REF!</definedName>
    <definedName name="PTJE_COM2">[9]DealerData!#REF!</definedName>
    <definedName name="PTJE1" localSheetId="2">[9]DealerData!#REF!</definedName>
    <definedName name="PTJE1">[9]DealerData!#REF!</definedName>
    <definedName name="PTJE2" localSheetId="2">[9]DealerData!#REF!</definedName>
    <definedName name="PTJE2">[9]DealerData!#REF!</definedName>
    <definedName name="PTJE3" localSheetId="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>'[41]7251-02000-02252'!#REF!</definedName>
    <definedName name="q" localSheetId="2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>'[41]7251-01xxxx'!#REF!</definedName>
    <definedName name="QER" hidden="1">{"'Eng (page2)'!$A$1:$D$52"}</definedName>
    <definedName name="QQ">#N/A</definedName>
    <definedName name="qqq" localSheetId="2">#REF!</definedName>
    <definedName name="qqq">#REF!</definedName>
    <definedName name="qqqq" localSheetId="2">#REF!</definedName>
    <definedName name="qqqq">#REF!</definedName>
    <definedName name="QQW" hidden="1">{"'Eng (page2)'!$A$1:$D$52"}</definedName>
    <definedName name="QW">#N/A</definedName>
    <definedName name="qwe" localSheetId="2">#REF!</definedName>
    <definedName name="qwe">#REF!</definedName>
    <definedName name="qwer" localSheetId="2">#REF!</definedName>
    <definedName name="qwer">#REF!</definedName>
    <definedName name="qwewe" localSheetId="2">[29]EQ4NTV!#REF!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 localSheetId="2">#REF!</definedName>
    <definedName name="RAIN">#REF!</definedName>
    <definedName name="RANGE">'[51]ADMIN OFFICE (2)'!$B$8:$P$30</definedName>
    <definedName name="rat" localSheetId="2">#REF!</definedName>
    <definedName name="rat">#REF!</definedName>
    <definedName name="RATE">[84]info!$A$7:$AD$22</definedName>
    <definedName name="RawAgencyPrice" localSheetId="2">#REF!</definedName>
    <definedName name="RawAgencyPrice">#REF!</definedName>
    <definedName name="RAYONG" localSheetId="2">#REF!,#REF!</definedName>
    <definedName name="RAYONG">#REF!,#REF!</definedName>
    <definedName name="RBData" localSheetId="2">#REF!</definedName>
    <definedName name="RBData">#REF!</definedName>
    <definedName name="RCArea" localSheetId="2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>'[41]7251-02000-02252'!#REF!</definedName>
    <definedName name="recamount" localSheetId="2">'[62]part-import'!#REF!</definedName>
    <definedName name="recamount">'[62]part-import'!#REF!</definedName>
    <definedName name="recchoice" localSheetId="2">'[62]part-import'!#REF!</definedName>
    <definedName name="recchoice">'[62]part-import'!#REF!</definedName>
    <definedName name="recqty" localSheetId="2">'[62]part-import'!#REF!</definedName>
    <definedName name="recqty">'[62]part-import'!#REF!</definedName>
    <definedName name="refrw">[85]SOPSG!$S$6</definedName>
    <definedName name="RelatedControlObjective" localSheetId="2">IF(#REF!&lt;&gt;#REF!,VLOOKUP(#REF!,'PL (เฉพาะกิจการ)'!Illustrative,2,FALSE),"-")</definedName>
    <definedName name="RelatedControlObjective">IF(#REF!&lt;&gt;#REF!,VLOOKUP(#REF!,Illustrative,2,FALSE),"-")</definedName>
    <definedName name="RelatedControlObjective2" localSheetId="2">IF(#REF!&lt;&gt;#REF!,VLOOKUP(#REF!,'PL (เฉพาะกิจการ)'!Illustrative,2,FALSE),"-")</definedName>
    <definedName name="RelatedControlObjective2">IF(#REF!&lt;&gt;#REF!,VLOOKUP(#REF!,Illustrative,2,FALSE),"-")</definedName>
    <definedName name="RelatedControlObjectiveIII" localSheetId="2">IF(#REF!&lt;&gt;#REF!,VLOOKUP(#REF!,'PL (เฉพาะกิจการ)'!Illustrative,2,FALSE),"-")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>#REF!</definedName>
    <definedName name="Report_Inventory_01_03_05___Batch_B" localSheetId="2">#REF!</definedName>
    <definedName name="Report_Inventory_01_03_05___Batch_B">#REF!</definedName>
    <definedName name="Report_Inventory_01_03_05___Batch_C" localSheetId="2">#REF!</definedName>
    <definedName name="Report_Inventory_01_03_05___Batch_C">#REF!</definedName>
    <definedName name="Report1" localSheetId="2">#REF!</definedName>
    <definedName name="Report1">#REF!</definedName>
    <definedName name="ReportName">#N/A</definedName>
    <definedName name="RER" hidden="1">{"'Eng (page2)'!$A$1:$D$52"}</definedName>
    <definedName name="Reselects" localSheetId="2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>#REF!</definedName>
    <definedName name="rewe" localSheetId="2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 localSheetId="2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 localSheetId="2">#REF!</definedName>
    <definedName name="rrr">#REF!</definedName>
    <definedName name="RSB" localSheetId="2">[9]DealerData!#REF!</definedName>
    <definedName name="RSB">[9]DealerData!#REF!</definedName>
    <definedName name="RSB_COM1" localSheetId="2">[9]DealerData!#REF!</definedName>
    <definedName name="RSB_COM1">[9]DealerData!#REF!</definedName>
    <definedName name="RSB_COM2" localSheetId="2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 localSheetId="2">#REF!</definedName>
    <definedName name="rttujedk">#REF!</definedName>
    <definedName name="ru" localSheetId="2">#REF!</definedName>
    <definedName name="ru">#REF!</definedName>
    <definedName name="RWASTE">[22]Waste!$B$8:$J$17</definedName>
    <definedName name="RWG" localSheetId="2">#REF!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 localSheetId="2">[8]Feb!#REF!</definedName>
    <definedName name="SAFETY">[8]Feb!#REF!</definedName>
    <definedName name="SAFETY1" localSheetId="2">[8]Feb!#REF!</definedName>
    <definedName name="SAFETY1">[8]Feb!#REF!</definedName>
    <definedName name="SAFETY3" localSheetId="2">[8]Mar!#REF!</definedName>
    <definedName name="SAFETY3">[8]Mar!#REF!</definedName>
    <definedName name="SAFETY4" localSheetId="2">[8]Apr!#REF!</definedName>
    <definedName name="SAFETY4">[8]Apr!#REF!</definedName>
    <definedName name="SAFETY5" localSheetId="2">[8]May!#REF!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 localSheetId="2">#REF!</definedName>
    <definedName name="sale">#REF!</definedName>
    <definedName name="SALES" localSheetId="2">'[90]MOLD-WinsFA31122005'!#REF!</definedName>
    <definedName name="SALES">'[90]MOLD-WinsFA31122005'!#REF!</definedName>
    <definedName name="SALESPLAN" localSheetId="2">#REF!</definedName>
    <definedName name="SALESPLAN">#REF!</definedName>
    <definedName name="SAS" hidden="1">{"'Eng (page2)'!$A$1:$D$52"}</definedName>
    <definedName name="SB" localSheetId="2">#REF!</definedName>
    <definedName name="SB">#REF!</definedName>
    <definedName name="SC" hidden="1">{"'Eng (page2)'!$A$1:$D$52"}</definedName>
    <definedName name="SCFP" localSheetId="2">#REF!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>#REF!</definedName>
    <definedName name="SEC" localSheetId="2">[8]Feb!#REF!</definedName>
    <definedName name="SEC">[8]Feb!#REF!</definedName>
    <definedName name="SECUAA">[22]JUNE1!$I$510:$J$543</definedName>
    <definedName name="SECUXX" localSheetId="2">'[27]7251-06540'!#REF!</definedName>
    <definedName name="SECUXX">'[27]7251-06540'!#REF!</definedName>
    <definedName name="sedf">'[52]10-1 Media:10-cut'!$1:$5</definedName>
    <definedName name="sedrf" localSheetId="2">#REF!</definedName>
    <definedName name="sedrf">#REF!</definedName>
    <definedName name="sefgs">'[91]10-1 Media:10-cut'!$1:$5</definedName>
    <definedName name="SEL" localSheetId="2">#REF!</definedName>
    <definedName name="SEL">#REF!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[66]SEA!#REF!</definedName>
    <definedName name="Sept">[66]SEA!#REF!</definedName>
    <definedName name="sf">'[92]10-1 Media:10-cut'!$1:$5</definedName>
    <definedName name="SH1XX" localSheetId="2">'[41]7251-02000-02252'!#REF!</definedName>
    <definedName name="SH1XX">'[41]7251-02000-02252'!#REF!</definedName>
    <definedName name="SH2XX" localSheetId="2">'[41]7251-02000-02252'!#REF!</definedName>
    <definedName name="SH2XX">'[41]7251-02000-02252'!#REF!</definedName>
    <definedName name="SHD" localSheetId="2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2">[8]May!#REF!</definedName>
    <definedName name="SHIP25">[8]May!#REF!</definedName>
    <definedName name="SHOKYAKU97">'[93]#REF'!$A$6:$H$145</definedName>
    <definedName name="ShortRefBS" localSheetId="2">LEFT(#REF!,LEN(#REF!)-2)</definedName>
    <definedName name="ShortRefBS">LEFT(#REF!,LEN(#REF!)-2)</definedName>
    <definedName name="ShortRefII" localSheetId="2">LEFT(#REF!,LEN(#REF!)-2)</definedName>
    <definedName name="ShortRefII">LEFT(#REF!,LEN(#REF!)-2)</definedName>
    <definedName name="ShortRefIII" localSheetId="2">LEFT(#REF!,LEN(#REF!)-2)</definedName>
    <definedName name="ShortRefIII">LEFT(#REF!,LEN(#REF!)-2)</definedName>
    <definedName name="show11">#N/A</definedName>
    <definedName name="SKK" localSheetId="2">#REF!</definedName>
    <definedName name="SKK">#REF!</definedName>
    <definedName name="sm">'[92]10-1 Media:10-cut'!$1:$5</definedName>
    <definedName name="SMT">[53]ZD301!$G$30</definedName>
    <definedName name="SOD" localSheetId="2">[8]Feb!#REF!</definedName>
    <definedName name="SOD">[8]Feb!#REF!</definedName>
    <definedName name="SODAAA">[21]JUNE1!$A$371:$E$409</definedName>
    <definedName name="SODAXX" localSheetId="2">'[41]7251-02000-02252'!#REF!</definedName>
    <definedName name="SODAXX">'[41]7251-02000-02252'!#REF!</definedName>
    <definedName name="software" hidden="1">{"'Eng (page2)'!$A$1:$D$52"}</definedName>
    <definedName name="Sort" localSheetId="2" hidden="1">#REF!</definedName>
    <definedName name="Sort" hidden="1">#REF!</definedName>
    <definedName name="Spec" localSheetId="2">[94]BS!#REF!</definedName>
    <definedName name="Spec">[94]BS!#REF!</definedName>
    <definedName name="SpecialPrice" localSheetId="2" hidden="1">#REF!</definedName>
    <definedName name="SpecialPrice" hidden="1">#REF!</definedName>
    <definedName name="srd" hidden="1">{"'Eng (page2)'!$A$1:$D$52"}</definedName>
    <definedName name="srer" localSheetId="2">#REF!</definedName>
    <definedName name="srer">#REF!</definedName>
    <definedName name="ss">'[44]10-1 Media:10-cut'!$1:$5</definedName>
    <definedName name="sss" localSheetId="2">#REF!</definedName>
    <definedName name="sss">#REF!</definedName>
    <definedName name="sssdff" localSheetId="2">[57]Variance!#REF!</definedName>
    <definedName name="sssdff">[57]Variance!#REF!</definedName>
    <definedName name="ssss" localSheetId="2">#REF!</definedName>
    <definedName name="ssss">#REF!</definedName>
    <definedName name="sssss" localSheetId="2">#REF!</definedName>
    <definedName name="sssss">#REF!</definedName>
    <definedName name="ssssss" localSheetId="2">#REF!</definedName>
    <definedName name="ssssss">#REF!</definedName>
    <definedName name="ssssssssssssssss" hidden="1">{"'Eng (page2)'!$A$1:$D$52"}</definedName>
    <definedName name="st" hidden="1">{"'Eng (page2)'!$A$1:$D$52"}</definedName>
    <definedName name="STATE" localSheetId="2">#REF!</definedName>
    <definedName name="STATE">#REF!</definedName>
    <definedName name="status" localSheetId="2">'[62]part-import'!#REF!</definedName>
    <definedName name="status">'[62]part-import'!#REF!</definedName>
    <definedName name="Std_Cost_Report_By_Department" localSheetId="2">#REF!</definedName>
    <definedName name="Std_Cost_Report_By_Department">#REF!</definedName>
    <definedName name="STEW" hidden="1">{"'Eng (page2)'!$A$1:$D$52"}</definedName>
    <definedName name="sTocks">[95]BS!A$4+[95]BS!A$7</definedName>
    <definedName name="STORE" localSheetId="2">[8]Feb!#REF!</definedName>
    <definedName name="STORE">[8]Feb!#REF!</definedName>
    <definedName name="STORE1" localSheetId="2">[8]Feb!#REF!</definedName>
    <definedName name="STORE1">[8]Feb!#REF!</definedName>
    <definedName name="STORE3" localSheetId="2">[8]Mar!#REF!</definedName>
    <definedName name="STORE3">[8]Mar!#REF!</definedName>
    <definedName name="STORE4" localSheetId="2">[8]Apr!#REF!</definedName>
    <definedName name="STORE4">[8]Apr!#REF!</definedName>
    <definedName name="STORE5" localSheetId="2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>'[34]03100(SS)'!#REF!</definedName>
    <definedName name="stp" localSheetId="2">#REF!</definedName>
    <definedName name="stp">#REF!</definedName>
    <definedName name="SU">'[11]10-1 Media:10-cut'!$1:$5</definedName>
    <definedName name="SUB" localSheetId="2">#REF!</definedName>
    <definedName name="SUB">#REF!</definedName>
    <definedName name="SULAA">[21]JUNE1!$A$604:$E$613</definedName>
    <definedName name="sum" localSheetId="2">#REF!</definedName>
    <definedName name="sum">#REF!</definedName>
    <definedName name="sum_hr" localSheetId="2">#REF!</definedName>
    <definedName name="sum_hr">#REF!</definedName>
    <definedName name="SummaryTestingProc" localSheetId="2">IF(#REF!=#REF!,"-",VLOOKUP([0]!ShortRef,'PL (เฉพาะกิจการ)'!Illustrative,4,FALSE))</definedName>
    <definedName name="SummaryTestingProc">IF(#REF!=#REF!,"-",VLOOKUP([0]!ShortRef,Illustrative,4,FALSE))</definedName>
    <definedName name="SummaryTestingProcII" localSheetId="2">IF(#REF!=#REF!,"-",VLOOKUP('PL (เฉพาะกิจการ)'!ShortRefII,'PL (เฉพาะกิจการ)'!Illustrative,4,FALSE))</definedName>
    <definedName name="SummaryTestingProcII">IF(#REF!=#REF!,"-",VLOOKUP([0]!ShortRefII,Illustrative,4,FALSE))</definedName>
    <definedName name="SummaryTestingProcIII" localSheetId="2">IF(#REF!=#REF!,"-",VLOOKUP('PL (เฉพาะกิจการ)'!ShortRefIII,'PL (เฉพาะกิจการ)'!Illustrative,4,FALSE))</definedName>
    <definedName name="SummaryTestingProcIII">IF(#REF!=#REF!,"-",VLOOKUP([0]!ShortRefIII,Illustrative,4,FALSE))</definedName>
    <definedName name="SUP" localSheetId="2">#REF!</definedName>
    <definedName name="SUP">#REF!</definedName>
    <definedName name="SZ">'[33]10-1 Media:10-cut'!$1:$5</definedName>
    <definedName name="t" localSheetId="2">#REF!</definedName>
    <definedName name="t">#REF!</definedName>
    <definedName name="T1_" localSheetId="2">'[13]Total 01''05'!#REF!</definedName>
    <definedName name="T1_">'[13]Total 01''05'!#REF!</definedName>
    <definedName name="T2_" localSheetId="2">'[13]Total 01''05'!#REF!</definedName>
    <definedName name="T2_">'[13]Total 01''05'!#REF!</definedName>
    <definedName name="T4W" localSheetId="2">#REF!</definedName>
    <definedName name="T4W">#REF!</definedName>
    <definedName name="TABLE">'[93]#REF'!$A$1:$B$642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o" localSheetId="2">#REF!</definedName>
    <definedName name="tao">#REF!</definedName>
    <definedName name="tbl_ProdInfo" localSheetId="2" hidden="1">#REF!</definedName>
    <definedName name="tbl_ProdInfo" hidden="1">#REF!</definedName>
    <definedName name="TCL" localSheetId="2">'[13]Total 01''05'!#REF!</definedName>
    <definedName name="TCL">'[13]Total 01''05'!#REF!</definedName>
    <definedName name="tcr" localSheetId="2">[96]BAL!#REF!</definedName>
    <definedName name="tcr">[96]BAL!#REF!</definedName>
    <definedName name="te" hidden="1">{"'Eng (page2)'!$A$1:$D$52"}</definedName>
    <definedName name="tem" localSheetId="2">#REF!</definedName>
    <definedName name="tem">#REF!</definedName>
    <definedName name="ter" localSheetId="2">#REF!</definedName>
    <definedName name="ter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0_12" localSheetId="2">#REF!</definedName>
    <definedName name="TEST0_12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HKEY" localSheetId="2">#REF!</definedName>
    <definedName name="TESTHKEY">#REF!</definedName>
    <definedName name="TESTHKEY_12" localSheetId="2">#REF!</definedName>
    <definedName name="TESTHKEY_12">#REF!</definedName>
    <definedName name="TESTKEYS" localSheetId="2">#REF!</definedName>
    <definedName name="TESTKEYS">#REF!</definedName>
    <definedName name="TESTKEYS_12" localSheetId="2">#REF!</definedName>
    <definedName name="TESTKEYS_12">#REF!</definedName>
    <definedName name="testkye" localSheetId="2">#REF!</definedName>
    <definedName name="testkye">#REF!</definedName>
    <definedName name="TESTVKEY" localSheetId="2">#REF!</definedName>
    <definedName name="TESTVKEY">#REF!</definedName>
    <definedName name="TESTVKEY_12" localSheetId="2">#REF!</definedName>
    <definedName name="TESTVKEY_12">#REF!</definedName>
    <definedName name="tew" hidden="1">{"'Eng (page2)'!$A$1:$D$52"}</definedName>
    <definedName name="tewd" localSheetId="2">#REF!</definedName>
    <definedName name="tewd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1" localSheetId="2">#REF!</definedName>
    <definedName name="TextRefCopy11">#REF!</definedName>
    <definedName name="TextRefCopy12" localSheetId="2">#REF!</definedName>
    <definedName name="TextRefCopy12">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8" localSheetId="2">'[97]incom tax 2005'!#REF!</definedName>
    <definedName name="TextRefCopy18">'[97]incom tax 2005'!#REF!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8" localSheetId="2">#REF!</definedName>
    <definedName name="TextRefCopy8">#REF!</definedName>
    <definedName name="TextRefCopy9" localSheetId="2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>'[34]03100(SS)'!#REF!</definedName>
    <definedName name="Thai" localSheetId="2">[65]SEA!#REF!</definedName>
    <definedName name="Thai">[65]SEA!#REF!</definedName>
    <definedName name="Thailand" localSheetId="2">[66]SEA!#REF!</definedName>
    <definedName name="Thailand">[66]SEA!#REF!</definedName>
    <definedName name="TL" localSheetId="2">#REF!</definedName>
    <definedName name="TL">#REF!</definedName>
    <definedName name="TLO" localSheetId="2">'[13]Total 01''05'!#REF!</definedName>
    <definedName name="TLO">'[13]Total 01''05'!#REF!</definedName>
    <definedName name="TO" localSheetId="2">#REF!</definedName>
    <definedName name="TO">#REF!</definedName>
    <definedName name="TOE" localSheetId="2">'[13]Total 01''05'!#REF!</definedName>
    <definedName name="TOE">'[13]Total 01''05'!#REF!</definedName>
    <definedName name="TON" localSheetId="2">#REF!</definedName>
    <definedName name="TON">#REF!</definedName>
    <definedName name="toodtee" localSheetId="2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>'[3]036-VTR'!#REF!</definedName>
    <definedName name="TOTALS" localSheetId="2">#REF!</definedName>
    <definedName name="TOTALS">#REF!</definedName>
    <definedName name="TR" localSheetId="2">#REF!</definedName>
    <definedName name="TR">#REF!</definedName>
    <definedName name="TRA" localSheetId="2">#REF!</definedName>
    <definedName name="TRA">#REF!</definedName>
    <definedName name="TRAA">[81]JUNE1!$A$85:$E$117</definedName>
    <definedName name="traffic" localSheetId="2">#REF!</definedName>
    <definedName name="traffic">#REF!</definedName>
    <definedName name="Tran" localSheetId="2">#REF!</definedName>
    <definedName name="Tran">#REF!</definedName>
    <definedName name="transfer" localSheetId="2">#REF!</definedName>
    <definedName name="transfer">#REF!</definedName>
    <definedName name="TRE" hidden="1">{"'Eng (page2)'!$A$1:$D$52"}</definedName>
    <definedName name="TRMAT" localSheetId="2">[8]Feb!#REF!</definedName>
    <definedName name="TRMAT">[8]Feb!#REF!</definedName>
    <definedName name="TRMAT1" localSheetId="2">[8]Feb!#REF!</definedName>
    <definedName name="TRMAT1">[8]Feb!#REF!</definedName>
    <definedName name="TRMAT3" localSheetId="2">[8]Mar!#REF!</definedName>
    <definedName name="TRMAT3">[8]Mar!#REF!</definedName>
    <definedName name="TRMAT4" localSheetId="2">[8]Apr!#REF!</definedName>
    <definedName name="TRMAT4">[8]Apr!#REF!</definedName>
    <definedName name="TRMAT5" localSheetId="2">[8]May!#REF!</definedName>
    <definedName name="TRMAT5">[8]May!#REF!</definedName>
    <definedName name="TRPAS" localSheetId="2">[8]Feb!#REF!</definedName>
    <definedName name="TRPAS">[8]Feb!#REF!</definedName>
    <definedName name="TRPAS1" localSheetId="2">[8]Feb!#REF!</definedName>
    <definedName name="TRPAS1">[8]Feb!#REF!</definedName>
    <definedName name="TRPAS3" localSheetId="2">[8]Mar!#REF!</definedName>
    <definedName name="TRPAS3">[8]Mar!#REF!</definedName>
    <definedName name="TRPAS4" localSheetId="2">[8]Apr!#REF!</definedName>
    <definedName name="TRPAS4">[8]Apr!#REF!</definedName>
    <definedName name="TRPAS5" localSheetId="2">[8]May!#REF!</definedName>
    <definedName name="TRPAS5">[8]May!#REF!</definedName>
    <definedName name="TSALE" localSheetId="2">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 localSheetId="2">#REF!</definedName>
    <definedName name="tuy">#REF!</definedName>
    <definedName name="TWE" hidden="1">{"'Eng (page2)'!$A$1:$D$52"}</definedName>
    <definedName name="TWRW" localSheetId="2">#REF!</definedName>
    <definedName name="TWRW">#REF!</definedName>
    <definedName name="twwwwwwww" localSheetId="2">#REF!</definedName>
    <definedName name="twwwwwwww">#REF!</definedName>
    <definedName name="tye" localSheetId="2">#REF!</definedName>
    <definedName name="tye">#REF!</definedName>
    <definedName name="TYPE_INV">[99]GIVTR00P!$AJ$3:$AM$960</definedName>
    <definedName name="tyr" localSheetId="2">#REF!</definedName>
    <definedName name="tyr">#REF!</definedName>
    <definedName name="tyy" localSheetId="2">#REF!</definedName>
    <definedName name="tyy">#REF!</definedName>
    <definedName name="U" localSheetId="2">#REF!</definedName>
    <definedName name="U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[100]Sum!$A$1:$M$37</definedName>
    <definedName name="UFPrn20050421082021" localSheetId="2">#REF!</definedName>
    <definedName name="UFPrn20050421082021">#REF!</definedName>
    <definedName name="UFPrn20050425153159" localSheetId="2">#REF!</definedName>
    <definedName name="UFPrn20050425153159">#REF!</definedName>
    <definedName name="UFPrn20050426091529" localSheetId="2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GMA" localSheetId="2">[9]DealerData!#REF!</definedName>
    <definedName name="UGMA">[9]DealerData!#REF!</definedName>
    <definedName name="UGMA_COM1" localSheetId="2">[9]DealerData!#REF!</definedName>
    <definedName name="UGMA_COM1">[9]DealerData!#REF!</definedName>
    <definedName name="UGMA_COM2" localSheetId="2">[9]DealerData!#REF!</definedName>
    <definedName name="UGMA_COM2">[9]DealerData!#REF!</definedName>
    <definedName name="UGMA1" localSheetId="2">[9]DealerData!#REF!</definedName>
    <definedName name="UGMA1">[9]DealerData!#REF!</definedName>
    <definedName name="UGMA2" localSheetId="2">[9]DealerData!#REF!</definedName>
    <definedName name="UGMA2">[9]DealerData!#REF!</definedName>
    <definedName name="uhrty" localSheetId="2">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>#REF!</definedName>
    <definedName name="UOO" hidden="1">{"'Eng (page2)'!$A$1:$D$52"}</definedName>
    <definedName name="Uor" hidden="1">{"'Eng (page2)'!$A$1:$D$52"}</definedName>
    <definedName name="usechoice" localSheetId="2">'[62]part-import'!#REF!</definedName>
    <definedName name="usechoice">'[62]part-import'!#REF!</definedName>
    <definedName name="usedamount" localSheetId="2">'[62]part-import'!#REF!</definedName>
    <definedName name="usedamount">'[62]part-import'!#REF!</definedName>
    <definedName name="usedqty" localSheetId="2">'[62]part-import'!#REF!</definedName>
    <definedName name="usedqty">'[62]part-import'!#REF!</definedName>
    <definedName name="ut" localSheetId="2">#REF!</definedName>
    <definedName name="ut">#REF!</definedName>
    <definedName name="UTLH1" localSheetId="2">[101]DW!#REF!</definedName>
    <definedName name="UTLH1">[101]DW!#REF!</definedName>
    <definedName name="uu" hidden="1">{"'Eng (page2)'!$A$1:$D$52"}</definedName>
    <definedName name="uy">'[44]10-1 Media:10-cut'!$1:$5</definedName>
    <definedName name="uyty" localSheetId="2">#REF!</definedName>
    <definedName name="uyty">#REF!</definedName>
    <definedName name="v" localSheetId="2">#REF!</definedName>
    <definedName name="v">#REF!</definedName>
    <definedName name="VALID01234" localSheetId="2">#REF!,#REF!</definedName>
    <definedName name="VALID01234">#REF!,#REF!</definedName>
    <definedName name="Variance" localSheetId="2">[78]SEA!#REF!</definedName>
    <definedName name="Variance">[78]SEA!#REF!</definedName>
    <definedName name="vcx" hidden="1">{"'Model'!$A$1:$N$53"}</definedName>
    <definedName name="vddd" localSheetId="2">#REF!</definedName>
    <definedName name="vddd">#REF!</definedName>
    <definedName name="VDF" hidden="1">{"'Eng (page2)'!$A$1:$D$52"}</definedName>
    <definedName name="ve" localSheetId="2">#REF!</definedName>
    <definedName name="ve">#REF!</definedName>
    <definedName name="vk" localSheetId="2">#REF!</definedName>
    <definedName name="vk">#REF!</definedName>
    <definedName name="VL" localSheetId="2">#REF!</definedName>
    <definedName name="VL">#REF!</definedName>
    <definedName name="vv">'[35]10-1 Media:10-cut'!$1:$5</definedName>
    <definedName name="vxvx" hidden="1">{"'Eng (page2)'!$A$1:$D$52"}</definedName>
    <definedName name="w" localSheetId="2">#REF!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 localSheetId="2">[8]Feb!#REF!</definedName>
    <definedName name="WASH11">[8]Feb!#REF!</definedName>
    <definedName name="WASH12" localSheetId="2">[8]Feb!#REF!</definedName>
    <definedName name="WASH12">[8]Feb!#REF!</definedName>
    <definedName name="WASH13" localSheetId="2">[8]Mar!#REF!</definedName>
    <definedName name="WASH13">[8]Mar!#REF!</definedName>
    <definedName name="WASH14" localSheetId="2">[8]Apr!#REF!</definedName>
    <definedName name="WASH14">[8]Apr!#REF!</definedName>
    <definedName name="WASH15" localSheetId="2">[8]May!#REF!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>'[41]7251-02000-02252'!#REF!</definedName>
    <definedName name="WASH21" localSheetId="2">[8]Feb!#REF!</definedName>
    <definedName name="WASH21">[8]Feb!#REF!</definedName>
    <definedName name="WASH22" localSheetId="2">[8]Feb!#REF!</definedName>
    <definedName name="WASH22">[8]Feb!#REF!</definedName>
    <definedName name="WASH23" localSheetId="2">[8]Mar!#REF!</definedName>
    <definedName name="WASH23">[8]Mar!#REF!</definedName>
    <definedName name="WASH24" localSheetId="2">[8]Apr!#REF!</definedName>
    <definedName name="WASH24">[8]Apr!#REF!</definedName>
    <definedName name="WASH25" localSheetId="2">[8]May!#REF!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>'[41]7251-02000-02252'!#REF!</definedName>
    <definedName name="WASTE1" localSheetId="2">[8]Feb!#REF!</definedName>
    <definedName name="WASTE1">[8]Feb!#REF!</definedName>
    <definedName name="WASTE2" localSheetId="2">[8]Feb!#REF!</definedName>
    <definedName name="WASTE2">[8]Feb!#REF!</definedName>
    <definedName name="WASTE3" localSheetId="2">[8]Mar!#REF!</definedName>
    <definedName name="WASTE3">[8]Mar!#REF!</definedName>
    <definedName name="WASTE4" localSheetId="2">[8]Apr!#REF!</definedName>
    <definedName name="WASTE4">[8]Apr!#REF!</definedName>
    <definedName name="WASTE5" localSheetId="2">[8]May!#REF!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>'[27]7251-06540'!#REF!</definedName>
    <definedName name="wat">[69]J1!$L$10</definedName>
    <definedName name="WATAA">[8]JUNE1!$A$185:$E$204</definedName>
    <definedName name="WATXX" localSheetId="2">'[41]7251-01xxxx'!#REF!</definedName>
    <definedName name="WATXX">'[41]7251-01xxxx'!#REF!</definedName>
    <definedName name="wdsa" localSheetId="2">IF(#REF!=#REF!,"-",VLOOKUP('PL (เฉพาะกิจการ)'!ShortRefIII,'PL (เฉพาะกิจการ)'!Illustrative,4,FALSE))</definedName>
    <definedName name="wdsa">IF(#REF!=#REF!,"-",VLOOKUP([0]!ShortRefIII,Illustrative,4,FALSE))</definedName>
    <definedName name="we" localSheetId="2">#REF!</definedName>
    <definedName name="we">#REF!</definedName>
    <definedName name="WED" hidden="1">{"'Eng (page2)'!$A$1:$D$52"}</definedName>
    <definedName name="weee" hidden="1">{"'Eng (page2)'!$A$1:$D$52"}</definedName>
    <definedName name="WEER" localSheetId="2">#REF!</definedName>
    <definedName name="WEER">#REF!</definedName>
    <definedName name="wer" localSheetId="2">#REF!</definedName>
    <definedName name="wer">#REF!</definedName>
    <definedName name="werf" localSheetId="2">#REF!</definedName>
    <definedName name="werf">#REF!</definedName>
    <definedName name="wip" localSheetId="2">[103]DEP12!#REF!</definedName>
    <definedName name="wip">[103]DEP12!#REF!</definedName>
    <definedName name="wp" localSheetId="2">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localSheetId="2">#REF!</definedName>
    <definedName name="ww">#REF!</definedName>
    <definedName name="WWE" hidden="1">{"'Eng (page2)'!$A$1:$D$52"}</definedName>
    <definedName name="www" localSheetId="2">#REF!</definedName>
    <definedName name="www">#REF!</definedName>
    <definedName name="x" localSheetId="2">#REF!</definedName>
    <definedName name="x">#REF!</definedName>
    <definedName name="XSKIC" localSheetId="2">#REF!</definedName>
    <definedName name="XSKIC">#REF!</definedName>
    <definedName name="XSKIC2" localSheetId="2">#REF!</definedName>
    <definedName name="XSKIC2">#REF!</definedName>
    <definedName name="XSKIC3" localSheetId="2">#REF!</definedName>
    <definedName name="XSKIC3">#REF!</definedName>
    <definedName name="XTRACT" localSheetId="2">#REF!</definedName>
    <definedName name="XTRACT">#REF!</definedName>
    <definedName name="xw" localSheetId="2">#REF!</definedName>
    <definedName name="xw">#REF!</definedName>
    <definedName name="xx" localSheetId="2">#REF!</definedName>
    <definedName name="xx">#REF!</definedName>
    <definedName name="XYZ" localSheetId="2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>'[41]7251-02000-02252'!#REF!</definedName>
    <definedName name="YD" localSheetId="2">[8]Jan!#REF!</definedName>
    <definedName name="YD">[8]Jan!#REF!</definedName>
    <definedName name="Yearvalue">[75]Selection!$F$4</definedName>
    <definedName name="yhety" localSheetId="2">#REF!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 localSheetId="2">#REF!</definedName>
    <definedName name="yt">#REF!</definedName>
    <definedName name="YTD" localSheetId="2">#REF!</definedName>
    <definedName name="YTD">#REF!</definedName>
    <definedName name="ytry" hidden="1">{"'Eng (page2)'!$A$1:$D$52"}</definedName>
    <definedName name="YTU" hidden="1">{"'Eng (page2)'!$A$1:$D$52"}</definedName>
    <definedName name="yty" localSheetId="2">#REF!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localSheetId="2">#REF!</definedName>
    <definedName name="z">#REF!</definedName>
    <definedName name="ZA">#N/A</definedName>
    <definedName name="zed1">"Q"</definedName>
    <definedName name="Zip" localSheetId="2">#REF!</definedName>
    <definedName name="Zip">#REF!</definedName>
    <definedName name="ZZ">#N/A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zzzzz" localSheetId="2">#REF!</definedName>
    <definedName name="zzzzzzzz">#REF!</definedName>
    <definedName name="あ" localSheetId="2">#REF!</definedName>
    <definedName name="あ">#REF!</definedName>
    <definedName name="システム名" localSheetId="2">#REF!</definedName>
    <definedName name="システム名">#REF!</definedName>
    <definedName name="タイトル" localSheetId="2">#REF!</definedName>
    <definedName name="タイトル">#REF!</definedName>
    <definedName name="ﾊ101" localSheetId="2">'[62]part-local'!#REF!</definedName>
    <definedName name="ﾊ101">'[62]part-local'!#REF!</definedName>
    <definedName name="ﾊ413" localSheetId="2">'[62]part-local'!#REF!</definedName>
    <definedName name="ﾊ413">'[62]part-local'!#REF!</definedName>
    <definedName name="เ" localSheetId="2">#REF!</definedName>
    <definedName name="เ">#REF!</definedName>
    <definedName name="แ" localSheetId="2">#REF!</definedName>
    <definedName name="แ">#REF!</definedName>
    <definedName name="โ4305" localSheetId="2">'[105]Raw Material'!#REF!</definedName>
    <definedName name="โ4305">'[105]Raw Material'!#REF!</definedName>
    <definedName name="ใ" localSheetId="2">#REF!</definedName>
    <definedName name="ใ">#REF!</definedName>
    <definedName name="ไ" localSheetId="2">#REF!</definedName>
    <definedName name="ไ">#REF!</definedName>
    <definedName name="ก" hidden="1">{"'Model'!$A$1:$N$53"}</definedName>
    <definedName name="กด" localSheetId="2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>#REF!</definedName>
    <definedName name="คช">[106]เครื่องมือ!$B$391</definedName>
    <definedName name="คชจ.อบรม" localSheetId="2">[107]งบกำไรขาดทุน!#REF!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>#REF!</definedName>
    <definedName name="คุรุภัณฑ์" localSheetId="2">#REF!</definedName>
    <definedName name="คุรุภัณฑ์">#REF!</definedName>
    <definedName name="เครื่องกรองน้ำ" localSheetId="2">#REF!</definedName>
    <definedName name="เครื่องกรองน้ำ">#REF!</definedName>
    <definedName name="เครื่องครุภัณฑ์" localSheetId="2">#REF!</definedName>
    <definedName name="เครื่องครุภัณฑ์">#REF!</definedName>
    <definedName name="เครื่องคอมพิวเตอร์" localSheetId="2">#REF!</definedName>
    <definedName name="เครื่องคอมพิวเตอร์">#REF!</definedName>
    <definedName name="เครื่องคำนวณเลข_อิเลคโทรนิค" localSheetId="2">#REF!</definedName>
    <definedName name="เครื่องคำนวณเลข_อิเลคโทรนิค">#REF!</definedName>
    <definedName name="เครื่องคำนวณอิเลคโทรนิค" localSheetId="2">#REF!</definedName>
    <definedName name="เครื่องคำนวณอิเลคโทรนิค">#REF!</definedName>
    <definedName name="เครื่องคิดเลข" localSheetId="2">#REF!</definedName>
    <definedName name="เครื่องคิดเลข">#REF!</definedName>
    <definedName name="เครื่องคิดเลข_CITIZEN_3_เครื่อง" localSheetId="2">#REF!</definedName>
    <definedName name="เครื่องคิดเลข_CITIZEN_3_เครื่อง">#REF!</definedName>
    <definedName name="เครื่องคิดเลข_CITIZEN_SDC_878__2_เครื่อง" localSheetId="2">#REF!</definedName>
    <definedName name="เครื่องคิดเลข_CITIZEN_SDC_878__2_เครื่อง">#REF!</definedName>
    <definedName name="เครื่องชั่ง" localSheetId="2">#REF!</definedName>
    <definedName name="เครื่องชั่ง">#REF!</definedName>
    <definedName name="เครื่องใช้สำนักงาน" localSheetId="2">#REF!</definedName>
    <definedName name="เครื่องใช้สำนักงาน">#REF!</definedName>
    <definedName name="เครื่องดับเพลิง" localSheetId="2">#REF!</definedName>
    <definedName name="เครื่องดับเพลิง">#REF!</definedName>
    <definedName name="เครื่องดูดฝุ่น_SHARP_821" localSheetId="2">#REF!</definedName>
    <definedName name="เครื่องดูดฝุ่น_SHARP_821">#REF!</definedName>
    <definedName name="เครื่องถ่ายเอกสาร" localSheetId="2">#REF!</definedName>
    <definedName name="เครื่องถ่ายเอกสาร">#REF!</definedName>
    <definedName name="เครื่องทำความเย็น" localSheetId="2">#REF!</definedName>
    <definedName name="เครื่องทำความเย็น">#REF!</definedName>
    <definedName name="เครื่องโทรสาร_FAX" localSheetId="2">#REF!</definedName>
    <definedName name="เครื่องโทรสาร_FAX">#REF!</definedName>
    <definedName name="เครื่องประดับสำรองกระแสไฟฟ้า" localSheetId="2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2">#REF!</definedName>
    <definedName name="เครื่องป้องกันอุบัติเหตุทางไฟฟ้า">#REF!</definedName>
    <definedName name="เครื่องปั๊มตัวเลข" localSheetId="2">#REF!</definedName>
    <definedName name="เครื่องปั๊มตัวเลข">#REF!</definedName>
    <definedName name="เครื่องปั๊มน้ำ" localSheetId="2">#REF!</definedName>
    <definedName name="เครื่องปั๊มน้ำ">#REF!</definedName>
    <definedName name="เครื่องปั๊มน้ำพร้อมอุปกรณ์" localSheetId="2">#REF!</definedName>
    <definedName name="เครื่องปั๊มน้ำพร้อมอุปกรณ์">#REF!</definedName>
    <definedName name="เครื่องปั๊มน้ำไฟฟ้า" localSheetId="2">#REF!</definedName>
    <definedName name="เครื่องปั๊มน้ำไฟฟ้า">#REF!</definedName>
    <definedName name="เครื่องปั๊มลมชนิดแห้ง" localSheetId="2">#REF!</definedName>
    <definedName name="เครื่องปั๊มลมชนิดแห้ง">#REF!</definedName>
    <definedName name="เครื่องเป่าผม" localSheetId="2">#REF!</definedName>
    <definedName name="เครื่องเป่าผม">#REF!</definedName>
    <definedName name="เครื่องพิมพ์ดีด" localSheetId="2">#REF!</definedName>
    <definedName name="เครื่องพิมพ์ดีด">#REF!</definedName>
    <definedName name="เครื่องพิมพ์ดีด_IBM" localSheetId="2">#REF!</definedName>
    <definedName name="เครื่องพิมพ์ดีด_IBM">#REF!</definedName>
    <definedName name="เครื่องมีอเครื่องใช้" localSheetId="2">#REF!</definedName>
    <definedName name="เครื่องมีอเครื่องใช้">#REF!</definedName>
    <definedName name="เครื่องมือเครื่องใช้" localSheetId="2">#REF!</definedName>
    <definedName name="เครื่องมือเครื่องใช้">#REF!</definedName>
    <definedName name="เครื่องรัดกล่อง" localSheetId="2">#REF!</definedName>
    <definedName name="เครื่องรัดกล่อง">#REF!</definedName>
    <definedName name="ง" localSheetId="2">#REF!</definedName>
    <definedName name="ง">#REF!</definedName>
    <definedName name="งบ" localSheetId="2">[109]งบดุล!#REF!</definedName>
    <definedName name="งบ">[109]งบดุล!#REF!</definedName>
    <definedName name="งบต้นทุน" localSheetId="2">[109]งบดุล!#REF!</definedName>
    <definedName name="งบต้นทุน">[109]งบดุล!#REF!</definedName>
    <definedName name="งบต้นทุนขาย" localSheetId="2">[109]งบดุล!#REF!</definedName>
    <definedName name="งบต้นทุนขาย">[109]งบดุล!#REF!</definedName>
    <definedName name="งบต้นทุนขาย1" localSheetId="2">[110]งบดุล!#REF!</definedName>
    <definedName name="งบต้นทุนขาย1">[110]งบดุล!#REF!</definedName>
    <definedName name="ซ่อมกระจก" localSheetId="2">#REF!</definedName>
    <definedName name="ซ่อมกระจก">#REF!</definedName>
    <definedName name="ซื้อเงินลงทุนQ146" localSheetId="2">#REF!</definedName>
    <definedName name="ซื้อเงินลงทุนQ146">#REF!</definedName>
    <definedName name="ด" localSheetId="2">#REF!</definedName>
    <definedName name="ด">#REF!</definedName>
    <definedName name="ดด" localSheetId="2">#REF!</definedName>
    <definedName name="ดด">#REF!</definedName>
    <definedName name="เดสากำเนสไ" localSheetId="2">#REF!</definedName>
    <definedName name="เดสากำเนสไ">#REF!</definedName>
    <definedName name="ต้นทุน" localSheetId="2">[109]งบดุล!#REF!</definedName>
    <definedName name="ต้นทุน">[109]งบดุล!#REF!</definedName>
    <definedName name="ตู้น้ำเย็น" localSheetId="2">#REF!</definedName>
    <definedName name="ตู้น้ำเย็น">#REF!</definedName>
    <definedName name="ตู้เย็น" localSheetId="2">#REF!</definedName>
    <definedName name="ตู้เย็น">#REF!</definedName>
    <definedName name="ท" localSheetId="2">#REF!</definedName>
    <definedName name="ท">#REF!</definedName>
    <definedName name="โทรศัพท์" localSheetId="2">#REF!</definedName>
    <definedName name="โทรศัพท์">#REF!</definedName>
    <definedName name="โทรศัพท์_Panasonic_24สาย_VB_5611_พร้อมสายต่อ" localSheetId="2">#REF!</definedName>
    <definedName name="โทรศัพท์_Panasonic_24สาย_VB_5611_พร้อมสายต่อ">#REF!</definedName>
    <definedName name="โทรศัพท์_พร้อมตลับและสาย" localSheetId="2">#REF!</definedName>
    <definedName name="โทรศัพท์_พร้อมตลับและสาย">#REF!</definedName>
    <definedName name="โทรศัพท์_พร้อมอุปกรณ์" localSheetId="2">#REF!</definedName>
    <definedName name="โทรศัพท์_พร้อมอุปกรณ์">#REF!</definedName>
    <definedName name="น" localSheetId="2">#REF!</definedName>
    <definedName name="น">#REF!</definedName>
    <definedName name="นงฝฝ" localSheetId="2">#REF!</definedName>
    <definedName name="นงฝฝ">#REF!</definedName>
    <definedName name="นาฬิกาปั๊มเวลา" localSheetId="2">#REF!</definedName>
    <definedName name="นาฬิกาปั๊มเวลา">#REF!</definedName>
    <definedName name="บ" localSheetId="2">#REF!</definedName>
    <definedName name="บ">#REF!</definedName>
    <definedName name="ป" localSheetId="2">#REF!</definedName>
    <definedName name="ป">#REF!</definedName>
    <definedName name="ปปปป" hidden="1">#N/A</definedName>
    <definedName name="ปั๊มลม" localSheetId="2">#REF!</definedName>
    <definedName name="ปั๊มลม">#REF!</definedName>
    <definedName name="ป้าย" localSheetId="2">#REF!</definedName>
    <definedName name="ป้าย">#REF!</definedName>
    <definedName name="ผ" localSheetId="2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>#REF!</definedName>
    <definedName name="แผ่น1" localSheetId="2">#REF!</definedName>
    <definedName name="แผ่น1">#REF!</definedName>
    <definedName name="แผ่น2" localSheetId="2">#REF!</definedName>
    <definedName name="แผ่น2">#REF!</definedName>
    <definedName name="แผ่น3" localSheetId="2">#REF!</definedName>
    <definedName name="แผ่น3">#REF!</definedName>
    <definedName name="ฝ" localSheetId="2">#REF!</definedName>
    <definedName name="ฝ">#REF!</definedName>
    <definedName name="พ" localSheetId="2">#REF!</definedName>
    <definedName name="พ">#REF!</definedName>
    <definedName name="พร้อมกล่องสำหรับบรรจุ_HARDDISK" localSheetId="2">#REF!</definedName>
    <definedName name="พร้อมกล่องสำหรับบรรจุ_HARDDISK">#REF!</definedName>
    <definedName name="พัดลม" localSheetId="2">#REF!</definedName>
    <definedName name="พัดลม">#REF!</definedName>
    <definedName name="พัดลมดูดอากาศพร้อมอุปกรณ์" localSheetId="2">#REF!</definedName>
    <definedName name="พัดลมดูดอากาศพร้อมอุปกรณ์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>#REF!</definedName>
    <definedName name="ฟฟ" localSheetId="2">#REF!</definedName>
    <definedName name="ฟฟ">#REF!</definedName>
    <definedName name="ฟอ">#N/A</definedName>
    <definedName name="ภาษี" localSheetId="2">[107]งบดุล!#REF!</definedName>
    <definedName name="ภาษี">[107]งบดุล!#REF!</definedName>
    <definedName name="ภาษีถูกหัก" localSheetId="2">#REF!</definedName>
    <definedName name="ภาษีถูกหัก">#REF!</definedName>
    <definedName name="ม" localSheetId="2">#REF!</definedName>
    <definedName name="ม">#REF!</definedName>
    <definedName name="มิต้า_3255" localSheetId="2">#REF!</definedName>
    <definedName name="มิต้า_3255">#REF!</definedName>
    <definedName name="ไมโครคอมพิวเตอร์" localSheetId="2">#REF!</definedName>
    <definedName name="ไมโครคอมพิวเตอร์">#REF!</definedName>
    <definedName name="ย" localSheetId="2">#REF!</definedName>
    <definedName name="ย">#REF!</definedName>
    <definedName name="ย8" localSheetId="2">#REF!</definedName>
    <definedName name="ย8">#REF!</definedName>
    <definedName name="ยกไปส_งเขต" localSheetId="2">#REF!</definedName>
    <definedName name="ยกไปส_งเขต">#REF!</definedName>
    <definedName name="ยกไปส_งเขต_12" localSheetId="2">#REF!</definedName>
    <definedName name="ยกไปส_งเขต_12">#REF!</definedName>
    <definedName name="ยกไปส่งเขต" localSheetId="2">#REF!</definedName>
    <definedName name="ยกไปส่งเขต">#REF!</definedName>
    <definedName name="ยื่นภงด." localSheetId="2">#REF!</definedName>
    <definedName name="ยื่นภงด.">#REF!</definedName>
    <definedName name="ยื่นภงด.1" localSheetId="2">[107]งบกำไรขาดทุน!#REF!</definedName>
    <definedName name="ยื่นภงด.1">[107]งบกำไรขาดทุน!#REF!</definedName>
    <definedName name="ร" localSheetId="2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าวแขวนเสื้อ" localSheetId="2">#REF!</definedName>
    <definedName name="ราวแขวนเสื้อ">#REF!</definedName>
    <definedName name="ฤ1" localSheetId="2">#REF!</definedName>
    <definedName name="ฤ1">#REF!</definedName>
    <definedName name="ล" localSheetId="2">#REF!</definedName>
    <definedName name="ล">#REF!</definedName>
    <definedName name="และ_PRINTER_EPSON_LQ1050__1_เครื่อง" localSheetId="2">#REF!</definedName>
    <definedName name="และ_PRINTER_EPSON_LQ1050__1_เครื่อง">#REF!</definedName>
    <definedName name="ว" localSheetId="2">#REF!</definedName>
    <definedName name="ว">#REF!</definedName>
    <definedName name="วิทยุโทรศัพท์" localSheetId="2">#REF!</definedName>
    <definedName name="วิทยุโทรศัพท์">#REF!</definedName>
    <definedName name="ส" localSheetId="2">#REF!</definedName>
    <definedName name="ส">#REF!</definedName>
    <definedName name="ส1117" localSheetId="2">#REF!</definedName>
    <definedName name="ส1117">#REF!</definedName>
    <definedName name="สยาน" localSheetId="2">#REF!</definedName>
    <definedName name="สยาน">#REF!</definedName>
    <definedName name="ห" localSheetId="2">#REF!</definedName>
    <definedName name="ห">#REF!</definedName>
    <definedName name="อ" localSheetId="2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>#REF!</definedName>
    <definedName name="อุปกรณ์ไฟฟ้า" localSheetId="2">#REF!</definedName>
    <definedName name="อุปกรณ์ไฟฟ้า">#REF!</definedName>
    <definedName name="โอน" localSheetId="2">#REF!</definedName>
    <definedName name="โอน">#REF!</definedName>
    <definedName name="าาา" hidden="1">{"'Model'!$A$1:$N$53"}</definedName>
    <definedName name="าาาา" hidden="1">{"'Model'!$A$1:$N$53"}</definedName>
    <definedName name="ๆ" localSheetId="2">#REF!</definedName>
    <definedName name="ๆ">#REF!</definedName>
    <definedName name="会社名" localSheetId="2">#REF!</definedName>
    <definedName name="会社名">#REF!</definedName>
    <definedName name="改版日" localSheetId="2">#REF!</definedName>
    <definedName name="改版日">#REF!</definedName>
    <definedName name="版" localSheetId="2">#REF!</definedName>
    <definedName name="版">#REF!</definedName>
    <definedName name="登録番号" localSheetId="2">#REF!</definedName>
    <definedName name="登録番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2" i="19" l="1"/>
  <c r="O17" i="15"/>
  <c r="O19" i="15" s="1"/>
  <c r="Q19" i="15" s="1"/>
  <c r="U17" i="15"/>
  <c r="U20" i="15" s="1"/>
  <c r="O20" i="15" l="1"/>
  <c r="Q17" i="15"/>
  <c r="Q20" i="15" s="1"/>
</calcChain>
</file>

<file path=xl/sharedStrings.xml><?xml version="1.0" encoding="utf-8"?>
<sst xmlns="http://schemas.openxmlformats.org/spreadsheetml/2006/main" count="384" uniqueCount="217">
  <si>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</si>
  <si>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</si>
  <si>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</si>
  <si>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</si>
  <si>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</si>
  <si>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</si>
  <si>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</si>
  <si>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</si>
  <si>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</si>
  <si>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</si>
  <si>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</si>
  <si>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</si>
  <si>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</si>
  <si>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</si>
  <si>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</si>
  <si>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</si>
  <si>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</si>
  <si>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</si>
  <si>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</si>
  <si>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</si>
  <si>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</si>
  <si>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</si>
  <si>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</si>
  <si>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</si>
  <si>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</si>
  <si>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</si>
  <si>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</si>
  <si>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</si>
  <si>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</si>
  <si>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</si>
  <si>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</si>
  <si>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</si>
  <si>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</si>
  <si>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</si>
  <si>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</si>
  <si>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</si>
  <si>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</si>
  <si>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</si>
  <si>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</si>
  <si>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</si>
  <si>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</si>
  <si>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</si>
  <si>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</si>
  <si>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</si>
  <si>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</si>
  <si>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</si>
  <si>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</si>
  <si>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</si>
  <si>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</si>
  <si>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</si>
  <si>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</si>
  <si>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</si>
  <si>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</si>
  <si>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</si>
  <si>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</si>
  <si>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</si>
  <si>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</si>
  <si>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</si>
  <si>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</si>
  <si>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</si>
  <si>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</si>
  <si>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</si>
  <si>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</si>
  <si>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</si>
  <si>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</si>
  <si>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</si>
  <si>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</si>
  <si>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</si>
  <si>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</si>
  <si>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</si>
  <si>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</si>
  <si>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</si>
  <si>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</si>
  <si>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</si>
  <si>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</si>
  <si>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</si>
  <si>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</si>
  <si>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</si>
  <si>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</si>
  <si>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</si>
  <si>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</si>
  <si>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</si>
  <si>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</si>
  <si>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</si>
  <si>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</si>
  <si>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</si>
  <si>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</si>
  <si>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</si>
  <si>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</si>
  <si>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</si>
  <si>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</si>
  <si>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</si>
  <si>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</si>
  <si>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</si>
  <si>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</si>
  <si>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</si>
  <si>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</si>
  <si>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</si>
  <si>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</si>
  <si>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</si>
  <si>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</si>
  <si>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</si>
  <si>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</si>
  <si>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จากกิจกรรมดำเนินงาน</t>
  </si>
  <si>
    <t>งบแสดงการเปลี่ยนแปลงส่วนของผู้ถือหุ้น (ต่อ)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</si>
  <si>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</si>
  <si>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</si>
  <si>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</si>
  <si>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</si>
  <si>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</si>
  <si>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</si>
  <si>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</si>
  <si>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</si>
  <si>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</si>
  <si>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</si>
  <si>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</si>
  <si>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</si>
  <si>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</si>
  <si>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</si>
  <si>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</si>
  <si>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</si>
  <si>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</si>
  <si>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</si>
  <si>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</si>
  <si>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</si>
  <si>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</si>
  <si>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หนี้สินตามสัญญาเช่าส่วนที่ถึงกำหนดชำระ</t>
  </si>
  <si>
    <t>ชำระภายในหนึ่งปี</t>
  </si>
  <si>
    <t>ลูกหนี้ตามสัญญาเช่าเงินทุนส่วนที่ถึงกำหนดชำระ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</si>
  <si>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</si>
  <si>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</si>
  <si>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</si>
  <si>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</si>
  <si>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</si>
  <si>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</si>
  <si>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</si>
  <si>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2564</t>
  </si>
  <si>
    <t>จัดสรรเป็นทุน</t>
  </si>
  <si>
    <t>สำรองตามกฎหมาย</t>
  </si>
  <si>
    <t>เงินสดจ่ายชำระเงินกู้ยืมระยะสั้นจากบุคคลที่เกี่ยวข้องกัน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</si>
  <si>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</si>
  <si>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</si>
  <si>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</si>
  <si>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</si>
  <si>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กำไร</t>
  </si>
  <si>
    <t>- 2 -</t>
  </si>
  <si>
    <t>สินทรัพย์ที่เกิดจากสัญญา-หมุนเวียน</t>
  </si>
  <si>
    <t>เงินสดรับคืนภาษีเงินได้</t>
  </si>
  <si>
    <t>สินทรัพย์ที่เกิดขึ้นจากสัญญา-หมุนเวียน</t>
  </si>
  <si>
    <t>เงินกู้ยืมระยะยาวจากสถาบันการเงินส่วนที่ถึงกำหนด</t>
  </si>
  <si>
    <t>ผลต่างจากการเปลี่ยนแปลงสัดส่วนการลงทุนในบริษัทย่อย</t>
  </si>
  <si>
    <t>กำไรจากการปรับมูลค่ายุติธรรมตราสารอนุพันธ์</t>
  </si>
  <si>
    <t>ค่าใช้จ่ายผลประโยชน์ของพนักงาน (โอนกลับ)</t>
  </si>
  <si>
    <t>กำไรขาดทุนเบ็ดเสร็จอื่น</t>
  </si>
  <si>
    <t>ธันวาคม 2564</t>
  </si>
  <si>
    <t>เงินให้กู้ยืมระยะสั้นแก่บริษัทย่อย</t>
  </si>
  <si>
    <t>เงินเบิกเกินบัญชีและเงินกู้ยืมระยะสั้น</t>
  </si>
  <si>
    <t xml:space="preserve">   </t>
  </si>
  <si>
    <t>จากสถาบันการเงิน</t>
  </si>
  <si>
    <t>เงินกู้ยืมระยะสั้นจากบุคคลที่เกี่ยวข้องกัน</t>
  </si>
  <si>
    <t>2565</t>
  </si>
  <si>
    <t>ค่าเผื่อผลขาดทุนด้านเครดิตที่คาดว่าจะเกิดขึ้น (โอนกลับ)</t>
  </si>
  <si>
    <t>ขาดทุนจากอัตราแลกเปลี่ยน</t>
  </si>
  <si>
    <t>4, 6</t>
  </si>
  <si>
    <t>4, 17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</si>
  <si>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</si>
  <si>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</si>
  <si>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</si>
  <si>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</si>
  <si>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</si>
  <si>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กำไรเบ็ดเสร็จสำหรับงวด</t>
  </si>
  <si>
    <t>ยอดยกมา ณ วันที่ 1 มกราคม 2564</t>
  </si>
  <si>
    <t>ผลขาดทุนจากการรับชำระตามสัญญาเช่าเงินทุน</t>
  </si>
  <si>
    <t>ภาษีถูกหัก ณ ที่จ่ายตัดจ่าย</t>
  </si>
  <si>
    <t>เงินสดรับเงินกู้ยืมระยะยาวจากสถาบันการเงิน</t>
  </si>
  <si>
    <t>เงินสดสุทธิได้มาจาก (ใช้ไปใน) กิจกรรมลงทุน</t>
  </si>
  <si>
    <t>เงินสดจ่ายค่าสินทรัพย์สิทธิการใช้</t>
  </si>
  <si>
    <t>ลูกหนี้จากการขายสินทรัพย์ถาวรลดลง</t>
  </si>
  <si>
    <t>ขาดทุนจากมูลค่าสินค้าลดลง (โอนกลับ)</t>
  </si>
  <si>
    <t>ณ วันที่ 30 มิถุนายน 2565</t>
  </si>
  <si>
    <t>มิถุนายน 2565</t>
  </si>
  <si>
    <t>ณ วันที่ 30</t>
  </si>
  <si>
    <t>สำหรับงวดสามเดือนและหกเดือนสิ้นสุดวันที่ 30 มิถุนายน 2565</t>
  </si>
  <si>
    <t>สำหรับงวดสามเดือนสิ้นสุด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</si>
  <si>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</si>
  <si>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</si>
  <si>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</si>
  <si>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</si>
  <si>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จ่ายเงินปันผล</t>
  </si>
  <si>
    <t>ยอดคงเหลือ ณ วันที่ 30 มิถุนายน 2564</t>
  </si>
  <si>
    <t>ขาดทุนจากการเลิกใช้สินทรัพย์ถาวร</t>
  </si>
  <si>
    <t>เงินฝากสถาบันการเงินที่มีภาระค้ำประกัน (เพิ่มขึ้น) ลดลง</t>
  </si>
  <si>
    <t>เงินสดจ่ายเงินปันผล</t>
  </si>
  <si>
    <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</si>
  <si>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</si>
  <si>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</si>
  <si>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</si>
  <si>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</si>
  <si>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 xml:space="preserve">กำไร (ขาดทุน) ต่อหุ้นขั้นพื้นฐาน (บาทต่อหุ้น) </t>
  </si>
  <si>
    <t>กำไร (ขาดทุน) ก่อนค่าใช้จ่ายภาษีเงินได้</t>
  </si>
  <si>
    <t>(กำไร) ขาดทุนจากการขายสินทรัพย์ถาวร</t>
  </si>
  <si>
    <t>เงินสดจ่ายซื้อสินทรัพย์ไม่มีตัวตน</t>
  </si>
  <si>
    <t>ค่าเผื่อเงินให้กู้ยืมแก่กิจการที่เกี่ยวข้องกัน (โอนกลับ)</t>
  </si>
  <si>
    <t>- 11 -</t>
  </si>
  <si>
    <t>หุ้นสามัญ 633,000,150 หุ้น มูลค่าหุ้นละ 0.50 บาท</t>
  </si>
  <si>
    <t>กำไร (ขาดทุน) จากกิจกรรมดำเนินงาน</t>
  </si>
  <si>
    <t xml:space="preserve">การแบ่งปันกำไร (ขาดทุน) </t>
  </si>
  <si>
    <t>การแบ่งกำไร (ขาดทุน) เบ็ดเสร็จรวม</t>
  </si>
  <si>
    <t>ขาดทุนจากอัตราแลกเปลี่ยนที่ยังไม่เกิดขึ้น</t>
  </si>
  <si>
    <t>เงินสดรับ (จ่าย) จากเงินให้กู้ยืมระยะยาวแก่กิจการที่เกี่ยวข้องกัน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</si>
  <si>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</si>
  <si>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</si>
  <si>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</si>
  <si>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เจ้าหนี้จากการซื้อสินทรัพย์ถาวรเพิ่มขึ้น</t>
  </si>
  <si>
    <t>เงินสดจ่ายจากการดำเนินงาน</t>
  </si>
  <si>
    <t xml:space="preserve">รายการปรับปรุงกระทบกำไรสำหรับงวดเป็นเงินสดรับ (จ่าย) </t>
  </si>
  <si>
    <t>เงินสดรับจากสัญญาขายและเช่ากลับคืน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</si>
</sst>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(* #,##0.0000_);_(* \(#,##0.0000\);_(* &quot;-&quot;??_);_(@_)"/>
    <numFmt numFmtId="194" formatCode="_-* #,##0_-;\-* #,##0_-;_-* &quot;-&quot;?????_-;_-@_-"/>
    <numFmt numFmtId="195" formatCode="[$-F800]dddd\,\ mmmm\ dd\,\ yyyy"/>
  </numFmts>
  <fonts count="30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u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</cellStyleXfs>
  <cellXfs count="303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192" fontId="17" fillId="0" borderId="0" xfId="2" applyNumberFormat="1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5" fontId="3" fillId="0" borderId="0" xfId="6" applyNumberFormat="1" applyFont="1" applyAlignment="1">
      <alignment horizontal="right" vertical="top"/>
    </xf>
    <xf numFmtId="195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16" fillId="0" borderId="0" xfId="5" applyFont="1" applyAlignment="1">
      <alignment vertical="center"/>
    </xf>
    <xf numFmtId="189" fontId="17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5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6" fillId="0" borderId="0" xfId="5" applyFont="1" applyAlignment="1">
      <alignment horizontal="center" vertical="center"/>
    </xf>
    <xf numFmtId="17" fontId="17" fillId="0" borderId="1" xfId="5" applyNumberFormat="1" applyFont="1" applyBorder="1" applyAlignment="1">
      <alignment horizontal="center" vertical="center"/>
    </xf>
    <xf numFmtId="189" fontId="17" fillId="0" borderId="2" xfId="2" applyNumberFormat="1" applyFont="1" applyFill="1" applyBorder="1" applyAlignment="1">
      <alignment vertical="center"/>
    </xf>
    <xf numFmtId="189" fontId="17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vertical="top"/>
    </xf>
    <xf numFmtId="188" fontId="17" fillId="0" borderId="0" xfId="2" applyFont="1" applyFill="1" applyBorder="1" applyAlignment="1">
      <alignment horizontal="center" vertical="center"/>
    </xf>
    <xf numFmtId="194" fontId="17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194" fontId="10" fillId="0" borderId="0" xfId="12" applyNumberFormat="1" applyFont="1" applyFill="1" applyBorder="1" applyAlignment="1">
      <alignment vertical="center"/>
    </xf>
    <xf numFmtId="189" fontId="17" fillId="0" borderId="0" xfId="12" applyNumberFormat="1" applyFont="1" applyFill="1" applyBorder="1" applyAlignment="1">
      <alignment horizontal="center" vertical="center"/>
    </xf>
    <xf numFmtId="194" fontId="17" fillId="0" borderId="0" xfId="12" applyNumberFormat="1" applyFont="1" applyFill="1" applyBorder="1" applyAlignment="1">
      <alignment horizontal="center" vertical="center"/>
    </xf>
    <xf numFmtId="194" fontId="17" fillId="0" borderId="0" xfId="12" applyNumberFormat="1" applyFont="1" applyFill="1" applyAlignment="1">
      <alignment horizontal="right" vertical="center"/>
    </xf>
    <xf numFmtId="188" fontId="17" fillId="0" borderId="0" xfId="12" applyFont="1" applyFill="1" applyAlignment="1">
      <alignment horizontal="right" vertical="center"/>
    </xf>
    <xf numFmtId="194" fontId="17" fillId="0" borderId="0" xfId="12" applyNumberFormat="1" applyFont="1" applyFill="1" applyAlignment="1">
      <alignment vertical="center"/>
    </xf>
    <xf numFmtId="192" fontId="17" fillId="0" borderId="0" xfId="12" applyNumberFormat="1" applyFont="1" applyFill="1" applyAlignment="1">
      <alignment vertical="center"/>
    </xf>
    <xf numFmtId="194" fontId="17" fillId="0" borderId="0" xfId="12" applyNumberFormat="1" applyFont="1" applyFill="1" applyAlignment="1">
      <alignment horizontal="center" vertical="center"/>
    </xf>
    <xf numFmtId="194" fontId="8" fillId="0" borderId="0" xfId="12" applyNumberFormat="1" applyFont="1" applyFill="1" applyBorder="1" applyAlignment="1">
      <alignment horizontal="center" vertical="center"/>
    </xf>
    <xf numFmtId="189" fontId="17" fillId="0" borderId="0" xfId="12" applyNumberFormat="1" applyFont="1" applyFill="1" applyAlignment="1">
      <alignment vertical="center"/>
    </xf>
    <xf numFmtId="188" fontId="8" fillId="0" borderId="0" xfId="2" applyFont="1" applyFill="1" applyBorder="1" applyAlignment="1">
      <alignment horizontal="center" vertical="center"/>
    </xf>
    <xf numFmtId="189" fontId="17" fillId="0" borderId="0" xfId="12" applyNumberFormat="1" applyFont="1" applyFill="1" applyAlignment="1">
      <alignment horizontal="center" vertical="center"/>
    </xf>
    <xf numFmtId="194" fontId="10" fillId="0" borderId="0" xfId="12" applyNumberFormat="1" applyFont="1" applyFill="1" applyBorder="1" applyAlignment="1">
      <alignment horizontal="center" vertical="center"/>
    </xf>
    <xf numFmtId="194" fontId="10" fillId="0" borderId="0" xfId="12" applyNumberFormat="1" applyFont="1" applyFill="1" applyAlignment="1">
      <alignment vertical="center"/>
    </xf>
    <xf numFmtId="189" fontId="10" fillId="0" borderId="0" xfId="12" applyNumberFormat="1" applyFont="1" applyFill="1" applyAlignment="1">
      <alignment vertical="top"/>
    </xf>
    <xf numFmtId="189" fontId="17" fillId="0" borderId="0" xfId="12" applyNumberFormat="1" applyFont="1" applyFill="1" applyAlignment="1">
      <alignment vertical="top"/>
    </xf>
    <xf numFmtId="189" fontId="17" fillId="0" borderId="0" xfId="12" applyNumberFormat="1" applyFont="1" applyFill="1" applyAlignment="1">
      <alignment horizontal="center" vertical="top"/>
    </xf>
    <xf numFmtId="49" fontId="17" fillId="0" borderId="1" xfId="12" applyNumberFormat="1" applyFont="1" applyFill="1" applyBorder="1" applyAlignment="1">
      <alignment horizontal="center" vertical="top"/>
    </xf>
    <xf numFmtId="49" fontId="17" fillId="0" borderId="0" xfId="12" applyNumberFormat="1" applyFont="1" applyFill="1" applyAlignment="1">
      <alignment vertical="top"/>
    </xf>
    <xf numFmtId="49" fontId="17" fillId="0" borderId="0" xfId="12" applyNumberFormat="1" applyFont="1" applyFill="1" applyBorder="1" applyAlignment="1">
      <alignment horizontal="center" vertical="top"/>
    </xf>
    <xf numFmtId="49" fontId="17" fillId="0" borderId="0" xfId="12" applyNumberFormat="1" applyFont="1" applyFill="1" applyAlignment="1">
      <alignment horizontal="center" vertical="top"/>
    </xf>
    <xf numFmtId="192" fontId="17" fillId="0" borderId="0" xfId="12" applyNumberFormat="1" applyFont="1" applyFill="1" applyAlignment="1">
      <alignment horizontal="center" vertical="top"/>
    </xf>
    <xf numFmtId="194" fontId="17" fillId="0" borderId="0" xfId="12" applyNumberFormat="1" applyFont="1" applyFill="1" applyAlignment="1">
      <alignment horizontal="center" vertical="top"/>
    </xf>
    <xf numFmtId="194" fontId="17" fillId="0" borderId="0" xfId="12" applyNumberFormat="1" applyFont="1" applyFill="1" applyBorder="1" applyAlignment="1">
      <alignment horizontal="center" vertical="top"/>
    </xf>
    <xf numFmtId="188" fontId="17" fillId="0" borderId="0" xfId="12" applyFont="1" applyFill="1" applyBorder="1" applyAlignment="1">
      <alignment horizontal="center" vertical="top"/>
    </xf>
    <xf numFmtId="192" fontId="17" fillId="0" borderId="0" xfId="12" applyNumberFormat="1" applyFont="1" applyFill="1" applyBorder="1" applyAlignment="1">
      <alignment horizontal="center" vertical="top"/>
    </xf>
    <xf numFmtId="188" fontId="17" fillId="0" borderId="0" xfId="12" applyFont="1" applyFill="1" applyAlignment="1">
      <alignment horizontal="center" vertical="top"/>
    </xf>
    <xf numFmtId="189" fontId="17" fillId="0" borderId="0" xfId="12" applyNumberFormat="1" applyFont="1" applyFill="1" applyBorder="1" applyAlignment="1">
      <alignment horizontal="center" vertical="top"/>
    </xf>
    <xf numFmtId="194" fontId="17" fillId="0" borderId="1" xfId="12" applyNumberFormat="1" applyFont="1" applyFill="1" applyBorder="1" applyAlignment="1">
      <alignment horizontal="center" vertical="top"/>
    </xf>
    <xf numFmtId="194" fontId="17" fillId="0" borderId="3" xfId="12" applyNumberFormat="1" applyFont="1" applyFill="1" applyBorder="1" applyAlignment="1">
      <alignment horizontal="center" vertical="top"/>
    </xf>
    <xf numFmtId="189" fontId="17" fillId="0" borderId="3" xfId="12" applyNumberFormat="1" applyFont="1" applyFill="1" applyBorder="1" applyAlignment="1">
      <alignment horizontal="center" vertical="top"/>
    </xf>
    <xf numFmtId="188" fontId="17" fillId="0" borderId="0" xfId="12" applyFont="1" applyFill="1" applyAlignment="1">
      <alignment vertical="top"/>
    </xf>
    <xf numFmtId="189" fontId="17" fillId="0" borderId="2" xfId="12" applyNumberFormat="1" applyFont="1" applyFill="1" applyBorder="1" applyAlignment="1">
      <alignment horizontal="center" vertical="top"/>
    </xf>
    <xf numFmtId="188" fontId="5" fillId="0" borderId="0" xfId="12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horizontal="center" vertical="top"/>
    </xf>
    <xf numFmtId="194" fontId="5" fillId="0" borderId="0" xfId="12" applyNumberFormat="1" applyFont="1" applyFill="1" applyBorder="1" applyAlignment="1">
      <alignment horizontal="center" vertical="top"/>
    </xf>
    <xf numFmtId="192" fontId="17" fillId="0" borderId="0" xfId="12" applyNumberFormat="1" applyFont="1" applyFill="1" applyAlignment="1">
      <alignment vertical="top"/>
    </xf>
    <xf numFmtId="192" fontId="17" fillId="0" borderId="5" xfId="12" applyNumberFormat="1" applyFont="1" applyFill="1" applyBorder="1" applyAlignment="1">
      <alignment horizontal="center" vertical="top"/>
    </xf>
    <xf numFmtId="191" fontId="17" fillId="0" borderId="4" xfId="12" applyNumberFormat="1" applyFont="1" applyFill="1" applyBorder="1" applyAlignment="1">
      <alignment horizontal="center" vertical="top"/>
    </xf>
    <xf numFmtId="191" fontId="17" fillId="0" borderId="0" xfId="12" applyNumberFormat="1" applyFont="1" applyFill="1" applyAlignment="1">
      <alignment horizontal="center" vertical="top"/>
    </xf>
    <xf numFmtId="189" fontId="5" fillId="0" borderId="0" xfId="12" applyNumberFormat="1" applyFont="1" applyFill="1" applyAlignment="1">
      <alignment vertical="top"/>
    </xf>
    <xf numFmtId="189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Border="1" applyAlignment="1">
      <alignment vertical="top"/>
    </xf>
    <xf numFmtId="189" fontId="17" fillId="0" borderId="0" xfId="12" applyNumberFormat="1" applyFont="1" applyFill="1" applyBorder="1" applyAlignment="1">
      <alignment vertical="center"/>
    </xf>
    <xf numFmtId="188" fontId="17" fillId="0" borderId="0" xfId="12" applyFont="1" applyFill="1" applyBorder="1" applyAlignment="1">
      <alignment vertical="center"/>
    </xf>
    <xf numFmtId="0" fontId="10" fillId="0" borderId="0" xfId="5" applyFont="1" applyBorder="1" applyAlignment="1">
      <alignment vertical="top"/>
    </xf>
    <xf numFmtId="188" fontId="17" fillId="0" borderId="0" xfId="1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vertical="center"/>
    </xf>
    <xf numFmtId="190" fontId="17" fillId="0" borderId="0" xfId="1" applyNumberFormat="1" applyFont="1" applyFill="1" applyBorder="1" applyAlignment="1">
      <alignment horizontal="center" vertical="center"/>
    </xf>
    <xf numFmtId="190" fontId="17" fillId="0" borderId="3" xfId="1" applyNumberFormat="1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90" fontId="17" fillId="0" borderId="4" xfId="1" applyNumberFormat="1" applyFont="1" applyFill="1" applyBorder="1" applyAlignment="1">
      <alignment horizontal="center" vertical="center"/>
    </xf>
    <xf numFmtId="190" fontId="17" fillId="0" borderId="3" xfId="1" applyNumberFormat="1" applyFont="1" applyFill="1" applyBorder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88" fontId="17" fillId="0" borderId="1" xfId="1" applyFont="1" applyFill="1" applyBorder="1" applyAlignment="1">
      <alignment horizontal="center" vertical="center"/>
    </xf>
    <xf numFmtId="190" fontId="17" fillId="0" borderId="1" xfId="1" applyNumberFormat="1" applyFont="1" applyFill="1" applyBorder="1" applyAlignment="1">
      <alignment horizontal="center" vertical="center"/>
    </xf>
    <xf numFmtId="189" fontId="17" fillId="0" borderId="1" xfId="1" applyNumberFormat="1" applyFont="1" applyFill="1" applyBorder="1" applyAlignment="1">
      <alignment horizontal="center" vertical="top"/>
    </xf>
    <xf numFmtId="0" fontId="10" fillId="0" borderId="0" xfId="6" applyFont="1" applyFill="1" applyAlignment="1">
      <alignment vertical="top"/>
    </xf>
    <xf numFmtId="0" fontId="3" fillId="0" borderId="0" xfId="10" applyFont="1" applyFill="1" applyAlignment="1">
      <alignment horizontal="right" vertical="top"/>
    </xf>
    <xf numFmtId="0" fontId="17" fillId="0" borderId="0" xfId="6" applyFont="1" applyFill="1" applyAlignment="1">
      <alignment vertical="top"/>
    </xf>
    <xf numFmtId="0" fontId="17" fillId="0" borderId="0" xfId="10" applyFont="1" applyFill="1" applyAlignment="1">
      <alignment horizontal="center" vertical="center"/>
    </xf>
    <xf numFmtId="0" fontId="17" fillId="0" borderId="0" xfId="10" applyFont="1" applyFill="1" applyAlignment="1">
      <alignment horizontal="right" vertical="center"/>
    </xf>
    <xf numFmtId="0" fontId="17" fillId="0" borderId="0" xfId="10" applyFont="1" applyFill="1" applyAlignment="1">
      <alignment vertical="center"/>
    </xf>
    <xf numFmtId="0" fontId="17" fillId="0" borderId="0" xfId="9" applyFont="1" applyFill="1" applyAlignment="1">
      <alignment horizontal="center"/>
    </xf>
    <xf numFmtId="0" fontId="16" fillId="0" borderId="0" xfId="10" applyFont="1" applyFill="1" applyAlignment="1">
      <alignment vertical="top"/>
    </xf>
    <xf numFmtId="0" fontId="17" fillId="0" borderId="0" xfId="6" applyFont="1" applyFill="1" applyAlignment="1">
      <alignment horizontal="center" vertical="top"/>
    </xf>
    <xf numFmtId="0" fontId="17" fillId="0" borderId="0" xfId="10" applyFont="1" applyFill="1" applyAlignment="1">
      <alignment vertical="top"/>
    </xf>
    <xf numFmtId="37" fontId="19" fillId="0" borderId="0" xfId="6" applyNumberFormat="1" applyFont="1" applyFill="1" applyAlignment="1">
      <alignment horizontal="right" vertical="top"/>
    </xf>
    <xf numFmtId="0" fontId="17" fillId="0" borderId="0" xfId="13" applyFont="1" applyFill="1" applyAlignment="1">
      <alignment vertical="top"/>
    </xf>
    <xf numFmtId="0" fontId="19" fillId="0" borderId="0" xfId="6" applyFont="1" applyFill="1" applyAlignment="1">
      <alignment horizontal="right" vertical="top"/>
    </xf>
    <xf numFmtId="0" fontId="16" fillId="0" borderId="0" xfId="6" applyFont="1" applyFill="1" applyAlignment="1">
      <alignment vertical="top"/>
    </xf>
    <xf numFmtId="37" fontId="17" fillId="0" borderId="0" xfId="6" applyNumberFormat="1" applyFont="1" applyFill="1" applyAlignment="1">
      <alignment horizontal="center" vertical="top"/>
    </xf>
    <xf numFmtId="194" fontId="17" fillId="0" borderId="0" xfId="6" applyNumberFormat="1" applyFont="1" applyFill="1" applyAlignment="1">
      <alignment vertical="top"/>
    </xf>
    <xf numFmtId="189" fontId="17" fillId="0" borderId="0" xfId="6" applyNumberFormat="1" applyFont="1" applyFill="1" applyAlignment="1">
      <alignment vertical="top"/>
    </xf>
    <xf numFmtId="37" fontId="20" fillId="0" borderId="0" xfId="6" applyNumberFormat="1" applyFont="1" applyFill="1" applyAlignment="1">
      <alignment horizontal="center" vertical="top"/>
    </xf>
    <xf numFmtId="0" fontId="17" fillId="0" borderId="0" xfId="6" quotePrefix="1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5" fillId="0" borderId="0" xfId="6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37" fontId="5" fillId="0" borderId="0" xfId="6" applyNumberFormat="1" applyFont="1" applyFill="1" applyAlignment="1">
      <alignment horizontal="center" vertical="top"/>
    </xf>
    <xf numFmtId="49" fontId="16" fillId="0" borderId="0" xfId="10" applyNumberFormat="1" applyFont="1" applyFill="1" applyAlignment="1">
      <alignment vertical="top"/>
    </xf>
    <xf numFmtId="0" fontId="5" fillId="0" borderId="0" xfId="6" quotePrefix="1" applyFont="1" applyFill="1" applyAlignment="1">
      <alignment horizontal="right" vertical="top"/>
    </xf>
    <xf numFmtId="0" fontId="5" fillId="0" borderId="0" xfId="10" applyFont="1" applyFill="1" applyAlignment="1">
      <alignment vertical="top"/>
    </xf>
    <xf numFmtId="0" fontId="5" fillId="0" borderId="0" xfId="10" applyFont="1" applyFill="1" applyAlignment="1">
      <alignment horizontal="center" vertical="top"/>
    </xf>
    <xf numFmtId="0" fontId="17" fillId="0" borderId="0" xfId="5" applyFont="1" applyAlignment="1">
      <alignment horizontal="centerContinuous" vertical="center"/>
    </xf>
    <xf numFmtId="17" fontId="17" fillId="0" borderId="0" xfId="5" applyNumberFormat="1" applyFont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17" fillId="0" borderId="1" xfId="10" applyFont="1" applyBorder="1" applyAlignment="1">
      <alignment vertical="center"/>
    </xf>
    <xf numFmtId="0" fontId="17" fillId="0" borderId="1" xfId="10" applyFont="1" applyBorder="1" applyAlignment="1">
      <alignment horizontal="center" vertical="center"/>
    </xf>
    <xf numFmtId="189" fontId="17" fillId="0" borderId="0" xfId="5" applyNumberFormat="1" applyFont="1" applyAlignment="1">
      <alignment horizontal="center" vertical="center"/>
    </xf>
    <xf numFmtId="189" fontId="17" fillId="0" borderId="0" xfId="1" applyNumberFormat="1" applyFont="1" applyFill="1" applyBorder="1" applyAlignment="1">
      <alignment horizontal="center" vertical="center"/>
    </xf>
    <xf numFmtId="188" fontId="17" fillId="0" borderId="0" xfId="5" applyNumberFormat="1" applyFont="1" applyAlignment="1">
      <alignment horizontal="center" vertical="center"/>
    </xf>
    <xf numFmtId="189" fontId="17" fillId="0" borderId="0" xfId="4" applyNumberFormat="1" applyFont="1" applyAlignment="1">
      <alignment vertical="center" wrapText="1"/>
    </xf>
    <xf numFmtId="188" fontId="17" fillId="0" borderId="0" xfId="2" applyFont="1" applyFill="1" applyBorder="1" applyAlignment="1">
      <alignment vertical="center"/>
    </xf>
    <xf numFmtId="189" fontId="17" fillId="0" borderId="0" xfId="1" applyNumberFormat="1" applyFont="1" applyFill="1" applyBorder="1" applyAlignment="1">
      <alignment horizontal="right" vertical="center"/>
    </xf>
    <xf numFmtId="188" fontId="17" fillId="0" borderId="0" xfId="1" applyFont="1" applyFill="1" applyBorder="1" applyAlignment="1">
      <alignment horizontal="right" vertical="center"/>
    </xf>
    <xf numFmtId="189" fontId="17" fillId="0" borderId="5" xfId="2" applyNumberFormat="1" applyFont="1" applyFill="1" applyBorder="1" applyAlignment="1">
      <alignment vertical="center"/>
    </xf>
    <xf numFmtId="189" fontId="17" fillId="0" borderId="2" xfId="5" applyNumberFormat="1" applyFont="1" applyBorder="1" applyAlignment="1">
      <alignment horizontal="center" vertical="center"/>
    </xf>
    <xf numFmtId="189" fontId="17" fillId="0" borderId="2" xfId="2" applyNumberFormat="1" applyFont="1" applyFill="1" applyBorder="1" applyAlignment="1">
      <alignment horizontal="center" vertical="center"/>
    </xf>
    <xf numFmtId="188" fontId="17" fillId="0" borderId="0" xfId="5" applyNumberFormat="1" applyFont="1" applyAlignment="1">
      <alignment vertical="center"/>
    </xf>
    <xf numFmtId="0" fontId="17" fillId="0" borderId="0" xfId="10" applyFont="1"/>
    <xf numFmtId="194" fontId="17" fillId="0" borderId="3" xfId="12" applyNumberFormat="1" applyFont="1" applyFill="1" applyBorder="1" applyAlignment="1">
      <alignment horizontal="center" vertical="center"/>
    </xf>
    <xf numFmtId="194" fontId="17" fillId="0" borderId="0" xfId="1" applyNumberFormat="1" applyFont="1" applyFill="1" applyAlignment="1">
      <alignment vertical="center"/>
    </xf>
    <xf numFmtId="194" fontId="17" fillId="0" borderId="4" xfId="12" applyNumberFormat="1" applyFont="1" applyFill="1" applyBorder="1" applyAlignment="1">
      <alignment horizontal="center" vertical="center"/>
    </xf>
    <xf numFmtId="0" fontId="17" fillId="0" borderId="0" xfId="6" applyFont="1" applyFill="1" applyAlignment="1">
      <alignment horizontal="right" vertical="top"/>
    </xf>
    <xf numFmtId="0" fontId="17" fillId="0" borderId="5" xfId="6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49" fontId="17" fillId="0" borderId="1" xfId="6" applyNumberFormat="1" applyFont="1" applyFill="1" applyBorder="1" applyAlignment="1">
      <alignment horizontal="center" vertical="center"/>
    </xf>
    <xf numFmtId="188" fontId="17" fillId="0" borderId="0" xfId="6" applyNumberFormat="1" applyFont="1" applyFill="1" applyAlignment="1">
      <alignment horizontal="right" vertical="center"/>
    </xf>
    <xf numFmtId="188" fontId="17" fillId="0" borderId="0" xfId="6" applyNumberFormat="1" applyFont="1" applyFill="1" applyAlignment="1">
      <alignment vertical="center"/>
    </xf>
    <xf numFmtId="189" fontId="17" fillId="0" borderId="0" xfId="6" applyNumberFormat="1" applyFont="1" applyFill="1" applyAlignment="1">
      <alignment vertical="center"/>
    </xf>
    <xf numFmtId="189" fontId="17" fillId="0" borderId="0" xfId="6" applyNumberFormat="1" applyFont="1" applyFill="1" applyAlignment="1">
      <alignment horizontal="center" vertical="center"/>
    </xf>
    <xf numFmtId="194" fontId="17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vertical="center"/>
    </xf>
    <xf numFmtId="192" fontId="17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3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7" fillId="0" borderId="0" xfId="14" applyFont="1" applyFill="1" applyAlignment="1">
      <alignment vertical="center"/>
    </xf>
    <xf numFmtId="49" fontId="22" fillId="0" borderId="0" xfId="6" applyNumberFormat="1" applyFont="1" applyFill="1" applyAlignment="1">
      <alignment horizontal="right" vertical="center"/>
    </xf>
    <xf numFmtId="49" fontId="22" fillId="0" borderId="0" xfId="6" applyNumberFormat="1" applyFont="1" applyFill="1" applyAlignment="1">
      <alignment horizontal="center" vertical="center"/>
    </xf>
    <xf numFmtId="37" fontId="19" fillId="0" borderId="0" xfId="6" applyNumberFormat="1" applyFont="1" applyFill="1" applyAlignment="1">
      <alignment horizontal="right" vertical="center"/>
    </xf>
    <xf numFmtId="37" fontId="19" fillId="0" borderId="0" xfId="6" applyNumberFormat="1" applyFont="1" applyFill="1" applyAlignment="1">
      <alignment horizontal="center" vertical="center"/>
    </xf>
    <xf numFmtId="37" fontId="20" fillId="0" borderId="0" xfId="6" applyNumberFormat="1" applyFont="1" applyFill="1" applyAlignment="1">
      <alignment horizontal="center" vertical="center"/>
    </xf>
    <xf numFmtId="0" fontId="17" fillId="0" borderId="0" xfId="14" applyFont="1" applyFill="1" applyAlignment="1">
      <alignment horizontal="left" vertical="center"/>
    </xf>
    <xf numFmtId="0" fontId="16" fillId="0" borderId="0" xfId="14" applyFont="1" applyFill="1" applyAlignment="1">
      <alignment vertical="center"/>
    </xf>
    <xf numFmtId="37" fontId="1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37" fontId="8" fillId="0" borderId="0" xfId="6" applyNumberFormat="1" applyFont="1" applyFill="1" applyAlignment="1">
      <alignment horizontal="center" vertical="center"/>
    </xf>
    <xf numFmtId="0" fontId="17" fillId="0" borderId="0" xfId="6" applyFont="1" applyFill="1" applyAlignment="1">
      <alignment horizontal="left" vertical="center"/>
    </xf>
    <xf numFmtId="194" fontId="10" fillId="0" borderId="0" xfId="6" applyNumberFormat="1" applyFont="1" applyFill="1" applyAlignment="1">
      <alignment vertical="center"/>
    </xf>
    <xf numFmtId="0" fontId="3" fillId="0" borderId="0" xfId="13" applyFont="1" applyFill="1" applyAlignment="1">
      <alignment horizontal="right" vertical="center"/>
    </xf>
    <xf numFmtId="193" fontId="17" fillId="0" borderId="4" xfId="12" applyNumberFormat="1" applyFont="1" applyFill="1" applyBorder="1" applyAlignment="1">
      <alignment horizontal="center" vertical="top"/>
    </xf>
    <xf numFmtId="43" fontId="17" fillId="0" borderId="0" xfId="6" applyNumberFormat="1" applyFont="1" applyFill="1" applyAlignment="1">
      <alignment vertical="top"/>
    </xf>
    <xf numFmtId="0" fontId="10" fillId="0" borderId="0" xfId="6" applyFont="1" applyFill="1" applyAlignment="1">
      <alignment horizontal="center" vertical="top"/>
    </xf>
    <xf numFmtId="0" fontId="3" fillId="0" borderId="0" xfId="6" applyFont="1" applyFill="1" applyAlignment="1">
      <alignment horizontal="center" vertical="top"/>
    </xf>
    <xf numFmtId="191" fontId="17" fillId="0" borderId="0" xfId="12" applyNumberFormat="1" applyFont="1" applyFill="1" applyBorder="1" applyAlignment="1">
      <alignment horizontal="center" vertical="top"/>
    </xf>
    <xf numFmtId="0" fontId="7" fillId="0" borderId="0" xfId="5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17" fontId="8" fillId="0" borderId="5" xfId="5" applyNumberFormat="1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7" fillId="0" borderId="0" xfId="5" applyFont="1" applyAlignment="1">
      <alignment vertical="center"/>
    </xf>
    <xf numFmtId="189" fontId="8" fillId="0" borderId="0" xfId="12" applyNumberFormat="1" applyFont="1" applyFill="1" applyBorder="1" applyAlignment="1">
      <alignment vertical="center"/>
    </xf>
    <xf numFmtId="188" fontId="8" fillId="0" borderId="0" xfId="12" applyFont="1" applyFill="1" applyBorder="1" applyAlignment="1">
      <alignment vertical="center"/>
    </xf>
    <xf numFmtId="0" fontId="8" fillId="0" borderId="0" xfId="5" applyFont="1" applyAlignment="1">
      <alignment horizontal="right" vertical="center"/>
    </xf>
    <xf numFmtId="188" fontId="8" fillId="0" borderId="0" xfId="12" applyFont="1" applyFill="1" applyBorder="1" applyAlignment="1">
      <alignment horizontal="center" vertical="center"/>
    </xf>
    <xf numFmtId="188" fontId="8" fillId="0" borderId="1" xfId="12" applyFont="1" applyFill="1" applyBorder="1" applyAlignment="1">
      <alignment horizontal="center" vertical="center"/>
    </xf>
    <xf numFmtId="189" fontId="8" fillId="0" borderId="0" xfId="12" applyNumberFormat="1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0" fontId="10" fillId="0" borderId="0" xfId="6" applyFont="1" applyFill="1" applyAlignment="1">
      <alignment horizontal="center" vertical="top"/>
    </xf>
    <xf numFmtId="0" fontId="3" fillId="0" borderId="0" xfId="6" applyFont="1" applyFill="1" applyAlignment="1">
      <alignment horizontal="center" vertical="top"/>
    </xf>
    <xf numFmtId="0" fontId="16" fillId="0" borderId="0" xfId="6" applyFont="1" applyFill="1" applyAlignment="1">
      <alignment horizontal="left" vertical="center"/>
    </xf>
    <xf numFmtId="0" fontId="21" fillId="0" borderId="0" xfId="6" applyFont="1" applyFill="1" applyAlignment="1">
      <alignment horizontal="center" vertical="center"/>
    </xf>
    <xf numFmtId="0" fontId="17" fillId="0" borderId="0" xfId="6" quotePrefix="1" applyFont="1" applyFill="1" applyAlignment="1">
      <alignment horizontal="right" vertical="center"/>
    </xf>
    <xf numFmtId="190" fontId="17" fillId="0" borderId="0" xfId="6" applyNumberFormat="1" applyFont="1" applyFill="1" applyAlignment="1">
      <alignment vertical="center"/>
    </xf>
    <xf numFmtId="0" fontId="22" fillId="0" borderId="0" xfId="6" applyFont="1" applyFill="1" applyAlignment="1">
      <alignment horizontal="right" vertical="center"/>
    </xf>
    <xf numFmtId="0" fontId="22" fillId="0" borderId="0" xfId="6" applyFont="1" applyFill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3" fontId="17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37" fontId="13" fillId="0" borderId="0" xfId="6" applyNumberFormat="1" applyFont="1" applyFill="1" applyAlignment="1">
      <alignment horizontal="center" vertical="center"/>
    </xf>
    <xf numFmtId="37" fontId="10" fillId="0" borderId="0" xfId="6" applyNumberFormat="1" applyFont="1" applyFill="1" applyAlignment="1">
      <alignment horizontal="center" vertical="center"/>
    </xf>
    <xf numFmtId="189" fontId="8" fillId="0" borderId="1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Border="1" applyAlignment="1">
      <alignment horizontal="center" vertical="center"/>
    </xf>
    <xf numFmtId="188" fontId="19" fillId="0" borderId="0" xfId="2" applyFont="1" applyFill="1" applyBorder="1" applyAlignment="1">
      <alignment horizontal="center" vertical="center"/>
    </xf>
    <xf numFmtId="188" fontId="19" fillId="0" borderId="0" xfId="12" applyFont="1" applyFill="1" applyBorder="1" applyAlignment="1">
      <alignment vertical="center"/>
    </xf>
    <xf numFmtId="188" fontId="19" fillId="0" borderId="0" xfId="12" applyFont="1" applyFill="1" applyAlignment="1">
      <alignment vertical="center"/>
    </xf>
    <xf numFmtId="189" fontId="19" fillId="0" borderId="0" xfId="12" applyNumberFormat="1" applyFont="1" applyFill="1" applyAlignment="1">
      <alignment horizontal="center" vertical="center"/>
    </xf>
    <xf numFmtId="189" fontId="19" fillId="0" borderId="1" xfId="12" applyNumberFormat="1" applyFont="1" applyFill="1" applyBorder="1" applyAlignment="1">
      <alignment horizontal="center" vertical="center"/>
    </xf>
    <xf numFmtId="188" fontId="19" fillId="0" borderId="0" xfId="10" applyNumberFormat="1" applyFont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7" fillId="0" borderId="0" xfId="5" applyFont="1" applyFill="1" applyAlignment="1">
      <alignment vertical="center"/>
    </xf>
    <xf numFmtId="0" fontId="12" fillId="0" borderId="0" xfId="6" applyFont="1" applyAlignment="1">
      <alignment vertical="center"/>
    </xf>
    <xf numFmtId="0" fontId="12" fillId="0" borderId="0" xfId="6" applyFont="1" applyFill="1" applyAlignment="1">
      <alignment vertical="center"/>
    </xf>
    <xf numFmtId="0" fontId="23" fillId="0" borderId="0" xfId="10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0" fontId="19" fillId="0" borderId="0" xfId="12" applyNumberFormat="1" applyFont="1" applyFill="1" applyBorder="1" applyAlignment="1">
      <alignment horizontal="center" vertical="center"/>
    </xf>
    <xf numFmtId="0" fontId="19" fillId="0" borderId="3" xfId="6" applyFont="1" applyFill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19" fillId="0" borderId="1" xfId="6" applyFont="1" applyBorder="1" applyAlignment="1">
      <alignment horizontal="center" vertical="center"/>
    </xf>
    <xf numFmtId="189" fontId="19" fillId="0" borderId="0" xfId="12" applyNumberFormat="1" applyFont="1" applyFill="1" applyAlignment="1">
      <alignment vertical="center"/>
    </xf>
    <xf numFmtId="189" fontId="19" fillId="0" borderId="0" xfId="6" applyNumberFormat="1" applyFont="1" applyFill="1" applyAlignment="1">
      <alignment vertical="center"/>
    </xf>
    <xf numFmtId="189" fontId="19" fillId="0" borderId="0" xfId="6" applyNumberFormat="1" applyFont="1" applyAlignment="1">
      <alignment vertical="center"/>
    </xf>
    <xf numFmtId="0" fontId="19" fillId="0" borderId="0" xfId="10" applyFont="1" applyAlignment="1">
      <alignment vertical="center"/>
    </xf>
    <xf numFmtId="0" fontId="23" fillId="0" borderId="0" xfId="6" applyFont="1" applyAlignment="1">
      <alignment horizontal="center" vertical="center"/>
    </xf>
    <xf numFmtId="0" fontId="23" fillId="0" borderId="0" xfId="6" applyFont="1" applyFill="1" applyAlignment="1">
      <alignment horizontal="center" vertical="center"/>
    </xf>
    <xf numFmtId="0" fontId="19" fillId="0" borderId="0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vertical="center"/>
    </xf>
    <xf numFmtId="188" fontId="19" fillId="0" borderId="0" xfId="6" applyNumberFormat="1" applyFont="1" applyAlignment="1">
      <alignment horizontal="center" vertical="center"/>
    </xf>
    <xf numFmtId="188" fontId="19" fillId="0" borderId="0" xfId="6" applyNumberFormat="1" applyFont="1" applyAlignment="1">
      <alignment vertical="center"/>
    </xf>
    <xf numFmtId="189" fontId="19" fillId="0" borderId="1" xfId="12" applyNumberFormat="1" applyFont="1" applyFill="1" applyBorder="1" applyAlignment="1">
      <alignment vertical="center"/>
    </xf>
    <xf numFmtId="189" fontId="19" fillId="0" borderId="3" xfId="10" applyNumberFormat="1" applyFont="1" applyFill="1" applyBorder="1" applyAlignment="1">
      <alignment horizontal="center" vertical="center"/>
    </xf>
    <xf numFmtId="189" fontId="19" fillId="0" borderId="3" xfId="10" applyNumberFormat="1" applyFont="1" applyBorder="1" applyAlignment="1">
      <alignment horizontal="center" vertical="center"/>
    </xf>
    <xf numFmtId="189" fontId="19" fillId="0" borderId="4" xfId="12" applyNumberFormat="1" applyFont="1" applyFill="1" applyBorder="1" applyAlignment="1">
      <alignment horizontal="center" vertical="center"/>
    </xf>
    <xf numFmtId="189" fontId="19" fillId="0" borderId="2" xfId="12" applyNumberFormat="1" applyFont="1" applyFill="1" applyBorder="1" applyAlignment="1">
      <alignment horizontal="center" vertical="center"/>
    </xf>
    <xf numFmtId="188" fontId="19" fillId="0" borderId="0" xfId="12" applyFont="1" applyFill="1" applyBorder="1" applyAlignment="1">
      <alignment horizontal="center" vertical="center"/>
    </xf>
    <xf numFmtId="189" fontId="19" fillId="0" borderId="0" xfId="12" applyNumberFormat="1" applyFont="1" applyFill="1" applyBorder="1" applyAlignment="1">
      <alignment vertical="center"/>
    </xf>
    <xf numFmtId="188" fontId="19" fillId="0" borderId="0" xfId="6" applyNumberFormat="1" applyFont="1" applyFill="1" applyAlignment="1">
      <alignment vertical="center"/>
    </xf>
    <xf numFmtId="0" fontId="26" fillId="0" borderId="0" xfId="10" applyFont="1" applyAlignment="1">
      <alignment vertical="center"/>
    </xf>
    <xf numFmtId="0" fontId="26" fillId="0" borderId="0" xfId="10" applyFont="1" applyFill="1" applyAlignment="1">
      <alignment vertical="center"/>
    </xf>
    <xf numFmtId="0" fontId="27" fillId="0" borderId="0" xfId="6" applyFont="1" applyAlignment="1">
      <alignment vertical="center"/>
    </xf>
    <xf numFmtId="0" fontId="28" fillId="0" borderId="0" xfId="6" applyFont="1" applyAlignment="1">
      <alignment horizontal="center" vertical="center"/>
    </xf>
    <xf numFmtId="0" fontId="28" fillId="0" borderId="0" xfId="6" applyFont="1" applyAlignment="1">
      <alignment vertical="center"/>
    </xf>
    <xf numFmtId="0" fontId="19" fillId="0" borderId="0" xfId="10" applyFont="1" applyFill="1" applyAlignment="1">
      <alignment vertical="center"/>
    </xf>
    <xf numFmtId="0" fontId="19" fillId="0" borderId="0" xfId="8" applyFont="1" applyFill="1" applyAlignment="1">
      <alignment vertical="center"/>
    </xf>
    <xf numFmtId="0" fontId="19" fillId="0" borderId="0" xfId="8" applyFont="1" applyAlignment="1">
      <alignment vertical="center"/>
    </xf>
    <xf numFmtId="0" fontId="28" fillId="0" borderId="0" xfId="10" applyFont="1" applyAlignment="1">
      <alignment vertical="center"/>
    </xf>
    <xf numFmtId="0" fontId="28" fillId="0" borderId="0" xfId="10" applyFont="1" applyFill="1" applyAlignment="1">
      <alignment vertical="center"/>
    </xf>
    <xf numFmtId="0" fontId="19" fillId="0" borderId="0" xfId="6" applyFont="1" applyAlignment="1">
      <alignment horizontal="center" vertical="center"/>
    </xf>
    <xf numFmtId="49" fontId="29" fillId="0" borderId="0" xfId="10" applyNumberFormat="1" applyFont="1" applyAlignment="1">
      <alignment vertical="center"/>
    </xf>
    <xf numFmtId="187" fontId="19" fillId="0" borderId="0" xfId="10" applyNumberFormat="1" applyFont="1" applyAlignment="1">
      <alignment horizontal="center" vertical="center"/>
    </xf>
    <xf numFmtId="49" fontId="19" fillId="0" borderId="0" xfId="10" applyNumberFormat="1" applyFont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right" vertical="center"/>
    </xf>
    <xf numFmtId="43" fontId="17" fillId="0" borderId="0" xfId="10" applyNumberFormat="1" applyFont="1" applyAlignment="1">
      <alignment vertical="center"/>
    </xf>
    <xf numFmtId="189" fontId="4" fillId="0" borderId="0" xfId="10" applyNumberFormat="1" applyFont="1"/>
    <xf numFmtId="3" fontId="17" fillId="0" borderId="0" xfId="0" applyNumberFormat="1" applyFont="1"/>
    <xf numFmtId="189" fontId="17" fillId="0" borderId="1" xfId="12" applyNumberFormat="1" applyFont="1" applyFill="1" applyBorder="1" applyAlignment="1">
      <alignment horizontal="center" vertical="top"/>
    </xf>
    <xf numFmtId="17" fontId="17" fillId="0" borderId="0" xfId="5" applyNumberFormat="1" applyFont="1" applyAlignment="1">
      <alignment horizontal="right" vertical="center"/>
    </xf>
    <xf numFmtId="0" fontId="17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89" fontId="19" fillId="0" borderId="1" xfId="12" applyNumberFormat="1" applyFont="1" applyFill="1" applyBorder="1" applyAlignment="1">
      <alignment horizontal="center" vertical="center"/>
    </xf>
    <xf numFmtId="17" fontId="17" fillId="0" borderId="0" xfId="5" applyNumberFormat="1" applyFont="1" applyAlignment="1">
      <alignment vertical="center"/>
    </xf>
    <xf numFmtId="188" fontId="17" fillId="0" borderId="0" xfId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0" fontId="17" fillId="0" borderId="1" xfId="6" applyFont="1" applyFill="1" applyBorder="1" applyAlignment="1">
      <alignment horizontal="center" vertical="center"/>
    </xf>
    <xf numFmtId="0" fontId="10" fillId="0" borderId="0" xfId="6" quotePrefix="1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7" fillId="0" borderId="0" xfId="6" applyFont="1" applyFill="1" applyAlignment="1">
      <alignment horizontal="right" vertical="center"/>
    </xf>
    <xf numFmtId="189" fontId="17" fillId="0" borderId="1" xfId="12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center" vertical="center"/>
    </xf>
    <xf numFmtId="0" fontId="10" fillId="0" borderId="0" xfId="6" quotePrefix="1" applyFont="1" applyFill="1" applyAlignment="1">
      <alignment horizontal="center" vertical="top"/>
    </xf>
    <xf numFmtId="0" fontId="10" fillId="0" borderId="0" xfId="6" applyFont="1" applyFill="1" applyAlignment="1">
      <alignment horizontal="center" vertical="top"/>
    </xf>
    <xf numFmtId="0" fontId="3" fillId="0" borderId="0" xfId="6" applyFont="1" applyFill="1" applyAlignment="1">
      <alignment horizontal="center" vertical="top"/>
    </xf>
    <xf numFmtId="189" fontId="17" fillId="0" borderId="1" xfId="12" applyNumberFormat="1" applyFont="1" applyFill="1" applyBorder="1" applyAlignment="1">
      <alignment horizontal="center" vertical="top"/>
    </xf>
    <xf numFmtId="0" fontId="17" fillId="0" borderId="0" xfId="16" applyFont="1" applyFill="1" applyAlignment="1">
      <alignment horizontal="center" vertical="center"/>
    </xf>
    <xf numFmtId="189" fontId="17" fillId="0" borderId="0" xfId="12" applyNumberFormat="1" applyFont="1" applyFill="1" applyBorder="1" applyAlignment="1">
      <alignment horizontal="right" vertical="top"/>
    </xf>
    <xf numFmtId="0" fontId="17" fillId="0" borderId="0" xfId="5" applyFont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17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89" fontId="19" fillId="0" borderId="3" xfId="12" applyNumberFormat="1" applyFont="1" applyFill="1" applyBorder="1" applyAlignment="1">
      <alignment horizontal="center" vertical="center"/>
    </xf>
    <xf numFmtId="0" fontId="12" fillId="0" borderId="0" xfId="6" quotePrefix="1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189" fontId="19" fillId="0" borderId="1" xfId="12" applyNumberFormat="1" applyFont="1" applyFill="1" applyBorder="1" applyAlignment="1">
      <alignment horizontal="center" vertical="center"/>
    </xf>
    <xf numFmtId="0" fontId="19" fillId="0" borderId="0" xfId="10" applyFont="1" applyAlignment="1">
      <alignment horizontal="left" vertical="center"/>
    </xf>
  </cellXfs>
  <cellStyles count="18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12" xfId="17" xr:uid="{3CCDF198-DEA2-4458-9376-6334FBC5C73D}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Normal_กรุงไทยคาร์เร้นท์ แอนด์ ลีส _TQ2_53 2" xfId="16" xr:uid="{103D46AA-F29A-4FD2-BFF2-AFAD3F5FA924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???SCCA_x0011_???6@??T?H?"/>
      <sheetName val="䤀䰀䔀堀吀刀䄀䌀吀䤀伀一䠀伀匀吀⸀䔀堀䔀???帀ﻗ8?　_x0001_ᴀ?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Acc_x001a____SCCA_x0011____6@__T_H_"/>
      <sheetName val="䤀䰀䔀堀吀刀䄀䌀吀䤀伀一䠀伀匀吀⸀䔀堀䔀___帀ﻗ8_　_x0001_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</sheetNames>
    <sheetDataSet>
      <sheetData sheetId="0"/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t-import"/>
      <sheetName val="part-local"/>
    </sheetNames>
    <sheetDataSet>
      <sheetData sheetId="0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theme="8" tint="0.79998168889431442"/>
  </sheetPr>
  <dimension ref="A1:T121"/>
  <sheetViews>
    <sheetView tabSelected="1" view="pageBreakPreview" zoomScaleNormal="83" zoomScaleSheetLayoutView="100" workbookViewId="0"/>
  </sheetViews>
  <sheetFormatPr defaultColWidth="9.140625" defaultRowHeight="21.95" customHeight="1" x14ac:dyDescent="0.2"/>
  <cols>
    <col min="1" max="1" width="1.5703125" style="145" customWidth="1"/>
    <col min="2" max="2" width="1.7109375" style="145" customWidth="1"/>
    <col min="3" max="3" width="1.85546875" style="145" customWidth="1"/>
    <col min="4" max="4" width="2.28515625" style="145" customWidth="1"/>
    <col min="5" max="5" width="11.42578125" style="145" customWidth="1"/>
    <col min="6" max="6" width="15.85546875" style="145" customWidth="1"/>
    <col min="7" max="7" width="3.5703125" style="145" customWidth="1"/>
    <col min="8" max="8" width="2.140625" style="145" customWidth="1"/>
    <col min="9" max="9" width="0.85546875" style="145" customWidth="1"/>
    <col min="10" max="10" width="10.7109375" style="145" customWidth="1"/>
    <col min="11" max="11" width="0.85546875" style="145" customWidth="1"/>
    <col min="12" max="12" width="10.7109375" style="145" customWidth="1"/>
    <col min="13" max="13" width="0.85546875" style="145" customWidth="1"/>
    <col min="14" max="14" width="10.7109375" style="45" customWidth="1"/>
    <col min="15" max="15" width="0.85546875" style="145" customWidth="1"/>
    <col min="16" max="16" width="10.7109375" style="145" customWidth="1"/>
    <col min="17" max="16384" width="9.140625" style="145"/>
  </cols>
  <sheetData>
    <row r="1" spans="1:16" ht="21" customHeight="1" x14ac:dyDescent="0.2">
      <c r="M1" s="31"/>
      <c r="N1" s="163"/>
      <c r="P1" s="164" t="s">
        <v>131</v>
      </c>
    </row>
    <row r="2" spans="1:16" ht="21" customHeight="1" x14ac:dyDescent="0.2">
      <c r="M2" s="31"/>
      <c r="N2" s="163"/>
      <c r="P2" s="164" t="s">
        <v>132</v>
      </c>
    </row>
    <row r="3" spans="1:16" ht="21" customHeight="1" x14ac:dyDescent="0.2">
      <c r="A3" s="273" t="s">
        <v>145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</row>
    <row r="4" spans="1:16" ht="21" customHeight="1" x14ac:dyDescent="0.2">
      <c r="A4" s="275" t="s">
        <v>69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21" customHeight="1" x14ac:dyDescent="0.2">
      <c r="A5" s="275" t="s">
        <v>49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16" ht="21" customHeight="1" x14ac:dyDescent="0.2">
      <c r="A6" s="275" t="s">
        <v>179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</row>
    <row r="7" spans="1:16" ht="9.9499999999999993" customHeight="1" x14ac:dyDescent="0.2">
      <c r="N7" s="32"/>
    </row>
    <row r="8" spans="1:16" ht="21" customHeight="1" x14ac:dyDescent="0.2">
      <c r="A8" s="276" t="s">
        <v>0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</row>
    <row r="9" spans="1:16" s="138" customFormat="1" ht="17.100000000000001" customHeight="1" x14ac:dyDescent="0.2">
      <c r="A9" s="190"/>
      <c r="J9" s="272" t="s">
        <v>129</v>
      </c>
      <c r="K9" s="272"/>
      <c r="L9" s="272"/>
      <c r="M9" s="272"/>
      <c r="N9" s="272"/>
      <c r="O9" s="272"/>
      <c r="P9" s="272"/>
    </row>
    <row r="10" spans="1:16" s="138" customFormat="1" ht="17.100000000000001" customHeight="1" x14ac:dyDescent="0.2">
      <c r="J10" s="278" t="s">
        <v>58</v>
      </c>
      <c r="K10" s="278"/>
      <c r="L10" s="278"/>
      <c r="M10" s="137"/>
      <c r="N10" s="278" t="s">
        <v>59</v>
      </c>
      <c r="O10" s="278"/>
      <c r="P10" s="278"/>
    </row>
    <row r="11" spans="1:16" s="138" customFormat="1" ht="17.100000000000001" customHeight="1" x14ac:dyDescent="0.2">
      <c r="J11" s="33" t="s">
        <v>181</v>
      </c>
      <c r="K11" s="33"/>
      <c r="L11" s="33" t="s">
        <v>130</v>
      </c>
      <c r="N11" s="33" t="s">
        <v>181</v>
      </c>
      <c r="O11" s="33"/>
      <c r="P11" s="33" t="s">
        <v>130</v>
      </c>
    </row>
    <row r="12" spans="1:16" s="138" customFormat="1" ht="17.100000000000001" customHeight="1" x14ac:dyDescent="0.2">
      <c r="F12" s="277" t="s">
        <v>1</v>
      </c>
      <c r="G12" s="277"/>
      <c r="H12" s="277"/>
      <c r="J12" s="139" t="s">
        <v>180</v>
      </c>
      <c r="K12" s="33"/>
      <c r="L12" s="139" t="s">
        <v>154</v>
      </c>
      <c r="N12" s="139" t="s">
        <v>180</v>
      </c>
      <c r="O12" s="33"/>
      <c r="P12" s="139" t="s">
        <v>154</v>
      </c>
    </row>
    <row r="13" spans="1:16" s="138" customFormat="1" ht="17.100000000000001" customHeight="1" x14ac:dyDescent="0.2">
      <c r="A13" s="150" t="s">
        <v>2</v>
      </c>
      <c r="G13" s="191"/>
      <c r="H13" s="191"/>
      <c r="J13" s="140"/>
      <c r="K13" s="140"/>
      <c r="L13" s="140"/>
      <c r="M13" s="141"/>
      <c r="N13" s="35"/>
      <c r="O13" s="140"/>
      <c r="P13" s="36"/>
    </row>
    <row r="14" spans="1:16" s="138" customFormat="1" ht="17.100000000000001" customHeight="1" x14ac:dyDescent="0.2">
      <c r="A14" s="138" t="s">
        <v>3</v>
      </c>
      <c r="G14" s="154">
        <v>5</v>
      </c>
      <c r="H14" s="159"/>
      <c r="J14" s="37">
        <v>141512</v>
      </c>
      <c r="K14" s="37"/>
      <c r="L14" s="79">
        <v>45497</v>
      </c>
      <c r="M14" s="79"/>
      <c r="N14" s="79">
        <v>99585</v>
      </c>
      <c r="O14" s="79"/>
      <c r="P14" s="79">
        <v>25343</v>
      </c>
    </row>
    <row r="15" spans="1:16" s="138" customFormat="1" ht="17.100000000000001" customHeight="1" x14ac:dyDescent="0.2">
      <c r="A15" s="138" t="s">
        <v>111</v>
      </c>
      <c r="G15" s="154" t="s">
        <v>163</v>
      </c>
      <c r="J15" s="37">
        <v>430645</v>
      </c>
      <c r="K15" s="38"/>
      <c r="L15" s="79">
        <v>404530</v>
      </c>
      <c r="M15" s="79"/>
      <c r="N15" s="79">
        <v>715792</v>
      </c>
      <c r="O15" s="79"/>
      <c r="P15" s="79">
        <v>555246</v>
      </c>
    </row>
    <row r="16" spans="1:16" s="138" customFormat="1" ht="17.100000000000001" customHeight="1" x14ac:dyDescent="0.2">
      <c r="A16" s="138" t="s">
        <v>146</v>
      </c>
      <c r="B16" s="192"/>
      <c r="G16" s="154"/>
      <c r="H16" s="155"/>
      <c r="J16" s="37">
        <v>79536</v>
      </c>
      <c r="K16" s="38"/>
      <c r="L16" s="79">
        <v>102947</v>
      </c>
      <c r="M16" s="79"/>
      <c r="N16" s="79">
        <v>0</v>
      </c>
      <c r="O16" s="79"/>
      <c r="P16" s="79">
        <v>0</v>
      </c>
    </row>
    <row r="17" spans="1:20" s="138" customFormat="1" ht="17.100000000000001" customHeight="1" x14ac:dyDescent="0.2">
      <c r="A17" s="138" t="s">
        <v>128</v>
      </c>
      <c r="B17" s="192"/>
      <c r="G17" s="154"/>
      <c r="H17" s="155"/>
      <c r="J17" s="38"/>
      <c r="K17" s="38"/>
      <c r="L17" s="79"/>
      <c r="M17" s="79"/>
      <c r="N17" s="79"/>
      <c r="O17" s="79"/>
      <c r="P17" s="79"/>
    </row>
    <row r="18" spans="1:20" s="138" customFormat="1" ht="17.100000000000001" customHeight="1" x14ac:dyDescent="0.2">
      <c r="B18" s="138" t="s">
        <v>124</v>
      </c>
      <c r="G18" s="154">
        <v>7</v>
      </c>
      <c r="H18" s="155"/>
      <c r="J18" s="37">
        <v>17359</v>
      </c>
      <c r="K18" s="38"/>
      <c r="L18" s="79">
        <v>16307</v>
      </c>
      <c r="M18" s="79"/>
      <c r="N18" s="79">
        <v>0</v>
      </c>
      <c r="O18" s="80"/>
      <c r="P18" s="79">
        <v>0</v>
      </c>
      <c r="R18" s="144"/>
      <c r="S18" s="193"/>
      <c r="T18" s="193"/>
    </row>
    <row r="19" spans="1:20" s="138" customFormat="1" ht="17.100000000000001" customHeight="1" x14ac:dyDescent="0.2">
      <c r="A19" s="162" t="s">
        <v>54</v>
      </c>
      <c r="G19" s="154">
        <v>8</v>
      </c>
      <c r="H19" s="155"/>
      <c r="J19" s="37">
        <v>761872</v>
      </c>
      <c r="K19" s="38"/>
      <c r="L19" s="79">
        <v>523165</v>
      </c>
      <c r="M19" s="79"/>
      <c r="N19" s="79">
        <v>516484</v>
      </c>
      <c r="O19" s="79"/>
      <c r="P19" s="79">
        <v>422311</v>
      </c>
    </row>
    <row r="20" spans="1:20" s="138" customFormat="1" ht="17.100000000000001" customHeight="1" x14ac:dyDescent="0.2">
      <c r="A20" s="162" t="s">
        <v>143</v>
      </c>
      <c r="G20" s="154"/>
      <c r="H20" s="155"/>
      <c r="J20" s="37">
        <v>5980</v>
      </c>
      <c r="K20" s="38"/>
      <c r="L20" s="79">
        <v>997</v>
      </c>
      <c r="M20" s="79"/>
      <c r="N20" s="79">
        <v>5980</v>
      </c>
      <c r="O20" s="79"/>
      <c r="P20" s="79">
        <v>997</v>
      </c>
    </row>
    <row r="21" spans="1:20" s="138" customFormat="1" ht="17.100000000000001" customHeight="1" x14ac:dyDescent="0.2">
      <c r="A21" s="162" t="s">
        <v>155</v>
      </c>
      <c r="G21" s="154">
        <v>4</v>
      </c>
      <c r="H21" s="155"/>
      <c r="J21" s="79">
        <v>0</v>
      </c>
      <c r="K21" s="38"/>
      <c r="L21" s="79">
        <v>0</v>
      </c>
      <c r="M21" s="79"/>
      <c r="N21" s="79">
        <v>0</v>
      </c>
      <c r="O21" s="79"/>
      <c r="P21" s="79">
        <v>56000</v>
      </c>
    </row>
    <row r="22" spans="1:20" s="138" customFormat="1" ht="17.100000000000001" customHeight="1" x14ac:dyDescent="0.2">
      <c r="A22" s="138" t="s">
        <v>4</v>
      </c>
      <c r="G22" s="154"/>
      <c r="H22" s="155"/>
      <c r="J22" s="37">
        <v>37022</v>
      </c>
      <c r="K22" s="3"/>
      <c r="L22" s="79">
        <v>27008</v>
      </c>
      <c r="M22" s="79"/>
      <c r="N22" s="79">
        <v>10286</v>
      </c>
      <c r="O22" s="80"/>
      <c r="P22" s="79">
        <v>4583</v>
      </c>
      <c r="R22" s="193"/>
    </row>
    <row r="23" spans="1:20" s="138" customFormat="1" ht="17.100000000000001" customHeight="1" x14ac:dyDescent="0.2">
      <c r="A23" s="150" t="s">
        <v>5</v>
      </c>
      <c r="G23" s="194"/>
      <c r="H23" s="195"/>
      <c r="J23" s="133">
        <v>1473926</v>
      </c>
      <c r="K23" s="3"/>
      <c r="L23" s="81">
        <v>1120451</v>
      </c>
      <c r="M23" s="79"/>
      <c r="N23" s="81">
        <v>1348127</v>
      </c>
      <c r="O23" s="80"/>
      <c r="P23" s="81">
        <v>1064480</v>
      </c>
    </row>
    <row r="24" spans="1:20" s="138" customFormat="1" ht="17.100000000000001" customHeight="1" x14ac:dyDescent="0.2">
      <c r="A24" s="150" t="s">
        <v>6</v>
      </c>
      <c r="G24" s="194"/>
      <c r="H24" s="195"/>
      <c r="I24" s="196"/>
      <c r="J24" s="39"/>
      <c r="K24" s="146"/>
      <c r="L24" s="82"/>
      <c r="M24" s="79"/>
      <c r="N24" s="82"/>
      <c r="O24" s="82"/>
      <c r="P24" s="82"/>
    </row>
    <row r="25" spans="1:20" s="138" customFormat="1" ht="17.100000000000001" customHeight="1" x14ac:dyDescent="0.2">
      <c r="A25" s="162" t="s">
        <v>125</v>
      </c>
      <c r="G25" s="154">
        <v>7</v>
      </c>
      <c r="H25" s="155"/>
      <c r="I25" s="196"/>
      <c r="J25" s="37">
        <v>147145</v>
      </c>
      <c r="K25" s="3"/>
      <c r="L25" s="79">
        <v>153055</v>
      </c>
      <c r="M25" s="79"/>
      <c r="N25" s="79">
        <v>0</v>
      </c>
      <c r="O25" s="80"/>
      <c r="P25" s="79">
        <v>0</v>
      </c>
    </row>
    <row r="26" spans="1:20" s="138" customFormat="1" ht="17.100000000000001" customHeight="1" x14ac:dyDescent="0.2">
      <c r="A26" s="162" t="s">
        <v>76</v>
      </c>
      <c r="G26" s="154">
        <v>9</v>
      </c>
      <c r="H26" s="155"/>
      <c r="I26" s="196"/>
      <c r="J26" s="37">
        <v>86120</v>
      </c>
      <c r="K26" s="3"/>
      <c r="L26" s="79">
        <v>76120</v>
      </c>
      <c r="M26" s="79"/>
      <c r="N26" s="79">
        <v>86120</v>
      </c>
      <c r="O26" s="80"/>
      <c r="P26" s="79">
        <v>76120</v>
      </c>
    </row>
    <row r="27" spans="1:20" s="138" customFormat="1" ht="17.100000000000001" customHeight="1" x14ac:dyDescent="0.2">
      <c r="A27" s="162" t="s">
        <v>60</v>
      </c>
      <c r="G27" s="154">
        <v>10</v>
      </c>
      <c r="H27" s="155"/>
      <c r="I27" s="196"/>
      <c r="J27" s="79">
        <v>0</v>
      </c>
      <c r="K27" s="3"/>
      <c r="L27" s="79">
        <v>0</v>
      </c>
      <c r="M27" s="79"/>
      <c r="N27" s="79">
        <v>97247</v>
      </c>
      <c r="O27" s="80"/>
      <c r="P27" s="79">
        <v>97247</v>
      </c>
    </row>
    <row r="28" spans="1:20" s="138" customFormat="1" ht="17.100000000000001" customHeight="1" x14ac:dyDescent="0.2">
      <c r="A28" s="162" t="s">
        <v>106</v>
      </c>
      <c r="G28" s="154">
        <v>4</v>
      </c>
      <c r="H28" s="155"/>
      <c r="I28" s="196"/>
      <c r="J28" s="79">
        <v>0</v>
      </c>
      <c r="K28" s="3"/>
      <c r="L28" s="79">
        <v>0</v>
      </c>
      <c r="M28" s="79"/>
      <c r="N28" s="79">
        <v>195473</v>
      </c>
      <c r="O28" s="80"/>
      <c r="P28" s="79">
        <v>195252</v>
      </c>
    </row>
    <row r="29" spans="1:20" s="138" customFormat="1" ht="17.100000000000001" customHeight="1" x14ac:dyDescent="0.2">
      <c r="A29" s="162" t="s">
        <v>110</v>
      </c>
      <c r="G29" s="154">
        <v>11</v>
      </c>
      <c r="H29" s="155"/>
      <c r="I29" s="196"/>
      <c r="J29" s="79">
        <v>11152</v>
      </c>
      <c r="K29" s="3"/>
      <c r="L29" s="79">
        <v>11152</v>
      </c>
      <c r="M29" s="79"/>
      <c r="N29" s="79">
        <v>11152</v>
      </c>
      <c r="O29" s="80"/>
      <c r="P29" s="79">
        <v>11152</v>
      </c>
    </row>
    <row r="30" spans="1:20" s="138" customFormat="1" ht="17.100000000000001" customHeight="1" x14ac:dyDescent="0.2">
      <c r="A30" s="138" t="s">
        <v>55</v>
      </c>
      <c r="G30" s="154">
        <v>12</v>
      </c>
      <c r="H30" s="197"/>
      <c r="I30" s="196"/>
      <c r="J30" s="37">
        <v>410923</v>
      </c>
      <c r="K30" s="3"/>
      <c r="L30" s="79">
        <v>410854</v>
      </c>
      <c r="M30" s="79"/>
      <c r="N30" s="79">
        <v>268399</v>
      </c>
      <c r="O30" s="80"/>
      <c r="P30" s="79">
        <v>258894</v>
      </c>
    </row>
    <row r="31" spans="1:20" s="138" customFormat="1" ht="17.100000000000001" customHeight="1" x14ac:dyDescent="0.2">
      <c r="A31" s="151" t="s">
        <v>112</v>
      </c>
      <c r="B31" s="151"/>
      <c r="G31" s="154">
        <v>13</v>
      </c>
      <c r="H31" s="155"/>
      <c r="I31" s="196"/>
      <c r="J31" s="134">
        <v>59301</v>
      </c>
      <c r="K31" s="3"/>
      <c r="L31" s="79">
        <v>57232</v>
      </c>
      <c r="M31" s="79"/>
      <c r="N31" s="79">
        <v>59301</v>
      </c>
      <c r="O31" s="80"/>
      <c r="P31" s="79">
        <v>57232</v>
      </c>
    </row>
    <row r="32" spans="1:20" s="138" customFormat="1" ht="17.100000000000001" customHeight="1" x14ac:dyDescent="0.2">
      <c r="A32" s="151" t="s">
        <v>80</v>
      </c>
      <c r="B32" s="151"/>
      <c r="G32" s="154">
        <v>14</v>
      </c>
      <c r="H32" s="155"/>
      <c r="I32" s="196"/>
      <c r="J32" s="37">
        <v>1280</v>
      </c>
      <c r="K32" s="3"/>
      <c r="L32" s="79">
        <v>1255</v>
      </c>
      <c r="M32" s="79"/>
      <c r="N32" s="79">
        <v>277</v>
      </c>
      <c r="O32" s="80"/>
      <c r="P32" s="79">
        <v>167</v>
      </c>
      <c r="S32" s="198"/>
    </row>
    <row r="33" spans="1:19" s="138" customFormat="1" ht="17.100000000000001" customHeight="1" x14ac:dyDescent="0.2">
      <c r="A33" s="151" t="s">
        <v>57</v>
      </c>
      <c r="B33" s="151"/>
      <c r="G33" s="154">
        <v>15</v>
      </c>
      <c r="H33" s="156"/>
      <c r="I33" s="196"/>
      <c r="J33" s="37">
        <v>19235</v>
      </c>
      <c r="K33" s="3"/>
      <c r="L33" s="79">
        <v>20859</v>
      </c>
      <c r="M33" s="79"/>
      <c r="N33" s="79">
        <v>11141</v>
      </c>
      <c r="O33" s="80"/>
      <c r="P33" s="79">
        <v>15396</v>
      </c>
      <c r="S33" s="198"/>
    </row>
    <row r="34" spans="1:19" s="138" customFormat="1" ht="17.100000000000001" customHeight="1" x14ac:dyDescent="0.2">
      <c r="A34" s="138" t="s">
        <v>7</v>
      </c>
      <c r="B34" s="151"/>
      <c r="G34" s="159"/>
      <c r="H34" s="159"/>
      <c r="I34" s="196"/>
      <c r="J34" s="37">
        <v>24681</v>
      </c>
      <c r="K34" s="3"/>
      <c r="L34" s="79">
        <v>15462</v>
      </c>
      <c r="M34" s="79"/>
      <c r="N34" s="79">
        <v>8088</v>
      </c>
      <c r="O34" s="79"/>
      <c r="P34" s="79">
        <v>11127</v>
      </c>
      <c r="R34" s="193"/>
    </row>
    <row r="35" spans="1:19" s="138" customFormat="1" ht="17.100000000000001" customHeight="1" x14ac:dyDescent="0.2">
      <c r="A35" s="150" t="s">
        <v>8</v>
      </c>
      <c r="G35" s="191"/>
      <c r="H35" s="191"/>
      <c r="I35" s="196"/>
      <c r="J35" s="133">
        <v>759837</v>
      </c>
      <c r="K35" s="3"/>
      <c r="L35" s="81">
        <v>745989</v>
      </c>
      <c r="M35" s="79"/>
      <c r="N35" s="81">
        <v>737198</v>
      </c>
      <c r="O35" s="80"/>
      <c r="P35" s="81">
        <v>722587</v>
      </c>
    </row>
    <row r="36" spans="1:19" s="138" customFormat="1" ht="17.100000000000001" customHeight="1" x14ac:dyDescent="0.2">
      <c r="A36" s="150"/>
      <c r="G36" s="191"/>
      <c r="H36" s="191"/>
      <c r="I36" s="196"/>
      <c r="J36" s="34"/>
      <c r="K36" s="3"/>
      <c r="L36" s="80"/>
      <c r="M36" s="79"/>
      <c r="N36" s="80"/>
      <c r="O36" s="80"/>
      <c r="P36" s="80"/>
      <c r="S36" s="198"/>
    </row>
    <row r="37" spans="1:19" s="138" customFormat="1" ht="17.100000000000001" customHeight="1" thickBot="1" x14ac:dyDescent="0.25">
      <c r="A37" s="150" t="s">
        <v>9</v>
      </c>
      <c r="G37" s="191"/>
      <c r="H37" s="191"/>
      <c r="J37" s="135">
        <v>2233763</v>
      </c>
      <c r="K37" s="3"/>
      <c r="L37" s="83">
        <v>1866440</v>
      </c>
      <c r="M37" s="79"/>
      <c r="N37" s="83">
        <v>2085325</v>
      </c>
      <c r="O37" s="80"/>
      <c r="P37" s="83">
        <v>1787067</v>
      </c>
      <c r="Q37" s="193"/>
      <c r="S37" s="198"/>
    </row>
    <row r="38" spans="1:19" s="149" customFormat="1" ht="18" customHeight="1" thickTop="1" x14ac:dyDescent="0.2">
      <c r="A38" s="160"/>
      <c r="G38" s="199"/>
      <c r="H38" s="199"/>
      <c r="J38" s="1"/>
      <c r="K38" s="1"/>
      <c r="L38" s="148"/>
      <c r="N38" s="40"/>
      <c r="O38" s="1"/>
      <c r="S38" s="200"/>
    </row>
    <row r="39" spans="1:19" s="149" customFormat="1" ht="18" customHeight="1" x14ac:dyDescent="0.2">
      <c r="A39" s="160"/>
      <c r="G39" s="199"/>
      <c r="H39" s="199"/>
      <c r="J39" s="1"/>
      <c r="K39" s="1"/>
      <c r="L39" s="148"/>
      <c r="N39" s="40"/>
      <c r="O39" s="1"/>
      <c r="S39" s="200"/>
    </row>
    <row r="40" spans="1:19" s="149" customFormat="1" ht="18" customHeight="1" x14ac:dyDescent="0.2">
      <c r="A40" s="160"/>
      <c r="G40" s="199"/>
      <c r="H40" s="199"/>
      <c r="J40" s="1"/>
      <c r="K40" s="1"/>
      <c r="L40" s="148"/>
      <c r="N40" s="40"/>
      <c r="O40" s="1"/>
      <c r="S40" s="200"/>
    </row>
    <row r="41" spans="1:19" s="149" customFormat="1" ht="18" customHeight="1" x14ac:dyDescent="0.2">
      <c r="A41" s="160"/>
      <c r="G41" s="199"/>
      <c r="H41" s="199"/>
      <c r="J41" s="1"/>
      <c r="K41" s="1"/>
      <c r="L41" s="148"/>
      <c r="N41" s="40"/>
      <c r="O41" s="1"/>
      <c r="S41" s="200"/>
    </row>
    <row r="42" spans="1:19" s="149" customFormat="1" ht="18" customHeight="1" x14ac:dyDescent="0.2">
      <c r="A42" s="160"/>
      <c r="G42" s="199"/>
      <c r="H42" s="199"/>
      <c r="J42" s="1"/>
      <c r="K42" s="1"/>
      <c r="L42" s="148"/>
      <c r="N42" s="40"/>
      <c r="O42" s="1"/>
      <c r="S42" s="200"/>
    </row>
    <row r="43" spans="1:19" ht="21" customHeight="1" x14ac:dyDescent="0.2">
      <c r="M43" s="31"/>
      <c r="N43" s="163"/>
      <c r="P43" s="164" t="s">
        <v>131</v>
      </c>
    </row>
    <row r="44" spans="1:19" ht="21" customHeight="1" x14ac:dyDescent="0.2">
      <c r="M44" s="31"/>
      <c r="N44" s="163"/>
      <c r="P44" s="164" t="s">
        <v>132</v>
      </c>
    </row>
    <row r="45" spans="1:19" ht="21" customHeight="1" x14ac:dyDescent="0.2">
      <c r="A45" s="273" t="s">
        <v>133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</row>
    <row r="46" spans="1:19" ht="21" customHeight="1" x14ac:dyDescent="0.2">
      <c r="A46" s="275" t="s">
        <v>69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</row>
    <row r="47" spans="1:19" ht="21" customHeight="1" x14ac:dyDescent="0.2">
      <c r="A47" s="275" t="s">
        <v>78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</row>
    <row r="48" spans="1:19" ht="21" customHeight="1" x14ac:dyDescent="0.2">
      <c r="A48" s="275" t="s">
        <v>179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</row>
    <row r="49" spans="1:16" ht="9.9499999999999993" customHeight="1" x14ac:dyDescent="0.2">
      <c r="N49" s="32"/>
    </row>
    <row r="50" spans="1:16" ht="21" customHeight="1" x14ac:dyDescent="0.2">
      <c r="A50" s="276" t="s">
        <v>10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</row>
    <row r="51" spans="1:16" s="138" customFormat="1" ht="17.100000000000001" customHeight="1" x14ac:dyDescent="0.2">
      <c r="A51" s="190"/>
      <c r="J51" s="272" t="s">
        <v>129</v>
      </c>
      <c r="K51" s="272"/>
      <c r="L51" s="272"/>
      <c r="M51" s="272"/>
      <c r="N51" s="272"/>
      <c r="O51" s="272"/>
      <c r="P51" s="272"/>
    </row>
    <row r="52" spans="1:16" s="138" customFormat="1" ht="17.100000000000001" customHeight="1" x14ac:dyDescent="0.2">
      <c r="J52" s="278" t="s">
        <v>58</v>
      </c>
      <c r="K52" s="278"/>
      <c r="L52" s="278"/>
      <c r="M52" s="137"/>
      <c r="N52" s="278" t="s">
        <v>59</v>
      </c>
      <c r="O52" s="278"/>
      <c r="P52" s="278"/>
    </row>
    <row r="53" spans="1:16" s="138" customFormat="1" ht="17.100000000000001" customHeight="1" x14ac:dyDescent="0.2">
      <c r="J53" s="33" t="s">
        <v>181</v>
      </c>
      <c r="K53" s="33"/>
      <c r="L53" s="33" t="s">
        <v>130</v>
      </c>
      <c r="N53" s="33" t="s">
        <v>181</v>
      </c>
      <c r="O53" s="33"/>
      <c r="P53" s="33" t="s">
        <v>130</v>
      </c>
    </row>
    <row r="54" spans="1:16" s="138" customFormat="1" ht="17.100000000000001" customHeight="1" x14ac:dyDescent="0.2">
      <c r="F54" s="277" t="s">
        <v>1</v>
      </c>
      <c r="G54" s="277"/>
      <c r="H54" s="277"/>
      <c r="J54" s="139" t="s">
        <v>180</v>
      </c>
      <c r="K54" s="33"/>
      <c r="L54" s="139" t="s">
        <v>154</v>
      </c>
      <c r="N54" s="139" t="s">
        <v>180</v>
      </c>
      <c r="O54" s="33"/>
      <c r="P54" s="139" t="s">
        <v>154</v>
      </c>
    </row>
    <row r="55" spans="1:16" s="138" customFormat="1" ht="17.100000000000001" customHeight="1" x14ac:dyDescent="0.2">
      <c r="A55" s="150" t="s">
        <v>11</v>
      </c>
      <c r="G55" s="159"/>
      <c r="H55" s="159"/>
      <c r="J55" s="142"/>
      <c r="K55" s="142"/>
      <c r="L55" s="142"/>
      <c r="N55" s="37"/>
      <c r="O55" s="142"/>
      <c r="P55" s="41"/>
    </row>
    <row r="56" spans="1:16" s="138" customFormat="1" ht="17.100000000000001" customHeight="1" x14ac:dyDescent="0.2">
      <c r="A56" s="138" t="s">
        <v>156</v>
      </c>
      <c r="G56" s="159"/>
      <c r="H56" s="159"/>
      <c r="J56" s="142"/>
      <c r="K56" s="142"/>
      <c r="L56" s="142"/>
      <c r="N56" s="37"/>
      <c r="O56" s="142"/>
      <c r="P56" s="41"/>
    </row>
    <row r="57" spans="1:16" s="138" customFormat="1" ht="17.100000000000001" customHeight="1" x14ac:dyDescent="0.2">
      <c r="A57" s="138" t="s">
        <v>157</v>
      </c>
      <c r="B57" s="138" t="s">
        <v>158</v>
      </c>
      <c r="G57" s="154">
        <v>16</v>
      </c>
      <c r="H57" s="159"/>
      <c r="J57" s="142">
        <v>969151</v>
      </c>
      <c r="K57" s="142"/>
      <c r="L57" s="142">
        <v>742882</v>
      </c>
      <c r="N57" s="37">
        <v>930211</v>
      </c>
      <c r="O57" s="142"/>
      <c r="P57" s="41">
        <v>711189</v>
      </c>
    </row>
    <row r="58" spans="1:16" s="138" customFormat="1" ht="17.100000000000001" customHeight="1" x14ac:dyDescent="0.2">
      <c r="A58" s="138" t="s">
        <v>113</v>
      </c>
      <c r="G58" s="154" t="s">
        <v>164</v>
      </c>
      <c r="H58" s="155"/>
      <c r="J58" s="79">
        <v>182170</v>
      </c>
      <c r="K58" s="80"/>
      <c r="L58" s="79">
        <v>113665</v>
      </c>
      <c r="M58" s="79"/>
      <c r="N58" s="79">
        <v>129500</v>
      </c>
      <c r="O58" s="80"/>
      <c r="P58" s="79">
        <v>58931</v>
      </c>
    </row>
    <row r="59" spans="1:16" s="138" customFormat="1" ht="17.100000000000001" customHeight="1" x14ac:dyDescent="0.2">
      <c r="A59" s="138" t="s">
        <v>126</v>
      </c>
      <c r="G59" s="154"/>
      <c r="H59" s="155"/>
      <c r="J59" s="79"/>
      <c r="K59" s="80"/>
      <c r="L59" s="79"/>
      <c r="M59" s="79"/>
      <c r="N59" s="79"/>
      <c r="O59" s="80"/>
      <c r="P59" s="79"/>
    </row>
    <row r="60" spans="1:16" s="138" customFormat="1" ht="17.100000000000001" customHeight="1" x14ac:dyDescent="0.2">
      <c r="A60" s="162"/>
      <c r="B60" s="138" t="s">
        <v>124</v>
      </c>
      <c r="G60" s="154">
        <v>18</v>
      </c>
      <c r="H60" s="155"/>
      <c r="J60" s="79">
        <v>8477</v>
      </c>
      <c r="K60" s="80"/>
      <c r="L60" s="79">
        <v>3739</v>
      </c>
      <c r="M60" s="79"/>
      <c r="N60" s="79">
        <v>2629</v>
      </c>
      <c r="O60" s="80"/>
      <c r="P60" s="79">
        <v>2600</v>
      </c>
    </row>
    <row r="61" spans="1:16" s="138" customFormat="1" ht="17.100000000000001" customHeight="1" x14ac:dyDescent="0.2">
      <c r="A61" s="138" t="s">
        <v>149</v>
      </c>
      <c r="G61" s="154"/>
      <c r="H61" s="155"/>
      <c r="J61" s="79"/>
      <c r="K61" s="80"/>
      <c r="L61" s="79"/>
      <c r="M61" s="79"/>
      <c r="N61" s="79"/>
      <c r="O61" s="80"/>
      <c r="P61" s="79"/>
    </row>
    <row r="62" spans="1:16" s="138" customFormat="1" ht="17.100000000000001" customHeight="1" x14ac:dyDescent="0.2">
      <c r="A62" s="162"/>
      <c r="B62" s="138" t="s">
        <v>127</v>
      </c>
      <c r="G62" s="154">
        <v>19</v>
      </c>
      <c r="H62" s="155"/>
      <c r="J62" s="79">
        <v>34456</v>
      </c>
      <c r="K62" s="80"/>
      <c r="L62" s="79">
        <v>12318</v>
      </c>
      <c r="M62" s="79"/>
      <c r="N62" s="79">
        <v>0</v>
      </c>
      <c r="O62" s="80"/>
      <c r="P62" s="79">
        <v>0</v>
      </c>
    </row>
    <row r="63" spans="1:16" s="138" customFormat="1" ht="17.100000000000001" customHeight="1" x14ac:dyDescent="0.2">
      <c r="A63" s="162" t="s">
        <v>159</v>
      </c>
      <c r="G63" s="154">
        <v>4</v>
      </c>
      <c r="H63" s="155"/>
      <c r="J63" s="79">
        <v>0</v>
      </c>
      <c r="K63" s="80"/>
      <c r="L63" s="79">
        <v>2500</v>
      </c>
      <c r="M63" s="79"/>
      <c r="N63" s="79">
        <v>0</v>
      </c>
      <c r="O63" s="80"/>
      <c r="P63" s="79">
        <v>0</v>
      </c>
    </row>
    <row r="64" spans="1:16" s="138" customFormat="1" ht="17.100000000000001" customHeight="1" x14ac:dyDescent="0.2">
      <c r="A64" s="151" t="s">
        <v>87</v>
      </c>
      <c r="G64" s="154"/>
      <c r="H64" s="155"/>
      <c r="J64" s="79">
        <v>1851</v>
      </c>
      <c r="K64" s="80"/>
      <c r="L64" s="79">
        <v>6774</v>
      </c>
      <c r="M64" s="79"/>
      <c r="N64" s="79">
        <v>1851</v>
      </c>
      <c r="O64" s="80"/>
      <c r="P64" s="79">
        <v>6774</v>
      </c>
    </row>
    <row r="65" spans="1:16" s="138" customFormat="1" ht="17.100000000000001" customHeight="1" x14ac:dyDescent="0.2">
      <c r="A65" s="151" t="s">
        <v>83</v>
      </c>
      <c r="G65" s="154"/>
      <c r="H65" s="155"/>
      <c r="J65" s="79">
        <v>731</v>
      </c>
      <c r="K65" s="80"/>
      <c r="L65" s="79">
        <v>1165</v>
      </c>
      <c r="M65" s="79"/>
      <c r="N65" s="79">
        <v>309</v>
      </c>
      <c r="O65" s="80"/>
      <c r="P65" s="79">
        <v>521</v>
      </c>
    </row>
    <row r="66" spans="1:16" s="138" customFormat="1" ht="17.100000000000001" customHeight="1" x14ac:dyDescent="0.2">
      <c r="A66" s="150" t="s">
        <v>12</v>
      </c>
      <c r="B66" s="151"/>
      <c r="G66" s="152"/>
      <c r="H66" s="153"/>
      <c r="J66" s="84">
        <v>1196836</v>
      </c>
      <c r="K66" s="80"/>
      <c r="L66" s="84">
        <v>883043</v>
      </c>
      <c r="M66" s="79"/>
      <c r="N66" s="84">
        <v>1064500</v>
      </c>
      <c r="O66" s="80"/>
      <c r="P66" s="84">
        <v>780015</v>
      </c>
    </row>
    <row r="67" spans="1:16" s="138" customFormat="1" ht="17.100000000000001" customHeight="1" x14ac:dyDescent="0.2">
      <c r="A67" s="150" t="s">
        <v>13</v>
      </c>
      <c r="B67" s="151"/>
      <c r="G67" s="152"/>
      <c r="H67" s="153"/>
      <c r="J67" s="80"/>
      <c r="K67" s="82"/>
      <c r="L67" s="80"/>
      <c r="M67" s="79"/>
      <c r="N67" s="80"/>
      <c r="O67" s="82"/>
      <c r="P67" s="80"/>
    </row>
    <row r="68" spans="1:16" s="138" customFormat="1" ht="17.100000000000001" customHeight="1" x14ac:dyDescent="0.2">
      <c r="A68" s="151" t="s">
        <v>114</v>
      </c>
      <c r="G68" s="154">
        <v>18</v>
      </c>
      <c r="H68" s="155"/>
      <c r="J68" s="79">
        <v>57214</v>
      </c>
      <c r="K68" s="80"/>
      <c r="L68" s="79">
        <v>25867</v>
      </c>
      <c r="M68" s="79"/>
      <c r="N68" s="79">
        <v>25652</v>
      </c>
      <c r="O68" s="80"/>
      <c r="P68" s="79">
        <v>25360</v>
      </c>
    </row>
    <row r="69" spans="1:16" s="138" customFormat="1" ht="17.100000000000001" customHeight="1" x14ac:dyDescent="0.2">
      <c r="A69" s="151" t="s">
        <v>56</v>
      </c>
      <c r="G69" s="154">
        <v>19</v>
      </c>
      <c r="H69" s="155"/>
      <c r="J69" s="79">
        <v>18886</v>
      </c>
      <c r="K69" s="80"/>
      <c r="L69" s="79">
        <v>0</v>
      </c>
      <c r="M69" s="79"/>
      <c r="N69" s="79">
        <v>0</v>
      </c>
      <c r="O69" s="80"/>
      <c r="P69" s="79">
        <v>0</v>
      </c>
    </row>
    <row r="70" spans="1:16" s="138" customFormat="1" ht="17.100000000000001" customHeight="1" x14ac:dyDescent="0.2">
      <c r="A70" s="151" t="s">
        <v>115</v>
      </c>
      <c r="G70" s="154">
        <v>20</v>
      </c>
      <c r="H70" s="156"/>
      <c r="J70" s="79">
        <v>15383</v>
      </c>
      <c r="K70" s="80"/>
      <c r="L70" s="79">
        <v>14277</v>
      </c>
      <c r="M70" s="79"/>
      <c r="N70" s="79">
        <v>13881</v>
      </c>
      <c r="O70" s="80"/>
      <c r="P70" s="79">
        <v>12986</v>
      </c>
    </row>
    <row r="71" spans="1:16" s="138" customFormat="1" ht="17.100000000000001" customHeight="1" x14ac:dyDescent="0.2">
      <c r="A71" s="157" t="s">
        <v>61</v>
      </c>
      <c r="G71" s="156"/>
      <c r="H71" s="156"/>
      <c r="J71" s="79">
        <v>145</v>
      </c>
      <c r="K71" s="80"/>
      <c r="L71" s="79">
        <v>145</v>
      </c>
      <c r="M71" s="79"/>
      <c r="N71" s="79">
        <v>145</v>
      </c>
      <c r="O71" s="80"/>
      <c r="P71" s="79">
        <v>145</v>
      </c>
    </row>
    <row r="72" spans="1:16" s="138" customFormat="1" ht="17.100000000000001" customHeight="1" x14ac:dyDescent="0.2">
      <c r="A72" s="158" t="s">
        <v>51</v>
      </c>
      <c r="G72" s="159"/>
      <c r="H72" s="159"/>
      <c r="J72" s="81">
        <v>91628</v>
      </c>
      <c r="K72" s="80"/>
      <c r="L72" s="81">
        <v>40289</v>
      </c>
      <c r="M72" s="79"/>
      <c r="N72" s="81">
        <v>39678</v>
      </c>
      <c r="O72" s="80"/>
      <c r="P72" s="81">
        <v>38491</v>
      </c>
    </row>
    <row r="73" spans="1:16" s="138" customFormat="1" ht="17.100000000000001" customHeight="1" x14ac:dyDescent="0.2">
      <c r="A73" s="150" t="s">
        <v>14</v>
      </c>
      <c r="G73" s="159"/>
      <c r="H73" s="159"/>
      <c r="J73" s="85">
        <v>1288464</v>
      </c>
      <c r="K73" s="82"/>
      <c r="L73" s="85">
        <v>923332</v>
      </c>
      <c r="M73" s="79"/>
      <c r="N73" s="85">
        <v>1104178</v>
      </c>
      <c r="O73" s="82"/>
      <c r="P73" s="85">
        <v>818506</v>
      </c>
    </row>
    <row r="74" spans="1:16" s="149" customFormat="1" ht="17.100000000000001" customHeight="1" x14ac:dyDescent="0.2">
      <c r="A74" s="160"/>
      <c r="G74" s="161"/>
      <c r="H74" s="161"/>
      <c r="J74" s="38"/>
      <c r="K74" s="147"/>
      <c r="L74" s="1"/>
      <c r="N74" s="40"/>
      <c r="O74" s="147"/>
      <c r="P74" s="1"/>
    </row>
    <row r="75" spans="1:16" s="149" customFormat="1" ht="17.100000000000001" customHeight="1" x14ac:dyDescent="0.2">
      <c r="A75" s="160"/>
      <c r="G75" s="161"/>
      <c r="H75" s="161"/>
      <c r="J75" s="42"/>
      <c r="K75" s="147"/>
      <c r="L75" s="42"/>
      <c r="N75" s="40"/>
      <c r="O75" s="147"/>
      <c r="P75" s="1"/>
    </row>
    <row r="76" spans="1:16" s="149" customFormat="1" ht="17.100000000000001" customHeight="1" x14ac:dyDescent="0.2">
      <c r="A76" s="160"/>
      <c r="G76" s="161"/>
      <c r="H76" s="161"/>
      <c r="J76" s="1"/>
      <c r="K76" s="147"/>
      <c r="L76" s="1"/>
      <c r="N76" s="40"/>
      <c r="O76" s="147"/>
      <c r="P76" s="1"/>
    </row>
    <row r="77" spans="1:16" s="149" customFormat="1" ht="17.100000000000001" customHeight="1" x14ac:dyDescent="0.2">
      <c r="A77" s="160"/>
      <c r="G77" s="161"/>
      <c r="H77" s="161"/>
      <c r="J77" s="1"/>
      <c r="K77" s="147"/>
      <c r="L77" s="1"/>
      <c r="N77" s="40"/>
      <c r="O77" s="147"/>
      <c r="P77" s="1"/>
    </row>
    <row r="78" spans="1:16" s="149" customFormat="1" ht="17.100000000000001" customHeight="1" x14ac:dyDescent="0.2">
      <c r="A78" s="160"/>
      <c r="G78" s="161"/>
      <c r="H78" s="161"/>
      <c r="J78" s="1"/>
      <c r="K78" s="147"/>
      <c r="L78" s="1"/>
      <c r="N78" s="40"/>
      <c r="O78" s="147"/>
      <c r="P78" s="1"/>
    </row>
    <row r="79" spans="1:16" s="149" customFormat="1" ht="17.100000000000001" customHeight="1" x14ac:dyDescent="0.2">
      <c r="A79" s="160"/>
      <c r="G79" s="161"/>
      <c r="H79" s="161"/>
      <c r="J79" s="1"/>
      <c r="K79" s="147"/>
      <c r="L79" s="1"/>
      <c r="N79" s="40"/>
      <c r="O79" s="147"/>
      <c r="P79" s="1"/>
    </row>
    <row r="80" spans="1:16" s="149" customFormat="1" ht="17.100000000000001" customHeight="1" x14ac:dyDescent="0.2">
      <c r="A80" s="160"/>
      <c r="G80" s="161"/>
      <c r="H80" s="161"/>
      <c r="J80" s="1"/>
      <c r="K80" s="147"/>
      <c r="L80" s="1"/>
      <c r="N80" s="40"/>
      <c r="O80" s="147"/>
      <c r="P80" s="1"/>
    </row>
    <row r="81" spans="1:16" s="149" customFormat="1" ht="17.100000000000001" customHeight="1" x14ac:dyDescent="0.2">
      <c r="A81" s="160"/>
      <c r="G81" s="161"/>
      <c r="H81" s="161"/>
      <c r="J81" s="1"/>
      <c r="K81" s="147"/>
      <c r="L81" s="1"/>
      <c r="N81" s="40"/>
      <c r="O81" s="147"/>
      <c r="P81" s="1"/>
    </row>
    <row r="82" spans="1:16" s="149" customFormat="1" ht="17.100000000000001" customHeight="1" x14ac:dyDescent="0.2">
      <c r="A82" s="160"/>
      <c r="G82" s="161"/>
      <c r="H82" s="161"/>
      <c r="J82" s="1"/>
      <c r="K82" s="147"/>
      <c r="L82" s="1"/>
      <c r="N82" s="40"/>
      <c r="O82" s="147"/>
      <c r="P82" s="1"/>
    </row>
    <row r="83" spans="1:16" s="149" customFormat="1" ht="17.100000000000001" customHeight="1" x14ac:dyDescent="0.2">
      <c r="A83" s="160"/>
      <c r="G83" s="161"/>
      <c r="H83" s="161"/>
      <c r="J83" s="1"/>
      <c r="K83" s="147"/>
      <c r="L83" s="1"/>
      <c r="N83" s="40"/>
      <c r="O83" s="147"/>
      <c r="P83" s="1"/>
    </row>
    <row r="84" spans="1:16" s="149" customFormat="1" ht="17.100000000000001" customHeight="1" x14ac:dyDescent="0.2">
      <c r="A84" s="160"/>
      <c r="G84" s="161"/>
      <c r="H84" s="161"/>
      <c r="J84" s="1"/>
      <c r="K84" s="147"/>
      <c r="L84" s="1"/>
      <c r="N84" s="40"/>
      <c r="O84" s="147"/>
      <c r="P84" s="1"/>
    </row>
    <row r="85" spans="1:16" ht="21" customHeight="1" x14ac:dyDescent="0.2">
      <c r="M85" s="31"/>
      <c r="N85" s="163"/>
      <c r="P85" s="164" t="s">
        <v>131</v>
      </c>
    </row>
    <row r="86" spans="1:16" ht="21" customHeight="1" x14ac:dyDescent="0.2">
      <c r="M86" s="31"/>
      <c r="N86" s="163"/>
      <c r="P86" s="164" t="s">
        <v>132</v>
      </c>
    </row>
    <row r="87" spans="1:16" ht="21" customHeight="1" x14ac:dyDescent="0.2">
      <c r="A87" s="273" t="s">
        <v>134</v>
      </c>
      <c r="B87" s="274"/>
      <c r="C87" s="274"/>
      <c r="D87" s="274"/>
      <c r="E87" s="274"/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</row>
    <row r="88" spans="1:16" ht="21" customHeight="1" x14ac:dyDescent="0.2">
      <c r="A88" s="275" t="s">
        <v>69</v>
      </c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5"/>
      <c r="O88" s="275"/>
      <c r="P88" s="275"/>
    </row>
    <row r="89" spans="1:16" ht="21" customHeight="1" x14ac:dyDescent="0.2">
      <c r="A89" s="275" t="s">
        <v>78</v>
      </c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</row>
    <row r="90" spans="1:16" ht="21" customHeight="1" x14ac:dyDescent="0.2">
      <c r="A90" s="275" t="s">
        <v>179</v>
      </c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</row>
    <row r="91" spans="1:16" ht="9.9499999999999993" customHeight="1" x14ac:dyDescent="0.2">
      <c r="N91" s="32"/>
    </row>
    <row r="92" spans="1:16" ht="21" customHeight="1" x14ac:dyDescent="0.2">
      <c r="A92" s="276" t="s">
        <v>70</v>
      </c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</row>
    <row r="93" spans="1:16" s="138" customFormat="1" ht="17.100000000000001" customHeight="1" x14ac:dyDescent="0.2">
      <c r="A93" s="190"/>
      <c r="J93" s="272" t="s">
        <v>129</v>
      </c>
      <c r="K93" s="272"/>
      <c r="L93" s="272"/>
      <c r="M93" s="272"/>
      <c r="N93" s="272"/>
      <c r="O93" s="272"/>
      <c r="P93" s="272"/>
    </row>
    <row r="94" spans="1:16" s="138" customFormat="1" ht="17.100000000000001" customHeight="1" x14ac:dyDescent="0.2">
      <c r="J94" s="278" t="s">
        <v>58</v>
      </c>
      <c r="K94" s="278"/>
      <c r="L94" s="278"/>
      <c r="M94" s="137"/>
      <c r="N94" s="278" t="s">
        <v>59</v>
      </c>
      <c r="O94" s="278"/>
      <c r="P94" s="278"/>
    </row>
    <row r="95" spans="1:16" s="138" customFormat="1" ht="17.100000000000001" customHeight="1" x14ac:dyDescent="0.2">
      <c r="J95" s="33" t="s">
        <v>181</v>
      </c>
      <c r="K95" s="33"/>
      <c r="L95" s="33" t="s">
        <v>130</v>
      </c>
      <c r="N95" s="33" t="s">
        <v>181</v>
      </c>
      <c r="O95" s="33"/>
      <c r="P95" s="33" t="s">
        <v>130</v>
      </c>
    </row>
    <row r="96" spans="1:16" s="138" customFormat="1" ht="17.100000000000001" customHeight="1" x14ac:dyDescent="0.2">
      <c r="F96" s="277" t="s">
        <v>1</v>
      </c>
      <c r="G96" s="277"/>
      <c r="H96" s="277"/>
      <c r="J96" s="139" t="s">
        <v>180</v>
      </c>
      <c r="K96" s="33"/>
      <c r="L96" s="139" t="s">
        <v>154</v>
      </c>
      <c r="N96" s="139" t="s">
        <v>180</v>
      </c>
      <c r="O96" s="33"/>
      <c r="P96" s="139" t="s">
        <v>154</v>
      </c>
    </row>
    <row r="97" spans="1:16" s="138" customFormat="1" ht="17.100000000000001" customHeight="1" x14ac:dyDescent="0.2">
      <c r="A97" s="150" t="s">
        <v>15</v>
      </c>
      <c r="J97" s="143"/>
      <c r="K97" s="143"/>
      <c r="L97" s="143"/>
      <c r="N97" s="39"/>
      <c r="O97" s="143"/>
      <c r="P97" s="43"/>
    </row>
    <row r="98" spans="1:16" s="138" customFormat="1" ht="17.100000000000001" customHeight="1" x14ac:dyDescent="0.2">
      <c r="A98" s="151" t="s">
        <v>33</v>
      </c>
      <c r="G98" s="201"/>
      <c r="H98" s="201"/>
      <c r="J98" s="143"/>
      <c r="K98" s="143"/>
      <c r="L98" s="143"/>
      <c r="N98" s="39"/>
      <c r="O98" s="143"/>
      <c r="P98" s="43"/>
    </row>
    <row r="99" spans="1:16" s="138" customFormat="1" ht="17.100000000000001" customHeight="1" x14ac:dyDescent="0.2">
      <c r="B99" s="151" t="s">
        <v>75</v>
      </c>
      <c r="G99" s="154">
        <v>23</v>
      </c>
      <c r="H99" s="155"/>
      <c r="J99" s="144"/>
      <c r="K99" s="144"/>
      <c r="L99" s="144"/>
      <c r="M99" s="144"/>
      <c r="N99" s="144"/>
      <c r="O99" s="144"/>
      <c r="P99" s="144"/>
    </row>
    <row r="100" spans="1:16" s="138" customFormat="1" ht="17.100000000000001" customHeight="1" thickBot="1" x14ac:dyDescent="0.25">
      <c r="B100" s="151"/>
      <c r="C100" s="138" t="s">
        <v>204</v>
      </c>
      <c r="G100" s="154"/>
      <c r="H100" s="155"/>
      <c r="J100" s="83">
        <v>316500</v>
      </c>
      <c r="K100" s="82"/>
      <c r="M100" s="79"/>
      <c r="N100" s="83">
        <v>316500</v>
      </c>
      <c r="O100" s="82"/>
    </row>
    <row r="101" spans="1:16" s="138" customFormat="1" ht="17.100000000000001" customHeight="1" thickTop="1" thickBot="1" x14ac:dyDescent="0.25">
      <c r="B101" s="151"/>
      <c r="C101" s="138" t="s">
        <v>100</v>
      </c>
      <c r="G101" s="154"/>
      <c r="H101" s="155"/>
      <c r="J101" s="80"/>
      <c r="K101" s="82"/>
      <c r="L101" s="83">
        <v>211000</v>
      </c>
      <c r="M101" s="79"/>
      <c r="N101" s="80"/>
      <c r="O101" s="82"/>
      <c r="P101" s="83">
        <v>211000</v>
      </c>
    </row>
    <row r="102" spans="1:16" s="138" customFormat="1" ht="17.100000000000001" customHeight="1" thickTop="1" x14ac:dyDescent="0.2">
      <c r="B102" s="151" t="s">
        <v>16</v>
      </c>
      <c r="G102" s="154"/>
      <c r="H102" s="155"/>
      <c r="J102" s="79"/>
      <c r="K102" s="79"/>
      <c r="L102" s="79"/>
      <c r="M102" s="79"/>
      <c r="N102" s="79"/>
      <c r="O102" s="79"/>
      <c r="P102" s="79"/>
    </row>
    <row r="103" spans="1:16" s="138" customFormat="1" ht="17.100000000000001" customHeight="1" x14ac:dyDescent="0.2">
      <c r="B103" s="151"/>
      <c r="C103" s="138" t="s">
        <v>100</v>
      </c>
      <c r="G103" s="154"/>
      <c r="H103" s="155"/>
      <c r="J103" s="82">
        <v>211000</v>
      </c>
      <c r="K103" s="82"/>
      <c r="L103" s="82">
        <v>211000</v>
      </c>
      <c r="M103" s="79"/>
      <c r="N103" s="82">
        <v>211000</v>
      </c>
      <c r="O103" s="82"/>
      <c r="P103" s="82">
        <v>211000</v>
      </c>
    </row>
    <row r="104" spans="1:16" s="138" customFormat="1" ht="17.100000000000001" customHeight="1" x14ac:dyDescent="0.2">
      <c r="A104" s="151" t="s">
        <v>40</v>
      </c>
      <c r="G104" s="154"/>
      <c r="H104" s="155"/>
      <c r="J104" s="82">
        <v>300485</v>
      </c>
      <c r="K104" s="82"/>
      <c r="L104" s="82">
        <v>300485</v>
      </c>
      <c r="M104" s="79"/>
      <c r="N104" s="82">
        <v>300485</v>
      </c>
      <c r="O104" s="82"/>
      <c r="P104" s="82">
        <v>300485</v>
      </c>
    </row>
    <row r="105" spans="1:16" s="138" customFormat="1" ht="17.100000000000001" customHeight="1" x14ac:dyDescent="0.2">
      <c r="A105" s="138" t="s">
        <v>150</v>
      </c>
      <c r="B105" s="151"/>
      <c r="G105" s="154"/>
      <c r="H105" s="155"/>
      <c r="J105" s="80">
        <v>15971</v>
      </c>
      <c r="K105" s="80"/>
      <c r="L105" s="80">
        <v>15971</v>
      </c>
      <c r="M105" s="82"/>
      <c r="N105" s="80">
        <v>0</v>
      </c>
      <c r="O105" s="82"/>
      <c r="P105" s="80">
        <v>0</v>
      </c>
    </row>
    <row r="106" spans="1:16" s="138" customFormat="1" ht="17.100000000000001" customHeight="1" x14ac:dyDescent="0.2">
      <c r="A106" s="151" t="s">
        <v>17</v>
      </c>
      <c r="G106" s="155"/>
      <c r="H106" s="155"/>
      <c r="J106" s="82"/>
      <c r="K106" s="82"/>
      <c r="L106" s="82"/>
      <c r="M106" s="79"/>
      <c r="N106" s="82"/>
      <c r="O106" s="82"/>
      <c r="P106" s="82"/>
    </row>
    <row r="107" spans="1:16" s="138" customFormat="1" ht="17.100000000000001" customHeight="1" x14ac:dyDescent="0.2">
      <c r="B107" s="192"/>
      <c r="C107" s="151" t="s">
        <v>52</v>
      </c>
      <c r="G107" s="154"/>
      <c r="H107" s="155"/>
      <c r="J107" s="82">
        <v>21598</v>
      </c>
      <c r="K107" s="80"/>
      <c r="L107" s="82">
        <v>21598</v>
      </c>
      <c r="M107" s="79"/>
      <c r="N107" s="82">
        <v>21598</v>
      </c>
      <c r="O107" s="80"/>
      <c r="P107" s="82">
        <v>21598</v>
      </c>
    </row>
    <row r="108" spans="1:16" s="138" customFormat="1" ht="17.100000000000001" customHeight="1" x14ac:dyDescent="0.2">
      <c r="B108" s="192"/>
      <c r="C108" s="151" t="s">
        <v>41</v>
      </c>
      <c r="G108" s="155"/>
      <c r="H108" s="155"/>
      <c r="J108" s="87">
        <v>396630</v>
      </c>
      <c r="K108" s="80"/>
      <c r="L108" s="87">
        <v>394432</v>
      </c>
      <c r="M108" s="82"/>
      <c r="N108" s="87">
        <v>448064</v>
      </c>
      <c r="O108" s="82"/>
      <c r="P108" s="87">
        <v>435478</v>
      </c>
    </row>
    <row r="109" spans="1:16" s="138" customFormat="1" ht="17.100000000000001" customHeight="1" x14ac:dyDescent="0.2">
      <c r="A109" s="150" t="s">
        <v>72</v>
      </c>
      <c r="G109" s="155"/>
      <c r="H109" s="155"/>
      <c r="J109" s="80">
        <v>945684</v>
      </c>
      <c r="K109" s="80"/>
      <c r="L109" s="80">
        <v>943486</v>
      </c>
      <c r="M109" s="80"/>
      <c r="N109" s="80">
        <v>981147</v>
      </c>
      <c r="O109" s="80"/>
      <c r="P109" s="80">
        <v>968561</v>
      </c>
    </row>
    <row r="110" spans="1:16" s="138" customFormat="1" ht="17.100000000000001" customHeight="1" x14ac:dyDescent="0.2">
      <c r="A110" s="138" t="s">
        <v>62</v>
      </c>
      <c r="G110" s="155"/>
      <c r="H110" s="155"/>
      <c r="J110" s="88">
        <v>-385</v>
      </c>
      <c r="K110" s="80"/>
      <c r="L110" s="88">
        <v>-378</v>
      </c>
      <c r="M110" s="79"/>
      <c r="N110" s="87">
        <v>0</v>
      </c>
      <c r="O110" s="80"/>
      <c r="P110" s="87">
        <v>0</v>
      </c>
    </row>
    <row r="111" spans="1:16" s="138" customFormat="1" ht="17.100000000000001" customHeight="1" x14ac:dyDescent="0.2">
      <c r="A111" s="150" t="s">
        <v>18</v>
      </c>
      <c r="G111" s="155"/>
      <c r="H111" s="155"/>
      <c r="J111" s="87">
        <v>945299</v>
      </c>
      <c r="K111" s="80"/>
      <c r="L111" s="87">
        <v>943108</v>
      </c>
      <c r="M111" s="79"/>
      <c r="N111" s="87">
        <v>981147</v>
      </c>
      <c r="O111" s="80"/>
      <c r="P111" s="87">
        <v>968561</v>
      </c>
    </row>
    <row r="112" spans="1:16" s="138" customFormat="1" ht="17.100000000000001" customHeight="1" x14ac:dyDescent="0.2">
      <c r="A112" s="150"/>
      <c r="G112" s="155"/>
      <c r="H112" s="155"/>
      <c r="J112" s="80"/>
      <c r="K112" s="80"/>
      <c r="L112" s="80"/>
      <c r="M112" s="79"/>
      <c r="N112" s="80"/>
      <c r="O112" s="80"/>
      <c r="P112" s="80"/>
    </row>
    <row r="113" spans="1:16" s="138" customFormat="1" ht="17.100000000000001" customHeight="1" thickBot="1" x14ac:dyDescent="0.25">
      <c r="A113" s="150" t="s">
        <v>19</v>
      </c>
      <c r="G113" s="155"/>
      <c r="H113" s="155"/>
      <c r="I113" s="196"/>
      <c r="J113" s="83">
        <v>2233763</v>
      </c>
      <c r="K113" s="80"/>
      <c r="L113" s="83">
        <v>1866440</v>
      </c>
      <c r="M113" s="79"/>
      <c r="N113" s="83">
        <v>2085325</v>
      </c>
      <c r="O113" s="80"/>
      <c r="P113" s="83">
        <v>1787067</v>
      </c>
    </row>
    <row r="114" spans="1:16" s="138" customFormat="1" ht="17.100000000000001" customHeight="1" thickTop="1" x14ac:dyDescent="0.2">
      <c r="A114" s="150"/>
      <c r="G114" s="155"/>
      <c r="H114" s="155"/>
      <c r="I114" s="196"/>
      <c r="J114" s="29"/>
      <c r="K114" s="29"/>
      <c r="L114" s="29"/>
      <c r="M114" s="144"/>
      <c r="N114" s="34"/>
      <c r="O114" s="29"/>
      <c r="P114" s="34"/>
    </row>
    <row r="115" spans="1:16" ht="17.100000000000001" customHeight="1" x14ac:dyDescent="0.2">
      <c r="A115" s="202"/>
      <c r="G115" s="203"/>
      <c r="H115" s="203"/>
      <c r="I115" s="215"/>
      <c r="J115" s="2"/>
      <c r="K115" s="2"/>
      <c r="L115" s="214"/>
      <c r="N115" s="44"/>
      <c r="O115" s="2"/>
      <c r="P115" s="214"/>
    </row>
    <row r="116" spans="1:16" ht="21.95" customHeight="1" x14ac:dyDescent="0.2">
      <c r="A116" s="202"/>
      <c r="G116" s="204"/>
      <c r="H116" s="204"/>
      <c r="I116" s="215"/>
      <c r="J116" s="2"/>
      <c r="K116" s="2"/>
      <c r="L116" s="2"/>
      <c r="N116" s="44"/>
      <c r="O116" s="2"/>
      <c r="P116" s="2"/>
    </row>
    <row r="117" spans="1:16" ht="21.95" customHeight="1" x14ac:dyDescent="0.2">
      <c r="A117" s="202"/>
      <c r="G117" s="204"/>
      <c r="H117" s="204"/>
      <c r="I117" s="215"/>
      <c r="J117" s="2"/>
      <c r="K117" s="2"/>
      <c r="L117" s="2"/>
      <c r="N117" s="44"/>
      <c r="O117" s="2"/>
      <c r="P117" s="2"/>
    </row>
    <row r="118" spans="1:16" ht="21.95" customHeight="1" x14ac:dyDescent="0.2">
      <c r="A118" s="202"/>
      <c r="G118" s="205"/>
      <c r="H118" s="205"/>
      <c r="I118" s="215"/>
      <c r="J118" s="2"/>
      <c r="K118" s="2"/>
      <c r="L118" s="2"/>
      <c r="N118" s="44"/>
      <c r="O118" s="2"/>
      <c r="P118" s="2"/>
    </row>
    <row r="119" spans="1:16" ht="21.95" customHeight="1" x14ac:dyDescent="0.2">
      <c r="A119" s="202"/>
      <c r="G119" s="205"/>
      <c r="H119" s="205"/>
      <c r="I119" s="215"/>
      <c r="J119" s="2"/>
      <c r="K119" s="2"/>
      <c r="L119" s="2"/>
      <c r="N119" s="44"/>
      <c r="O119" s="2"/>
      <c r="P119" s="2"/>
    </row>
    <row r="120" spans="1:16" ht="21.95" customHeight="1" x14ac:dyDescent="0.2">
      <c r="A120" s="202"/>
      <c r="G120" s="205"/>
      <c r="H120" s="205"/>
      <c r="I120" s="215"/>
      <c r="J120" s="2"/>
      <c r="K120" s="2"/>
      <c r="L120" s="2"/>
      <c r="N120" s="44"/>
      <c r="O120" s="2"/>
      <c r="P120" s="2"/>
    </row>
    <row r="121" spans="1:16" ht="21.95" customHeight="1" x14ac:dyDescent="0.2">
      <c r="A121" s="202"/>
      <c r="G121" s="205"/>
      <c r="H121" s="205"/>
      <c r="I121" s="215"/>
      <c r="J121" s="2"/>
      <c r="K121" s="2"/>
      <c r="L121" s="2"/>
      <c r="N121" s="44"/>
      <c r="O121" s="2"/>
      <c r="P121" s="2"/>
    </row>
  </sheetData>
  <mergeCells count="27">
    <mergeCell ref="J93:P93"/>
    <mergeCell ref="J94:L94"/>
    <mergeCell ref="N94:P94"/>
    <mergeCell ref="F96:H96"/>
    <mergeCell ref="A87:P87"/>
    <mergeCell ref="A88:P88"/>
    <mergeCell ref="A89:P89"/>
    <mergeCell ref="A90:P90"/>
    <mergeCell ref="A92:P92"/>
    <mergeCell ref="F54:H54"/>
    <mergeCell ref="J10:L10"/>
    <mergeCell ref="N10:P10"/>
    <mergeCell ref="F12:H12"/>
    <mergeCell ref="A45:P45"/>
    <mergeCell ref="A46:P46"/>
    <mergeCell ref="A47:P47"/>
    <mergeCell ref="A48:P48"/>
    <mergeCell ref="A50:P50"/>
    <mergeCell ref="J51:P51"/>
    <mergeCell ref="J52:L52"/>
    <mergeCell ref="N52:P52"/>
    <mergeCell ref="J9:P9"/>
    <mergeCell ref="A3:P3"/>
    <mergeCell ref="A4:P4"/>
    <mergeCell ref="A5:P5"/>
    <mergeCell ref="A6:P6"/>
    <mergeCell ref="A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2104-3914-4FEA-BA71-B9C3812D559E}">
  <sheetPr>
    <tabColor theme="8" tint="0.79998168889431442"/>
  </sheetPr>
  <dimension ref="A1:R65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14" customWidth="1"/>
    <col min="5" max="5" width="14.28515625" style="114" customWidth="1"/>
    <col min="6" max="6" width="14.85546875" style="114" customWidth="1"/>
    <col min="7" max="7" width="4" style="115" customWidth="1"/>
    <col min="8" max="8" width="2.85546875" style="114" customWidth="1"/>
    <col min="9" max="9" width="1.140625" style="114" customWidth="1"/>
    <col min="10" max="10" width="9.7109375" style="72" customWidth="1"/>
    <col min="11" max="11" width="0.85546875" style="72" customWidth="1"/>
    <col min="12" max="12" width="9.7109375" style="72" customWidth="1"/>
    <col min="13" max="13" width="0.85546875" style="72" customWidth="1"/>
    <col min="14" max="14" width="9.7109375" style="72" customWidth="1"/>
    <col min="15" max="15" width="0.85546875" style="72" customWidth="1"/>
    <col min="16" max="16" width="9.7109375" style="72" customWidth="1"/>
    <col min="17" max="16384" width="9.140625" style="114"/>
  </cols>
  <sheetData>
    <row r="1" spans="1:18" s="89" customFormat="1" ht="21" customHeight="1" x14ac:dyDescent="0.2">
      <c r="G1" s="167"/>
      <c r="N1" s="46"/>
      <c r="P1" s="90" t="s">
        <v>131</v>
      </c>
    </row>
    <row r="2" spans="1:18" s="89" customFormat="1" ht="21" customHeight="1" x14ac:dyDescent="0.2">
      <c r="G2" s="167"/>
      <c r="N2" s="46"/>
      <c r="P2" s="90" t="s">
        <v>132</v>
      </c>
    </row>
    <row r="3" spans="1:18" s="89" customFormat="1" ht="21" customHeight="1" x14ac:dyDescent="0.2">
      <c r="A3" s="280" t="s">
        <v>135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</row>
    <row r="4" spans="1:18" s="89" customFormat="1" ht="21" customHeight="1" x14ac:dyDescent="0.2">
      <c r="A4" s="282" t="s">
        <v>69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8" s="89" customFormat="1" ht="21" customHeight="1" x14ac:dyDescent="0.2">
      <c r="A5" s="282" t="s">
        <v>50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8" s="89" customFormat="1" ht="21" customHeight="1" x14ac:dyDescent="0.2">
      <c r="A6" s="282" t="s">
        <v>182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8" s="89" customFormat="1" ht="9.9499999999999993" customHeight="1" x14ac:dyDescent="0.2">
      <c r="A7" s="168"/>
      <c r="B7" s="168"/>
      <c r="C7" s="168"/>
      <c r="D7" s="168"/>
      <c r="E7" s="168"/>
      <c r="F7" s="168"/>
      <c r="G7" s="168"/>
      <c r="H7" s="168"/>
      <c r="I7" s="168"/>
      <c r="J7" s="189"/>
      <c r="K7" s="189"/>
      <c r="L7" s="189"/>
      <c r="M7" s="189"/>
      <c r="N7" s="189"/>
      <c r="O7" s="189"/>
      <c r="P7" s="189"/>
    </row>
    <row r="8" spans="1:18" s="91" customFormat="1" ht="17.100000000000001" customHeight="1" x14ac:dyDescent="0.2">
      <c r="B8" s="47"/>
      <c r="C8" s="47"/>
      <c r="D8" s="47"/>
      <c r="E8" s="47"/>
      <c r="F8" s="47"/>
      <c r="G8" s="48"/>
      <c r="H8" s="47"/>
      <c r="I8" s="47"/>
      <c r="J8" s="283" t="s">
        <v>129</v>
      </c>
      <c r="K8" s="283"/>
      <c r="L8" s="283"/>
      <c r="M8" s="283"/>
      <c r="N8" s="283"/>
      <c r="O8" s="283"/>
      <c r="P8" s="283"/>
    </row>
    <row r="9" spans="1:18" s="91" customFormat="1" ht="17.100000000000001" customHeight="1" x14ac:dyDescent="0.2">
      <c r="B9" s="47"/>
      <c r="C9" s="47"/>
      <c r="D9" s="47"/>
      <c r="E9" s="47"/>
      <c r="F9" s="47"/>
      <c r="G9" s="48"/>
      <c r="H9" s="47"/>
      <c r="I9" s="47"/>
      <c r="J9" s="279" t="s">
        <v>58</v>
      </c>
      <c r="K9" s="279"/>
      <c r="L9" s="279"/>
      <c r="M9" s="279"/>
      <c r="N9" s="279"/>
      <c r="O9" s="279"/>
      <c r="P9" s="279"/>
    </row>
    <row r="10" spans="1:18" s="91" customFormat="1" ht="17.100000000000001" customHeight="1" x14ac:dyDescent="0.2">
      <c r="B10" s="47"/>
      <c r="C10" s="47"/>
      <c r="D10" s="47"/>
      <c r="E10" s="47"/>
      <c r="F10" s="47"/>
      <c r="G10" s="48"/>
      <c r="H10" s="47"/>
      <c r="I10" s="47"/>
      <c r="J10" s="284" t="s">
        <v>183</v>
      </c>
      <c r="K10" s="284"/>
      <c r="L10" s="284"/>
      <c r="M10" s="59"/>
      <c r="N10" s="284" t="s">
        <v>185</v>
      </c>
      <c r="O10" s="284"/>
      <c r="P10" s="284"/>
    </row>
    <row r="11" spans="1:18" s="94" customFormat="1" ht="17.100000000000001" customHeight="1" x14ac:dyDescent="0.4">
      <c r="A11" s="92"/>
      <c r="B11" s="92"/>
      <c r="C11" s="92"/>
      <c r="D11" s="93"/>
      <c r="G11" s="48"/>
      <c r="H11" s="47"/>
      <c r="I11" s="47"/>
      <c r="J11" s="279" t="s">
        <v>184</v>
      </c>
      <c r="K11" s="279"/>
      <c r="L11" s="279"/>
      <c r="M11" s="95"/>
      <c r="N11" s="279" t="s">
        <v>184</v>
      </c>
      <c r="O11" s="279"/>
      <c r="P11" s="279"/>
    </row>
    <row r="12" spans="1:18" s="91" customFormat="1" ht="17.100000000000001" customHeight="1" x14ac:dyDescent="0.2">
      <c r="B12" s="47"/>
      <c r="C12" s="47"/>
      <c r="D12" s="47"/>
      <c r="E12" s="47"/>
      <c r="F12" s="285" t="s">
        <v>1</v>
      </c>
      <c r="G12" s="285"/>
      <c r="H12" s="285"/>
      <c r="I12" s="47"/>
      <c r="J12" s="49" t="s">
        <v>160</v>
      </c>
      <c r="K12" s="50"/>
      <c r="L12" s="49" t="s">
        <v>136</v>
      </c>
      <c r="M12" s="51"/>
      <c r="N12" s="49" t="s">
        <v>160</v>
      </c>
      <c r="O12" s="52"/>
      <c r="P12" s="49" t="s">
        <v>136</v>
      </c>
    </row>
    <row r="13" spans="1:18" s="91" customFormat="1" ht="17.100000000000001" customHeight="1" x14ac:dyDescent="0.2">
      <c r="A13" s="96" t="s">
        <v>26</v>
      </c>
      <c r="B13" s="47"/>
      <c r="C13" s="47"/>
      <c r="D13" s="47"/>
      <c r="E13" s="47"/>
      <c r="F13" s="47"/>
      <c r="G13" s="48"/>
      <c r="H13" s="97"/>
      <c r="I13" s="48"/>
      <c r="J13" s="53"/>
      <c r="K13" s="53"/>
      <c r="L13" s="53"/>
      <c r="M13" s="53"/>
      <c r="N13" s="53"/>
      <c r="O13" s="53"/>
      <c r="P13" s="53"/>
    </row>
    <row r="14" spans="1:18" s="91" customFormat="1" ht="17.100000000000001" customHeight="1" x14ac:dyDescent="0.2">
      <c r="A14" s="98" t="s">
        <v>27</v>
      </c>
      <c r="B14" s="47"/>
      <c r="C14" s="47"/>
      <c r="D14" s="47"/>
      <c r="E14" s="47"/>
      <c r="F14" s="47"/>
      <c r="G14" s="99">
        <v>4</v>
      </c>
      <c r="I14" s="48"/>
      <c r="J14" s="54">
        <v>384883</v>
      </c>
      <c r="K14" s="53"/>
      <c r="L14" s="54">
        <v>424985</v>
      </c>
      <c r="M14" s="53"/>
      <c r="N14" s="54">
        <v>843205</v>
      </c>
      <c r="O14" s="53"/>
      <c r="P14" s="54">
        <v>770506</v>
      </c>
      <c r="R14" s="104"/>
    </row>
    <row r="15" spans="1:18" s="91" customFormat="1" ht="17.100000000000001" customHeight="1" x14ac:dyDescent="0.2">
      <c r="A15" s="100" t="s">
        <v>117</v>
      </c>
      <c r="B15" s="47"/>
      <c r="C15" s="47"/>
      <c r="D15" s="47"/>
      <c r="E15" s="47"/>
      <c r="F15" s="47"/>
      <c r="G15" s="101"/>
      <c r="I15" s="48"/>
      <c r="J15" s="55">
        <v>63673</v>
      </c>
      <c r="K15" s="53"/>
      <c r="L15" s="55">
        <v>108845</v>
      </c>
      <c r="M15" s="53"/>
      <c r="N15" s="54">
        <v>97091</v>
      </c>
      <c r="O15" s="57"/>
      <c r="P15" s="54">
        <v>182356</v>
      </c>
    </row>
    <row r="16" spans="1:18" s="91" customFormat="1" ht="17.100000000000001" customHeight="1" x14ac:dyDescent="0.2">
      <c r="A16" s="98" t="s">
        <v>28</v>
      </c>
      <c r="B16" s="47"/>
      <c r="C16" s="47"/>
      <c r="D16" s="47"/>
      <c r="E16" s="47"/>
      <c r="F16" s="47"/>
      <c r="G16" s="101"/>
      <c r="I16" s="48"/>
      <c r="J16" s="57"/>
      <c r="K16" s="53"/>
      <c r="L16" s="57"/>
      <c r="M16" s="53"/>
      <c r="N16" s="57"/>
      <c r="O16" s="57"/>
      <c r="P16" s="57"/>
    </row>
    <row r="17" spans="1:18" s="91" customFormat="1" ht="17.100000000000001" customHeight="1" x14ac:dyDescent="0.2">
      <c r="B17" s="98" t="s">
        <v>116</v>
      </c>
      <c r="G17" s="101"/>
      <c r="I17" s="97"/>
      <c r="J17" s="54">
        <v>52</v>
      </c>
      <c r="K17" s="53"/>
      <c r="L17" s="54">
        <v>71</v>
      </c>
      <c r="M17" s="53"/>
      <c r="N17" s="54">
        <v>86</v>
      </c>
      <c r="O17" s="53"/>
      <c r="P17" s="54">
        <v>125</v>
      </c>
    </row>
    <row r="18" spans="1:18" s="91" customFormat="1" ht="17.100000000000001" customHeight="1" x14ac:dyDescent="0.2">
      <c r="B18" s="98" t="s">
        <v>71</v>
      </c>
      <c r="C18" s="47"/>
      <c r="D18" s="47"/>
      <c r="E18" s="47"/>
      <c r="F18" s="47"/>
      <c r="G18" s="99">
        <v>4</v>
      </c>
      <c r="I18" s="48"/>
      <c r="J18" s="60">
        <v>2996</v>
      </c>
      <c r="K18" s="53"/>
      <c r="L18" s="60">
        <v>1476</v>
      </c>
      <c r="M18" s="53"/>
      <c r="N18" s="60">
        <v>7145</v>
      </c>
      <c r="O18" s="53"/>
      <c r="P18" s="60">
        <v>3545</v>
      </c>
    </row>
    <row r="19" spans="1:18" s="91" customFormat="1" ht="17.100000000000001" customHeight="1" x14ac:dyDescent="0.2">
      <c r="A19" s="96" t="s">
        <v>29</v>
      </c>
      <c r="B19" s="47"/>
      <c r="C19" s="47"/>
      <c r="D19" s="47"/>
      <c r="E19" s="47"/>
      <c r="F19" s="47"/>
      <c r="G19" s="101"/>
      <c r="I19" s="48"/>
      <c r="J19" s="61">
        <v>451604</v>
      </c>
      <c r="K19" s="57"/>
      <c r="L19" s="61">
        <v>535377</v>
      </c>
      <c r="M19" s="53"/>
      <c r="N19" s="61">
        <v>947527</v>
      </c>
      <c r="O19" s="53"/>
      <c r="P19" s="61">
        <v>956532</v>
      </c>
    </row>
    <row r="20" spans="1:18" s="91" customFormat="1" ht="17.100000000000001" customHeight="1" x14ac:dyDescent="0.2">
      <c r="A20" s="102" t="s">
        <v>30</v>
      </c>
      <c r="B20" s="102"/>
      <c r="G20" s="101"/>
      <c r="I20" s="97"/>
      <c r="J20" s="54"/>
      <c r="K20" s="53"/>
      <c r="L20" s="54"/>
      <c r="M20" s="53"/>
      <c r="N20" s="53"/>
      <c r="O20" s="53"/>
      <c r="P20" s="53"/>
    </row>
    <row r="21" spans="1:18" s="91" customFormat="1" ht="17.100000000000001" customHeight="1" x14ac:dyDescent="0.2">
      <c r="A21" s="98" t="s">
        <v>31</v>
      </c>
      <c r="G21" s="99"/>
      <c r="I21" s="97"/>
      <c r="J21" s="54">
        <v>349195</v>
      </c>
      <c r="K21" s="53"/>
      <c r="L21" s="54">
        <v>362886</v>
      </c>
      <c r="M21" s="53"/>
      <c r="N21" s="55">
        <v>747900</v>
      </c>
      <c r="O21" s="53"/>
      <c r="P21" s="55">
        <v>649506</v>
      </c>
      <c r="Q21" s="104"/>
      <c r="R21" s="104"/>
    </row>
    <row r="22" spans="1:18" s="91" customFormat="1" ht="17.100000000000001" customHeight="1" x14ac:dyDescent="0.2">
      <c r="A22" s="100" t="s">
        <v>118</v>
      </c>
      <c r="G22" s="99"/>
      <c r="I22" s="97"/>
      <c r="J22" s="54">
        <v>47029</v>
      </c>
      <c r="K22" s="53"/>
      <c r="L22" s="55">
        <v>98946</v>
      </c>
      <c r="M22" s="53"/>
      <c r="N22" s="55">
        <v>79584</v>
      </c>
      <c r="O22" s="57"/>
      <c r="P22" s="55">
        <v>143632</v>
      </c>
    </row>
    <row r="23" spans="1:18" s="91" customFormat="1" ht="17.100000000000001" customHeight="1" x14ac:dyDescent="0.2">
      <c r="A23" s="98" t="s">
        <v>119</v>
      </c>
      <c r="B23" s="98"/>
      <c r="G23" s="101"/>
      <c r="I23" s="97"/>
      <c r="J23" s="54">
        <v>13656</v>
      </c>
      <c r="K23" s="53"/>
      <c r="L23" s="54">
        <v>10806</v>
      </c>
      <c r="M23" s="53"/>
      <c r="N23" s="55">
        <v>23520</v>
      </c>
      <c r="O23" s="53"/>
      <c r="P23" s="55">
        <v>21440</v>
      </c>
    </row>
    <row r="24" spans="1:18" s="91" customFormat="1" ht="17.100000000000001" customHeight="1" x14ac:dyDescent="0.2">
      <c r="A24" s="98" t="s">
        <v>39</v>
      </c>
      <c r="B24" s="98"/>
      <c r="G24" s="99"/>
      <c r="I24" s="97"/>
      <c r="J24" s="54">
        <v>37041</v>
      </c>
      <c r="K24" s="53"/>
      <c r="L24" s="54">
        <v>32096</v>
      </c>
      <c r="M24" s="53"/>
      <c r="N24" s="55">
        <v>61496</v>
      </c>
      <c r="O24" s="53"/>
      <c r="P24" s="55">
        <v>65870</v>
      </c>
    </row>
    <row r="25" spans="1:18" s="91" customFormat="1" ht="17.100000000000001" customHeight="1" x14ac:dyDescent="0.2">
      <c r="A25" s="98" t="s">
        <v>162</v>
      </c>
      <c r="B25" s="47"/>
      <c r="G25" s="99"/>
      <c r="I25" s="97"/>
      <c r="J25" s="54">
        <v>18549</v>
      </c>
      <c r="K25" s="53"/>
      <c r="L25" s="54">
        <v>5500</v>
      </c>
      <c r="M25" s="53"/>
      <c r="N25" s="55">
        <v>8194</v>
      </c>
      <c r="O25" s="53"/>
      <c r="P25" s="54">
        <v>9302</v>
      </c>
    </row>
    <row r="26" spans="1:18" s="91" customFormat="1" ht="17.100000000000001" customHeight="1" x14ac:dyDescent="0.2">
      <c r="A26" s="102" t="s">
        <v>32</v>
      </c>
      <c r="B26" s="102"/>
      <c r="C26" s="102"/>
      <c r="G26" s="97"/>
      <c r="H26" s="103"/>
      <c r="I26" s="97"/>
      <c r="J26" s="61">
        <v>465470</v>
      </c>
      <c r="K26" s="57"/>
      <c r="L26" s="61">
        <v>510234</v>
      </c>
      <c r="M26" s="57"/>
      <c r="N26" s="61">
        <v>920694</v>
      </c>
      <c r="O26" s="53"/>
      <c r="P26" s="61">
        <v>889750</v>
      </c>
      <c r="Q26" s="104"/>
    </row>
    <row r="27" spans="1:18" s="91" customFormat="1" ht="17.100000000000001" customHeight="1" x14ac:dyDescent="0.2">
      <c r="A27" s="102" t="s">
        <v>205</v>
      </c>
      <c r="B27" s="102"/>
      <c r="C27" s="102"/>
      <c r="G27" s="97"/>
      <c r="H27" s="103"/>
      <c r="I27" s="97"/>
      <c r="J27" s="59">
        <v>-13866</v>
      </c>
      <c r="K27" s="57"/>
      <c r="L27" s="55">
        <v>25143</v>
      </c>
      <c r="M27" s="57"/>
      <c r="N27" s="59">
        <v>26833</v>
      </c>
      <c r="O27" s="53"/>
      <c r="P27" s="55">
        <v>66782</v>
      </c>
      <c r="Q27" s="104"/>
    </row>
    <row r="28" spans="1:18" s="91" customFormat="1" ht="17.100000000000001" customHeight="1" x14ac:dyDescent="0.2">
      <c r="A28" s="98" t="s">
        <v>120</v>
      </c>
      <c r="B28" s="98"/>
      <c r="G28" s="99">
        <v>4</v>
      </c>
      <c r="I28" s="97"/>
      <c r="J28" s="48">
        <v>1164</v>
      </c>
      <c r="K28" s="53"/>
      <c r="L28" s="48">
        <v>674</v>
      </c>
      <c r="M28" s="53"/>
      <c r="N28" s="54">
        <v>2330</v>
      </c>
      <c r="O28" s="53"/>
      <c r="P28" s="54">
        <v>1078</v>
      </c>
      <c r="Q28" s="105"/>
      <c r="R28" s="104"/>
    </row>
    <row r="29" spans="1:18" s="91" customFormat="1" ht="17.100000000000001" customHeight="1" x14ac:dyDescent="0.2">
      <c r="A29" s="98" t="s">
        <v>47</v>
      </c>
      <c r="B29" s="98"/>
      <c r="G29" s="99"/>
      <c r="I29" s="97"/>
      <c r="J29" s="60">
        <v>5091</v>
      </c>
      <c r="K29" s="53"/>
      <c r="L29" s="60">
        <v>2800</v>
      </c>
      <c r="M29" s="53"/>
      <c r="N29" s="264">
        <v>8979</v>
      </c>
      <c r="O29" s="53"/>
      <c r="P29" s="264">
        <v>5013</v>
      </c>
    </row>
    <row r="30" spans="1:18" s="91" customFormat="1" ht="17.100000000000001" customHeight="1" x14ac:dyDescent="0.2">
      <c r="A30" s="102" t="s">
        <v>199</v>
      </c>
      <c r="G30" s="97"/>
      <c r="H30" s="103"/>
      <c r="I30" s="97"/>
      <c r="J30" s="59">
        <v>-17793</v>
      </c>
      <c r="K30" s="57"/>
      <c r="L30" s="59">
        <v>23017</v>
      </c>
      <c r="M30" s="57"/>
      <c r="N30" s="59">
        <v>20184</v>
      </c>
      <c r="O30" s="53"/>
      <c r="P30" s="59">
        <v>62847</v>
      </c>
      <c r="Q30" s="105"/>
      <c r="R30" s="105"/>
    </row>
    <row r="31" spans="1:18" s="91" customFormat="1" ht="17.100000000000001" customHeight="1" x14ac:dyDescent="0.2">
      <c r="A31" s="98" t="s">
        <v>195</v>
      </c>
      <c r="G31" s="136">
        <v>21</v>
      </c>
      <c r="H31" s="106"/>
      <c r="I31" s="97"/>
      <c r="J31" s="59">
        <v>-2516</v>
      </c>
      <c r="K31" s="53"/>
      <c r="L31" s="59">
        <v>3114</v>
      </c>
      <c r="M31" s="57"/>
      <c r="N31" s="59">
        <v>4068</v>
      </c>
      <c r="O31" s="57"/>
      <c r="P31" s="59">
        <v>4045</v>
      </c>
    </row>
    <row r="32" spans="1:18" s="91" customFormat="1" ht="17.100000000000001" customHeight="1" x14ac:dyDescent="0.2">
      <c r="A32" s="96" t="s">
        <v>196</v>
      </c>
      <c r="G32" s="97"/>
      <c r="H32" s="103"/>
      <c r="I32" s="97"/>
      <c r="J32" s="62">
        <v>-15277</v>
      </c>
      <c r="K32" s="57"/>
      <c r="L32" s="62">
        <v>19903</v>
      </c>
      <c r="M32" s="57"/>
      <c r="N32" s="62">
        <v>16116</v>
      </c>
      <c r="O32" s="53"/>
      <c r="P32" s="62">
        <v>58802</v>
      </c>
      <c r="Q32" s="105"/>
      <c r="R32" s="63"/>
    </row>
    <row r="33" spans="1:18" s="91" customFormat="1" ht="17.100000000000001" customHeight="1" x14ac:dyDescent="0.2">
      <c r="A33" s="96" t="s">
        <v>153</v>
      </c>
      <c r="C33" s="107"/>
      <c r="G33" s="97"/>
      <c r="H33" s="103"/>
      <c r="I33" s="97"/>
      <c r="J33" s="264">
        <v>0</v>
      </c>
      <c r="K33" s="53"/>
      <c r="L33" s="264">
        <v>0</v>
      </c>
      <c r="M33" s="53"/>
      <c r="N33" s="264">
        <v>0</v>
      </c>
      <c r="O33" s="57"/>
      <c r="P33" s="264">
        <v>0</v>
      </c>
      <c r="R33" s="105"/>
    </row>
    <row r="34" spans="1:18" s="91" customFormat="1" ht="17.100000000000001" customHeight="1" thickBot="1" x14ac:dyDescent="0.25">
      <c r="A34" s="96" t="s">
        <v>197</v>
      </c>
      <c r="G34" s="97"/>
      <c r="H34" s="103"/>
      <c r="I34" s="97"/>
      <c r="J34" s="64">
        <v>-15277</v>
      </c>
      <c r="K34" s="53"/>
      <c r="L34" s="64">
        <v>19903</v>
      </c>
      <c r="M34" s="53"/>
      <c r="N34" s="64">
        <v>16116</v>
      </c>
      <c r="O34" s="57"/>
      <c r="P34" s="64">
        <v>58802</v>
      </c>
    </row>
    <row r="35" spans="1:18" s="91" customFormat="1" ht="17.100000000000001" customHeight="1" thickTop="1" x14ac:dyDescent="0.2">
      <c r="A35" s="96"/>
      <c r="G35" s="97"/>
      <c r="H35" s="103"/>
      <c r="I35" s="97"/>
      <c r="J35" s="59"/>
      <c r="K35" s="53"/>
      <c r="L35" s="59"/>
      <c r="M35" s="53"/>
      <c r="N35" s="59"/>
      <c r="O35" s="57"/>
      <c r="P35" s="59"/>
    </row>
    <row r="36" spans="1:18" s="91" customFormat="1" ht="17.100000000000001" customHeight="1" x14ac:dyDescent="0.2">
      <c r="A36" s="96"/>
      <c r="G36" s="97"/>
      <c r="H36" s="103"/>
      <c r="I36" s="97"/>
      <c r="J36" s="59"/>
      <c r="K36" s="53"/>
      <c r="L36" s="59"/>
      <c r="M36" s="53"/>
      <c r="N36" s="59"/>
      <c r="O36" s="57"/>
      <c r="P36" s="59"/>
    </row>
    <row r="37" spans="1:18" s="91" customFormat="1" ht="17.100000000000001" customHeight="1" x14ac:dyDescent="0.2">
      <c r="A37" s="96"/>
      <c r="G37" s="97"/>
      <c r="H37" s="103"/>
      <c r="I37" s="97"/>
      <c r="J37" s="59"/>
      <c r="K37" s="53"/>
      <c r="L37" s="55"/>
      <c r="M37" s="53"/>
      <c r="N37" s="59"/>
      <c r="O37" s="57"/>
      <c r="P37" s="55"/>
    </row>
    <row r="38" spans="1:18" s="109" customFormat="1" ht="17.100000000000001" customHeight="1" x14ac:dyDescent="0.2">
      <c r="A38" s="108"/>
      <c r="G38" s="110"/>
      <c r="H38" s="111"/>
      <c r="I38" s="110"/>
      <c r="J38" s="65"/>
      <c r="K38" s="66"/>
      <c r="L38" s="67"/>
      <c r="M38" s="66"/>
      <c r="N38" s="65"/>
      <c r="O38" s="65"/>
      <c r="P38" s="67"/>
    </row>
    <row r="39" spans="1:18" s="89" customFormat="1" ht="21" customHeight="1" x14ac:dyDescent="0.2">
      <c r="G39" s="167"/>
      <c r="N39" s="46"/>
      <c r="P39" s="90" t="s">
        <v>131</v>
      </c>
    </row>
    <row r="40" spans="1:18" s="89" customFormat="1" ht="21" customHeight="1" x14ac:dyDescent="0.2">
      <c r="G40" s="167"/>
      <c r="N40" s="46"/>
      <c r="P40" s="90" t="s">
        <v>132</v>
      </c>
    </row>
    <row r="41" spans="1:18" s="89" customFormat="1" ht="21" customHeight="1" x14ac:dyDescent="0.2">
      <c r="A41" s="280" t="s">
        <v>107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</row>
    <row r="42" spans="1:18" s="89" customFormat="1" ht="21" customHeight="1" x14ac:dyDescent="0.2">
      <c r="A42" s="282" t="s">
        <v>69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</row>
    <row r="43" spans="1:18" s="89" customFormat="1" ht="21" customHeight="1" x14ac:dyDescent="0.2">
      <c r="A43" s="282" t="s">
        <v>77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</row>
    <row r="44" spans="1:18" s="89" customFormat="1" ht="21" customHeight="1" x14ac:dyDescent="0.2">
      <c r="A44" s="282" t="s">
        <v>182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</row>
    <row r="45" spans="1:18" s="89" customFormat="1" ht="9.9499999999999993" customHeight="1" x14ac:dyDescent="0.2">
      <c r="A45" s="168"/>
      <c r="B45" s="168"/>
      <c r="C45" s="168"/>
      <c r="D45" s="168"/>
      <c r="E45" s="168"/>
      <c r="F45" s="168"/>
      <c r="G45" s="168"/>
      <c r="H45" s="168"/>
      <c r="I45" s="168"/>
      <c r="J45" s="189"/>
      <c r="K45" s="189"/>
      <c r="L45" s="189"/>
      <c r="M45" s="189"/>
      <c r="N45" s="189"/>
      <c r="O45" s="189"/>
      <c r="P45" s="189"/>
    </row>
    <row r="46" spans="1:18" s="91" customFormat="1" ht="17.100000000000001" customHeight="1" x14ac:dyDescent="0.2">
      <c r="B46" s="47"/>
      <c r="C46" s="47"/>
      <c r="D46" s="47"/>
      <c r="E46" s="47"/>
      <c r="F46" s="47"/>
      <c r="G46" s="48"/>
      <c r="H46" s="47"/>
      <c r="I46" s="47"/>
      <c r="J46" s="283" t="s">
        <v>129</v>
      </c>
      <c r="K46" s="283"/>
      <c r="L46" s="283"/>
      <c r="M46" s="283"/>
      <c r="N46" s="283"/>
      <c r="O46" s="283"/>
      <c r="P46" s="283"/>
    </row>
    <row r="47" spans="1:18" s="91" customFormat="1" ht="17.100000000000001" customHeight="1" x14ac:dyDescent="0.2">
      <c r="B47" s="47"/>
      <c r="C47" s="47"/>
      <c r="D47" s="47"/>
      <c r="E47" s="47"/>
      <c r="F47" s="47"/>
      <c r="G47" s="48"/>
      <c r="H47" s="47"/>
      <c r="I47" s="47"/>
      <c r="J47" s="279" t="s">
        <v>58</v>
      </c>
      <c r="K47" s="279"/>
      <c r="L47" s="279"/>
      <c r="M47" s="279"/>
      <c r="N47" s="279"/>
      <c r="O47" s="279"/>
      <c r="P47" s="279"/>
    </row>
    <row r="48" spans="1:18" s="91" customFormat="1" ht="17.100000000000001" customHeight="1" x14ac:dyDescent="0.2">
      <c r="B48" s="47"/>
      <c r="C48" s="47"/>
      <c r="D48" s="47"/>
      <c r="E48" s="47"/>
      <c r="F48" s="47"/>
      <c r="G48" s="48"/>
      <c r="H48" s="47"/>
      <c r="I48" s="47"/>
      <c r="J48" s="284" t="s">
        <v>183</v>
      </c>
      <c r="K48" s="284"/>
      <c r="L48" s="284"/>
      <c r="M48" s="59"/>
      <c r="N48" s="284" t="s">
        <v>185</v>
      </c>
      <c r="O48" s="284"/>
      <c r="P48" s="284"/>
    </row>
    <row r="49" spans="1:18" s="94" customFormat="1" ht="17.100000000000001" customHeight="1" x14ac:dyDescent="0.4">
      <c r="A49" s="92"/>
      <c r="B49" s="92"/>
      <c r="C49" s="92"/>
      <c r="D49" s="93"/>
      <c r="G49" s="48"/>
      <c r="H49" s="47"/>
      <c r="I49" s="47"/>
      <c r="J49" s="279" t="s">
        <v>184</v>
      </c>
      <c r="K49" s="279"/>
      <c r="L49" s="279"/>
      <c r="M49" s="95"/>
      <c r="N49" s="279" t="s">
        <v>184</v>
      </c>
      <c r="O49" s="279"/>
      <c r="P49" s="279"/>
    </row>
    <row r="50" spans="1:18" s="91" customFormat="1" ht="17.100000000000001" customHeight="1" x14ac:dyDescent="0.2">
      <c r="B50" s="47"/>
      <c r="C50" s="47"/>
      <c r="D50" s="47"/>
      <c r="E50" s="47"/>
      <c r="F50" s="285" t="s">
        <v>1</v>
      </c>
      <c r="G50" s="285"/>
      <c r="H50" s="285"/>
      <c r="I50" s="47"/>
      <c r="J50" s="49" t="s">
        <v>160</v>
      </c>
      <c r="K50" s="50"/>
      <c r="L50" s="49" t="s">
        <v>136</v>
      </c>
      <c r="M50" s="51"/>
      <c r="N50" s="49" t="s">
        <v>160</v>
      </c>
      <c r="O50" s="52"/>
      <c r="P50" s="49" t="s">
        <v>136</v>
      </c>
    </row>
    <row r="51" spans="1:18" s="91" customFormat="1" ht="17.100000000000001" customHeight="1" x14ac:dyDescent="0.2">
      <c r="A51" s="91" t="s">
        <v>206</v>
      </c>
      <c r="G51" s="97"/>
      <c r="H51" s="103"/>
      <c r="I51" s="97"/>
      <c r="J51" s="56"/>
      <c r="K51" s="48"/>
      <c r="L51" s="56"/>
      <c r="M51" s="48"/>
      <c r="N51" s="56"/>
      <c r="O51" s="56"/>
      <c r="P51" s="56"/>
    </row>
    <row r="52" spans="1:18" s="91" customFormat="1" ht="17.100000000000001" customHeight="1" x14ac:dyDescent="0.2">
      <c r="B52" s="91" t="s">
        <v>91</v>
      </c>
      <c r="G52" s="97"/>
      <c r="H52" s="103"/>
      <c r="I52" s="97"/>
      <c r="J52" s="59">
        <v>-15260</v>
      </c>
      <c r="K52" s="48"/>
      <c r="L52" s="59">
        <v>17660</v>
      </c>
      <c r="M52" s="48"/>
      <c r="N52" s="59">
        <f>N54+7</f>
        <v>16123</v>
      </c>
      <c r="O52" s="57"/>
      <c r="P52" s="59">
        <v>46202</v>
      </c>
    </row>
    <row r="53" spans="1:18" s="91" customFormat="1" ht="17.100000000000001" customHeight="1" x14ac:dyDescent="0.2">
      <c r="B53" s="91" t="s">
        <v>92</v>
      </c>
      <c r="G53" s="97"/>
      <c r="H53" s="103"/>
      <c r="I53" s="97"/>
      <c r="J53" s="59">
        <v>-17</v>
      </c>
      <c r="K53" s="48"/>
      <c r="L53" s="59">
        <v>2243</v>
      </c>
      <c r="M53" s="48"/>
      <c r="N53" s="59">
        <v>-7</v>
      </c>
      <c r="O53" s="57"/>
      <c r="P53" s="264">
        <v>12600</v>
      </c>
    </row>
    <row r="54" spans="1:18" s="91" customFormat="1" ht="17.100000000000001" customHeight="1" thickBot="1" x14ac:dyDescent="0.25">
      <c r="G54" s="97"/>
      <c r="H54" s="103"/>
      <c r="I54" s="97"/>
      <c r="J54" s="64">
        <v>-15277</v>
      </c>
      <c r="K54" s="59"/>
      <c r="L54" s="64">
        <v>19903</v>
      </c>
      <c r="M54" s="48"/>
      <c r="N54" s="64">
        <v>16116</v>
      </c>
      <c r="O54" s="57"/>
      <c r="P54" s="64">
        <v>58802</v>
      </c>
    </row>
    <row r="55" spans="1:18" s="91" customFormat="1" ht="17.100000000000001" customHeight="1" thickTop="1" x14ac:dyDescent="0.2">
      <c r="G55" s="97"/>
      <c r="H55" s="103"/>
      <c r="I55" s="97"/>
      <c r="J55" s="59"/>
      <c r="K55" s="48"/>
      <c r="L55" s="59"/>
      <c r="M55" s="48"/>
      <c r="N55" s="59"/>
      <c r="O55" s="59"/>
      <c r="P55" s="59"/>
    </row>
    <row r="56" spans="1:18" s="91" customFormat="1" ht="17.100000000000001" customHeight="1" x14ac:dyDescent="0.2">
      <c r="A56" s="91" t="s">
        <v>207</v>
      </c>
      <c r="G56" s="97"/>
      <c r="H56" s="103"/>
      <c r="I56" s="97"/>
      <c r="J56" s="59"/>
      <c r="K56" s="53"/>
      <c r="L56" s="59"/>
      <c r="M56" s="53"/>
      <c r="N56" s="59"/>
      <c r="O56" s="57"/>
      <c r="P56" s="68"/>
    </row>
    <row r="57" spans="1:18" s="91" customFormat="1" ht="17.100000000000001" customHeight="1" x14ac:dyDescent="0.2">
      <c r="B57" s="91" t="s">
        <v>91</v>
      </c>
      <c r="G57" s="97"/>
      <c r="H57" s="103"/>
      <c r="I57" s="97"/>
      <c r="J57" s="59">
        <v>-15260</v>
      </c>
      <c r="K57" s="48"/>
      <c r="L57" s="59">
        <v>17660</v>
      </c>
      <c r="M57" s="58"/>
      <c r="N57" s="59">
        <v>16123</v>
      </c>
      <c r="O57" s="56"/>
      <c r="P57" s="59">
        <v>46202</v>
      </c>
    </row>
    <row r="58" spans="1:18" s="91" customFormat="1" ht="17.100000000000001" customHeight="1" x14ac:dyDescent="0.2">
      <c r="B58" s="91" t="s">
        <v>92</v>
      </c>
      <c r="G58" s="97"/>
      <c r="H58" s="103"/>
      <c r="I58" s="97"/>
      <c r="J58" s="59">
        <v>-17</v>
      </c>
      <c r="K58" s="48"/>
      <c r="L58" s="59">
        <v>2243</v>
      </c>
      <c r="M58" s="48"/>
      <c r="N58" s="59">
        <v>-7</v>
      </c>
      <c r="O58" s="57"/>
      <c r="P58" s="264">
        <v>12600</v>
      </c>
    </row>
    <row r="59" spans="1:18" s="91" customFormat="1" ht="17.100000000000001" customHeight="1" thickBot="1" x14ac:dyDescent="0.25">
      <c r="G59" s="97"/>
      <c r="H59" s="103"/>
      <c r="I59" s="97"/>
      <c r="J59" s="64">
        <v>-15277</v>
      </c>
      <c r="K59" s="59"/>
      <c r="L59" s="64">
        <v>19903</v>
      </c>
      <c r="M59" s="58"/>
      <c r="N59" s="64">
        <v>16116</v>
      </c>
      <c r="O59" s="56"/>
      <c r="P59" s="64">
        <v>58802</v>
      </c>
      <c r="R59" s="166"/>
    </row>
    <row r="60" spans="1:18" s="91" customFormat="1" ht="17.100000000000001" customHeight="1" thickTop="1" x14ac:dyDescent="0.2">
      <c r="G60" s="97"/>
      <c r="H60" s="103"/>
      <c r="I60" s="97"/>
      <c r="J60" s="69"/>
      <c r="K60" s="57"/>
      <c r="L60" s="69"/>
      <c r="M60" s="57"/>
      <c r="N60" s="69"/>
      <c r="O60" s="57"/>
      <c r="P60" s="69"/>
    </row>
    <row r="61" spans="1:18" s="98" customFormat="1" ht="17.100000000000001" customHeight="1" x14ac:dyDescent="0.2">
      <c r="A61" s="96" t="s">
        <v>198</v>
      </c>
      <c r="B61" s="112"/>
      <c r="C61" s="91"/>
      <c r="D61" s="91"/>
      <c r="E61" s="91"/>
      <c r="F61" s="91"/>
      <c r="I61" s="97"/>
      <c r="J61" s="53"/>
      <c r="K61" s="57"/>
      <c r="L61" s="53"/>
      <c r="M61" s="57"/>
      <c r="N61" s="53"/>
      <c r="O61" s="57"/>
      <c r="P61" s="57"/>
    </row>
    <row r="62" spans="1:18" s="91" customFormat="1" ht="17.100000000000001" customHeight="1" thickBot="1" x14ac:dyDescent="0.25">
      <c r="B62" s="107" t="s">
        <v>91</v>
      </c>
      <c r="G62" s="99">
        <v>22</v>
      </c>
      <c r="H62" s="103"/>
      <c r="I62" s="97"/>
      <c r="J62" s="165">
        <v>-3.6200000000000003E-2</v>
      </c>
      <c r="K62" s="57"/>
      <c r="L62" s="70">
        <v>4.1799999999999997E-2</v>
      </c>
      <c r="M62" s="71"/>
      <c r="N62" s="70">
        <v>3.8199999999999998E-2</v>
      </c>
      <c r="O62" s="71"/>
      <c r="P62" s="165">
        <v>0.1095</v>
      </c>
    </row>
    <row r="63" spans="1:18" s="91" customFormat="1" ht="17.100000000000001" customHeight="1" thickTop="1" x14ac:dyDescent="0.2">
      <c r="B63" s="107"/>
      <c r="G63" s="97"/>
      <c r="H63" s="103"/>
      <c r="I63" s="97"/>
      <c r="J63" s="169"/>
      <c r="K63" s="57"/>
      <c r="L63" s="169"/>
      <c r="M63" s="169"/>
      <c r="N63" s="169"/>
      <c r="O63" s="169"/>
      <c r="P63" s="169"/>
    </row>
    <row r="64" spans="1:18" s="91" customFormat="1" ht="17.100000000000001" customHeight="1" x14ac:dyDescent="0.2">
      <c r="G64" s="97"/>
      <c r="H64" s="103"/>
    </row>
    <row r="65" spans="2:16" s="109" customFormat="1" ht="20.100000000000001" customHeight="1" x14ac:dyDescent="0.2">
      <c r="B65" s="113"/>
      <c r="G65" s="110"/>
      <c r="H65" s="111"/>
      <c r="J65" s="72"/>
      <c r="K65" s="73"/>
      <c r="L65" s="72"/>
      <c r="M65" s="72"/>
      <c r="N65" s="72"/>
      <c r="O65" s="73"/>
      <c r="P65" s="74"/>
    </row>
  </sheetData>
  <mergeCells count="22">
    <mergeCell ref="F50:H50"/>
    <mergeCell ref="F12:H12"/>
    <mergeCell ref="A41:P41"/>
    <mergeCell ref="A42:P42"/>
    <mergeCell ref="A43:P43"/>
    <mergeCell ref="A44:P44"/>
    <mergeCell ref="J46:P46"/>
    <mergeCell ref="J47:P47"/>
    <mergeCell ref="J48:L48"/>
    <mergeCell ref="N48:P48"/>
    <mergeCell ref="J49:L49"/>
    <mergeCell ref="N49:P49"/>
    <mergeCell ref="J11:L11"/>
    <mergeCell ref="N11:P11"/>
    <mergeCell ref="A3:P3"/>
    <mergeCell ref="A4:P4"/>
    <mergeCell ref="A5:P5"/>
    <mergeCell ref="A6:P6"/>
    <mergeCell ref="J8:P8"/>
    <mergeCell ref="J9:P9"/>
    <mergeCell ref="J10:L10"/>
    <mergeCell ref="N10:P10"/>
  </mergeCells>
  <pageMargins left="1.1811023622047245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1BC2-9867-4B1A-8504-47F240F01C76}">
  <sheetPr>
    <tabColor theme="8" tint="0.79998168889431442"/>
  </sheetPr>
  <dimension ref="A1:W38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14" customWidth="1"/>
    <col min="5" max="5" width="14.28515625" style="114" customWidth="1"/>
    <col min="6" max="6" width="14.85546875" style="114" customWidth="1"/>
    <col min="7" max="7" width="4" style="115" customWidth="1"/>
    <col min="8" max="8" width="2.42578125" style="114" customWidth="1"/>
    <col min="9" max="9" width="1.5703125" style="114" customWidth="1"/>
    <col min="10" max="10" width="9.7109375" style="72" customWidth="1"/>
    <col min="11" max="11" width="0.85546875" style="72" customWidth="1"/>
    <col min="12" max="12" width="9.7109375" style="72" customWidth="1"/>
    <col min="13" max="13" width="0.85546875" style="72" customWidth="1"/>
    <col min="14" max="14" width="9.7109375" style="72" customWidth="1"/>
    <col min="15" max="15" width="0.85546875" style="72" customWidth="1"/>
    <col min="16" max="16" width="9.7109375" style="72" customWidth="1"/>
    <col min="17" max="17" width="9.140625" style="114"/>
    <col min="18" max="18" width="0.28515625" style="114" customWidth="1"/>
    <col min="19" max="19" width="9.140625" style="114"/>
    <col min="20" max="20" width="1.5703125" style="114" customWidth="1"/>
    <col min="21" max="21" width="9.140625" style="114"/>
    <col min="22" max="22" width="2.7109375" style="114" customWidth="1"/>
    <col min="23" max="16384" width="9.140625" style="114"/>
  </cols>
  <sheetData>
    <row r="1" spans="1:16" s="89" customFormat="1" ht="21" customHeight="1" x14ac:dyDescent="0.2">
      <c r="G1" s="188"/>
      <c r="N1" s="46"/>
      <c r="P1" s="90" t="s">
        <v>131</v>
      </c>
    </row>
    <row r="2" spans="1:16" s="89" customFormat="1" ht="21" customHeight="1" x14ac:dyDescent="0.2">
      <c r="G2" s="188"/>
      <c r="N2" s="46"/>
      <c r="P2" s="90" t="s">
        <v>132</v>
      </c>
    </row>
    <row r="3" spans="1:16" s="89" customFormat="1" ht="21" customHeight="1" x14ac:dyDescent="0.2">
      <c r="A3" s="280" t="s">
        <v>108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</row>
    <row r="4" spans="1:16" s="89" customFormat="1" ht="21" customHeight="1" x14ac:dyDescent="0.2">
      <c r="A4" s="282" t="s">
        <v>69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s="89" customFormat="1" ht="21" customHeight="1" x14ac:dyDescent="0.2">
      <c r="A5" s="282" t="s">
        <v>50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s="89" customFormat="1" ht="21" customHeight="1" x14ac:dyDescent="0.2">
      <c r="A6" s="282" t="s">
        <v>182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6" s="89" customFormat="1" ht="9.9499999999999993" customHeight="1" x14ac:dyDescent="0.2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</row>
    <row r="8" spans="1:16" s="91" customFormat="1" ht="17.100000000000001" customHeight="1" x14ac:dyDescent="0.2">
      <c r="B8" s="47"/>
      <c r="C8" s="47"/>
      <c r="D8" s="47"/>
      <c r="E8" s="47"/>
      <c r="F8" s="47"/>
      <c r="G8" s="48"/>
      <c r="H8" s="47"/>
      <c r="I8" s="47"/>
      <c r="J8" s="283" t="s">
        <v>129</v>
      </c>
      <c r="K8" s="283"/>
      <c r="L8" s="283"/>
      <c r="M8" s="283"/>
      <c r="N8" s="283"/>
      <c r="O8" s="283"/>
      <c r="P8" s="283"/>
    </row>
    <row r="9" spans="1:16" s="91" customFormat="1" ht="17.100000000000001" customHeight="1" x14ac:dyDescent="0.2">
      <c r="B9" s="47"/>
      <c r="C9" s="47"/>
      <c r="D9" s="47"/>
      <c r="E9" s="47"/>
      <c r="F9" s="47"/>
      <c r="G9" s="48"/>
      <c r="H9" s="47"/>
      <c r="I9" s="47"/>
      <c r="J9" s="279" t="s">
        <v>59</v>
      </c>
      <c r="K9" s="279"/>
      <c r="L9" s="279"/>
      <c r="M9" s="279"/>
      <c r="N9" s="279"/>
      <c r="O9" s="279"/>
      <c r="P9" s="279"/>
    </row>
    <row r="10" spans="1:16" s="91" customFormat="1" ht="17.100000000000001" customHeight="1" x14ac:dyDescent="0.2">
      <c r="B10" s="47"/>
      <c r="C10" s="47"/>
      <c r="D10" s="47"/>
      <c r="E10" s="47"/>
      <c r="F10" s="47"/>
      <c r="G10" s="48"/>
      <c r="H10" s="47"/>
      <c r="I10" s="47"/>
      <c r="J10" s="284" t="s">
        <v>183</v>
      </c>
      <c r="K10" s="284"/>
      <c r="L10" s="284"/>
      <c r="M10" s="59"/>
      <c r="N10" s="284" t="s">
        <v>185</v>
      </c>
      <c r="O10" s="284"/>
      <c r="P10" s="284"/>
    </row>
    <row r="11" spans="1:16" s="94" customFormat="1" ht="17.100000000000001" customHeight="1" x14ac:dyDescent="0.4">
      <c r="A11" s="92"/>
      <c r="B11" s="92"/>
      <c r="C11" s="92"/>
      <c r="D11" s="93"/>
      <c r="G11" s="48"/>
      <c r="H11" s="47"/>
      <c r="I11" s="47"/>
      <c r="J11" s="279" t="s">
        <v>184</v>
      </c>
      <c r="K11" s="279"/>
      <c r="L11" s="279"/>
      <c r="M11" s="95"/>
      <c r="N11" s="279" t="s">
        <v>184</v>
      </c>
      <c r="O11" s="279"/>
      <c r="P11" s="279"/>
    </row>
    <row r="12" spans="1:16" s="91" customFormat="1" ht="17.100000000000001" customHeight="1" x14ac:dyDescent="0.2">
      <c r="B12" s="47"/>
      <c r="C12" s="47"/>
      <c r="D12" s="47"/>
      <c r="E12" s="47"/>
      <c r="F12" s="285" t="s">
        <v>1</v>
      </c>
      <c r="G12" s="285"/>
      <c r="H12" s="285"/>
      <c r="I12" s="47"/>
      <c r="J12" s="49" t="s">
        <v>160</v>
      </c>
      <c r="K12" s="50"/>
      <c r="L12" s="49" t="s">
        <v>136</v>
      </c>
      <c r="M12" s="51"/>
      <c r="N12" s="49" t="s">
        <v>160</v>
      </c>
      <c r="O12" s="52"/>
      <c r="P12" s="49" t="s">
        <v>136</v>
      </c>
    </row>
    <row r="13" spans="1:16" s="91" customFormat="1" ht="17.100000000000001" customHeight="1" x14ac:dyDescent="0.2">
      <c r="A13" s="96" t="s">
        <v>26</v>
      </c>
      <c r="B13" s="47"/>
      <c r="C13" s="47"/>
      <c r="D13" s="47"/>
      <c r="E13" s="47"/>
      <c r="F13" s="47"/>
      <c r="G13" s="48"/>
      <c r="H13" s="97"/>
      <c r="I13" s="48"/>
      <c r="J13" s="53"/>
      <c r="K13" s="53"/>
      <c r="L13" s="53"/>
      <c r="M13" s="53"/>
      <c r="N13" s="53"/>
      <c r="O13" s="53"/>
      <c r="P13" s="53"/>
    </row>
    <row r="14" spans="1:16" s="91" customFormat="1" ht="17.100000000000001" customHeight="1" x14ac:dyDescent="0.4">
      <c r="A14" s="98" t="s">
        <v>27</v>
      </c>
      <c r="B14" s="47"/>
      <c r="C14" s="47"/>
      <c r="D14" s="47"/>
      <c r="E14" s="47"/>
      <c r="F14" s="47"/>
      <c r="G14" s="99">
        <v>4</v>
      </c>
      <c r="I14" s="48"/>
      <c r="J14" s="54">
        <v>513637</v>
      </c>
      <c r="K14" s="53"/>
      <c r="L14" s="263">
        <v>435930</v>
      </c>
      <c r="M14" s="53"/>
      <c r="N14" s="54">
        <v>927592</v>
      </c>
      <c r="O14" s="53"/>
      <c r="P14" s="263">
        <v>721237</v>
      </c>
    </row>
    <row r="15" spans="1:16" s="91" customFormat="1" ht="17.100000000000001" customHeight="1" x14ac:dyDescent="0.2">
      <c r="A15" s="98" t="s">
        <v>28</v>
      </c>
      <c r="B15" s="47"/>
      <c r="C15" s="47"/>
      <c r="D15" s="47"/>
      <c r="E15" s="47"/>
      <c r="F15" s="47"/>
      <c r="G15" s="101"/>
      <c r="I15" s="48"/>
      <c r="J15" s="57"/>
      <c r="K15" s="53"/>
      <c r="L15" s="57"/>
      <c r="M15" s="53"/>
      <c r="N15" s="57"/>
      <c r="O15" s="57"/>
      <c r="P15" s="57"/>
    </row>
    <row r="16" spans="1:16" s="91" customFormat="1" ht="17.100000000000001" customHeight="1" x14ac:dyDescent="0.2">
      <c r="B16" s="98" t="s">
        <v>116</v>
      </c>
      <c r="G16" s="101"/>
      <c r="I16" s="97"/>
      <c r="J16" s="54">
        <v>41</v>
      </c>
      <c r="K16" s="53"/>
      <c r="L16" s="54">
        <v>61</v>
      </c>
      <c r="M16" s="53"/>
      <c r="N16" s="54">
        <v>75</v>
      </c>
      <c r="O16" s="53"/>
      <c r="P16" s="54">
        <v>115</v>
      </c>
    </row>
    <row r="17" spans="1:23" s="91" customFormat="1" ht="17.100000000000001" customHeight="1" x14ac:dyDescent="0.2">
      <c r="B17" s="98" t="s">
        <v>71</v>
      </c>
      <c r="C17" s="47"/>
      <c r="D17" s="47"/>
      <c r="E17" s="47"/>
      <c r="F17" s="47"/>
      <c r="G17" s="99">
        <v>4</v>
      </c>
      <c r="I17" s="48"/>
      <c r="J17" s="60">
        <v>4182</v>
      </c>
      <c r="K17" s="53"/>
      <c r="L17" s="60">
        <v>2794</v>
      </c>
      <c r="M17" s="53"/>
      <c r="N17" s="60">
        <v>8651</v>
      </c>
      <c r="O17" s="53"/>
      <c r="P17" s="60">
        <v>4593</v>
      </c>
    </row>
    <row r="18" spans="1:23" s="91" customFormat="1" ht="17.100000000000001" customHeight="1" x14ac:dyDescent="0.2">
      <c r="A18" s="96" t="s">
        <v>29</v>
      </c>
      <c r="B18" s="47"/>
      <c r="C18" s="47"/>
      <c r="D18" s="47"/>
      <c r="E18" s="47"/>
      <c r="F18" s="47"/>
      <c r="G18" s="101"/>
      <c r="I18" s="48"/>
      <c r="J18" s="61">
        <v>517860</v>
      </c>
      <c r="K18" s="57"/>
      <c r="L18" s="61">
        <v>438785</v>
      </c>
      <c r="M18" s="53"/>
      <c r="N18" s="61">
        <v>936318</v>
      </c>
      <c r="O18" s="53"/>
      <c r="P18" s="61">
        <v>725945</v>
      </c>
      <c r="Q18" s="104"/>
    </row>
    <row r="19" spans="1:23" s="91" customFormat="1" ht="17.100000000000001" customHeight="1" x14ac:dyDescent="0.2">
      <c r="A19" s="102" t="s">
        <v>30</v>
      </c>
      <c r="B19" s="102"/>
      <c r="G19" s="101"/>
      <c r="I19" s="97"/>
      <c r="J19" s="54"/>
      <c r="K19" s="53"/>
      <c r="L19" s="54"/>
      <c r="M19" s="53"/>
      <c r="N19" s="53"/>
      <c r="O19" s="53"/>
      <c r="P19" s="53"/>
    </row>
    <row r="20" spans="1:23" s="91" customFormat="1" ht="17.100000000000001" customHeight="1" x14ac:dyDescent="0.2">
      <c r="A20" s="100" t="s">
        <v>31</v>
      </c>
      <c r="G20" s="99"/>
      <c r="I20" s="97"/>
      <c r="J20" s="55">
        <v>464869</v>
      </c>
      <c r="K20" s="53"/>
      <c r="L20" s="55">
        <v>380191</v>
      </c>
      <c r="M20" s="53"/>
      <c r="N20" s="55">
        <v>828724</v>
      </c>
      <c r="O20" s="55"/>
      <c r="P20" s="55">
        <v>621449</v>
      </c>
    </row>
    <row r="21" spans="1:23" s="91" customFormat="1" ht="17.100000000000001" customHeight="1" x14ac:dyDescent="0.2">
      <c r="A21" s="98" t="s">
        <v>119</v>
      </c>
      <c r="B21" s="98"/>
      <c r="G21" s="101"/>
      <c r="I21" s="97"/>
      <c r="J21" s="54">
        <v>6830</v>
      </c>
      <c r="K21" s="53"/>
      <c r="L21" s="54">
        <v>7448</v>
      </c>
      <c r="M21" s="53"/>
      <c r="N21" s="55">
        <v>14083</v>
      </c>
      <c r="O21" s="53"/>
      <c r="P21" s="55">
        <v>14553</v>
      </c>
      <c r="R21" s="104"/>
    </row>
    <row r="22" spans="1:23" s="91" customFormat="1" ht="17.100000000000001" customHeight="1" x14ac:dyDescent="0.2">
      <c r="A22" s="98" t="s">
        <v>39</v>
      </c>
      <c r="B22" s="98"/>
      <c r="G22" s="99"/>
      <c r="I22" s="97"/>
      <c r="J22" s="54">
        <v>24732</v>
      </c>
      <c r="K22" s="53"/>
      <c r="L22" s="54">
        <v>27979</v>
      </c>
      <c r="M22" s="53"/>
      <c r="N22" s="55">
        <v>47601</v>
      </c>
      <c r="O22" s="53"/>
      <c r="P22" s="55">
        <v>53920</v>
      </c>
      <c r="R22" s="104"/>
    </row>
    <row r="23" spans="1:23" s="91" customFormat="1" ht="17.100000000000001" customHeight="1" x14ac:dyDescent="0.2">
      <c r="A23" s="98" t="s">
        <v>162</v>
      </c>
      <c r="B23" s="47"/>
      <c r="G23" s="99"/>
      <c r="I23" s="97"/>
      <c r="J23" s="60">
        <v>20308</v>
      </c>
      <c r="K23" s="53"/>
      <c r="L23" s="60">
        <v>6082</v>
      </c>
      <c r="M23" s="53"/>
      <c r="N23" s="60">
        <v>9876</v>
      </c>
      <c r="O23" s="53"/>
      <c r="P23" s="60">
        <v>10890</v>
      </c>
      <c r="Q23" s="104"/>
    </row>
    <row r="24" spans="1:23" s="91" customFormat="1" ht="17.100000000000001" customHeight="1" x14ac:dyDescent="0.2">
      <c r="A24" s="102" t="s">
        <v>32</v>
      </c>
      <c r="B24" s="102"/>
      <c r="C24" s="102"/>
      <c r="G24" s="97"/>
      <c r="H24" s="103"/>
      <c r="I24" s="97"/>
      <c r="J24" s="61">
        <v>516739</v>
      </c>
      <c r="K24" s="57"/>
      <c r="L24" s="61">
        <v>421700</v>
      </c>
      <c r="M24" s="57"/>
      <c r="N24" s="61">
        <v>900284</v>
      </c>
      <c r="O24" s="53"/>
      <c r="P24" s="61">
        <v>700812</v>
      </c>
      <c r="Q24" s="104"/>
    </row>
    <row r="25" spans="1:23" s="91" customFormat="1" ht="17.100000000000001" customHeight="1" x14ac:dyDescent="0.2">
      <c r="A25" s="102" t="s">
        <v>165</v>
      </c>
      <c r="B25" s="102"/>
      <c r="C25" s="102"/>
      <c r="G25" s="97"/>
      <c r="H25" s="103"/>
      <c r="I25" s="97"/>
      <c r="J25" s="59">
        <v>1121</v>
      </c>
      <c r="K25" s="57"/>
      <c r="L25" s="55">
        <v>17085</v>
      </c>
      <c r="M25" s="57"/>
      <c r="N25" s="59">
        <v>36034</v>
      </c>
      <c r="O25" s="53"/>
      <c r="P25" s="55">
        <v>25133</v>
      </c>
      <c r="Q25" s="104"/>
      <c r="S25" s="104"/>
      <c r="U25" s="104"/>
      <c r="W25" s="104"/>
    </row>
    <row r="26" spans="1:23" s="91" customFormat="1" ht="17.100000000000001" customHeight="1" x14ac:dyDescent="0.2">
      <c r="A26" s="98" t="s">
        <v>120</v>
      </c>
      <c r="B26" s="98"/>
      <c r="G26" s="99">
        <v>4</v>
      </c>
      <c r="I26" s="97"/>
      <c r="J26" s="48">
        <v>2578</v>
      </c>
      <c r="K26" s="53"/>
      <c r="L26" s="48">
        <v>2814</v>
      </c>
      <c r="M26" s="53"/>
      <c r="N26" s="54">
        <v>5274</v>
      </c>
      <c r="O26" s="53"/>
      <c r="P26" s="54">
        <v>5951</v>
      </c>
      <c r="Q26" s="105"/>
      <c r="R26" s="105"/>
      <c r="S26" s="105"/>
    </row>
    <row r="27" spans="1:23" s="91" customFormat="1" ht="17.100000000000001" customHeight="1" x14ac:dyDescent="0.2">
      <c r="A27" s="98" t="s">
        <v>47</v>
      </c>
      <c r="B27" s="98"/>
      <c r="G27" s="99"/>
      <c r="I27" s="97"/>
      <c r="J27" s="60">
        <v>4472</v>
      </c>
      <c r="K27" s="53"/>
      <c r="L27" s="60">
        <v>2227</v>
      </c>
      <c r="M27" s="53"/>
      <c r="N27" s="264">
        <v>8098</v>
      </c>
      <c r="O27" s="53"/>
      <c r="P27" s="264">
        <v>4475</v>
      </c>
    </row>
    <row r="28" spans="1:23" s="91" customFormat="1" ht="17.100000000000001" customHeight="1" x14ac:dyDescent="0.2">
      <c r="A28" s="102" t="s">
        <v>199</v>
      </c>
      <c r="G28" s="97"/>
      <c r="H28" s="103"/>
      <c r="I28" s="97"/>
      <c r="J28" s="59">
        <v>-773</v>
      </c>
      <c r="K28" s="57"/>
      <c r="L28" s="59">
        <v>17672</v>
      </c>
      <c r="M28" s="57"/>
      <c r="N28" s="59">
        <v>33210</v>
      </c>
      <c r="O28" s="53"/>
      <c r="P28" s="59">
        <v>26609</v>
      </c>
      <c r="Q28" s="104"/>
      <c r="R28" s="105"/>
      <c r="S28" s="104"/>
      <c r="U28" s="104"/>
      <c r="W28" s="104"/>
    </row>
    <row r="29" spans="1:23" s="91" customFormat="1" ht="17.100000000000001" customHeight="1" x14ac:dyDescent="0.2">
      <c r="A29" s="98" t="s">
        <v>195</v>
      </c>
      <c r="G29" s="136">
        <v>21</v>
      </c>
      <c r="H29" s="106"/>
      <c r="I29" s="97"/>
      <c r="J29" s="59">
        <v>-126</v>
      </c>
      <c r="K29" s="53"/>
      <c r="L29" s="59">
        <v>3567</v>
      </c>
      <c r="M29" s="57"/>
      <c r="N29" s="59">
        <v>6699</v>
      </c>
      <c r="O29" s="57"/>
      <c r="P29" s="59">
        <v>5391</v>
      </c>
      <c r="Q29" s="104"/>
    </row>
    <row r="30" spans="1:23" s="91" customFormat="1" ht="17.100000000000001" customHeight="1" x14ac:dyDescent="0.2">
      <c r="A30" s="96" t="s">
        <v>196</v>
      </c>
      <c r="G30" s="97"/>
      <c r="H30" s="103"/>
      <c r="I30" s="97"/>
      <c r="J30" s="62">
        <v>-647</v>
      </c>
      <c r="K30" s="57"/>
      <c r="L30" s="62">
        <v>14105</v>
      </c>
      <c r="M30" s="57"/>
      <c r="N30" s="62">
        <v>26511</v>
      </c>
      <c r="O30" s="53"/>
      <c r="P30" s="62">
        <v>21218</v>
      </c>
      <c r="Q30" s="104"/>
      <c r="R30" s="105"/>
      <c r="S30" s="104"/>
      <c r="U30" s="104"/>
      <c r="W30" s="104"/>
    </row>
    <row r="31" spans="1:23" s="91" customFormat="1" ht="17.100000000000001" customHeight="1" x14ac:dyDescent="0.2">
      <c r="A31" s="96" t="s">
        <v>153</v>
      </c>
      <c r="C31" s="107"/>
      <c r="G31" s="97"/>
      <c r="H31" s="103"/>
      <c r="I31" s="97"/>
      <c r="J31" s="264">
        <v>0</v>
      </c>
      <c r="K31" s="53"/>
      <c r="L31" s="264">
        <v>0</v>
      </c>
      <c r="M31" s="53"/>
      <c r="N31" s="264">
        <v>0</v>
      </c>
      <c r="O31" s="57"/>
      <c r="P31" s="264">
        <v>0</v>
      </c>
      <c r="R31" s="105"/>
    </row>
    <row r="32" spans="1:23" s="91" customFormat="1" ht="17.100000000000001" customHeight="1" thickBot="1" x14ac:dyDescent="0.25">
      <c r="A32" s="96" t="s">
        <v>197</v>
      </c>
      <c r="G32" s="97"/>
      <c r="H32" s="103"/>
      <c r="I32" s="97"/>
      <c r="J32" s="64">
        <v>-647</v>
      </c>
      <c r="K32" s="53"/>
      <c r="L32" s="64">
        <v>14105</v>
      </c>
      <c r="M32" s="53"/>
      <c r="N32" s="64">
        <v>26511</v>
      </c>
      <c r="O32" s="57"/>
      <c r="P32" s="64">
        <v>21218</v>
      </c>
    </row>
    <row r="33" spans="1:16" s="91" customFormat="1" ht="17.100000000000001" customHeight="1" thickTop="1" x14ac:dyDescent="0.2">
      <c r="A33" s="96"/>
      <c r="G33" s="97"/>
      <c r="H33" s="103"/>
      <c r="I33" s="97"/>
      <c r="J33" s="59"/>
      <c r="K33" s="53"/>
      <c r="L33" s="59"/>
      <c r="M33" s="53"/>
      <c r="N33" s="59"/>
      <c r="O33" s="57"/>
      <c r="P33" s="59"/>
    </row>
    <row r="34" spans="1:16" s="98" customFormat="1" ht="17.100000000000001" customHeight="1" x14ac:dyDescent="0.2">
      <c r="A34" s="96" t="s">
        <v>198</v>
      </c>
      <c r="B34" s="112"/>
      <c r="C34" s="91"/>
      <c r="D34" s="91"/>
      <c r="E34" s="91"/>
      <c r="F34" s="91"/>
      <c r="I34" s="97"/>
      <c r="J34" s="53"/>
      <c r="K34" s="57"/>
      <c r="L34" s="53"/>
      <c r="M34" s="57"/>
      <c r="N34" s="53"/>
      <c r="O34" s="57"/>
      <c r="P34" s="57"/>
    </row>
    <row r="35" spans="1:16" s="91" customFormat="1" ht="17.100000000000001" customHeight="1" thickBot="1" x14ac:dyDescent="0.25">
      <c r="B35" s="107" t="s">
        <v>91</v>
      </c>
      <c r="G35" s="99">
        <v>22</v>
      </c>
      <c r="H35" s="103"/>
      <c r="I35" s="97"/>
      <c r="J35" s="165">
        <v>-1.5299999999999999E-3</v>
      </c>
      <c r="K35" s="57"/>
      <c r="L35" s="70">
        <v>3.3399999999999999E-2</v>
      </c>
      <c r="M35" s="71"/>
      <c r="N35" s="70">
        <v>6.2799999999999995E-2</v>
      </c>
      <c r="O35" s="71"/>
      <c r="P35" s="165">
        <v>5.0299999999999997E-2</v>
      </c>
    </row>
    <row r="36" spans="1:16" s="91" customFormat="1" ht="17.100000000000001" customHeight="1" thickTop="1" x14ac:dyDescent="0.2">
      <c r="B36" s="107"/>
      <c r="G36" s="97"/>
      <c r="H36" s="103"/>
      <c r="I36" s="97"/>
      <c r="J36" s="169"/>
      <c r="K36" s="57"/>
      <c r="L36" s="169"/>
      <c r="M36" s="169"/>
      <c r="N36" s="169"/>
      <c r="O36" s="169"/>
      <c r="P36" s="169"/>
    </row>
    <row r="37" spans="1:16" s="91" customFormat="1" ht="17.100000000000001" customHeight="1" x14ac:dyDescent="0.2">
      <c r="G37" s="97"/>
      <c r="H37" s="103"/>
    </row>
    <row r="38" spans="1:16" s="109" customFormat="1" ht="20.100000000000001" customHeight="1" x14ac:dyDescent="0.2">
      <c r="B38" s="113"/>
      <c r="G38" s="110"/>
      <c r="H38" s="111"/>
      <c r="J38" s="72"/>
      <c r="K38" s="73"/>
      <c r="L38" s="72"/>
      <c r="M38" s="72"/>
      <c r="N38" s="72"/>
      <c r="O38" s="73"/>
      <c r="P38" s="74"/>
    </row>
  </sheetData>
  <mergeCells count="11">
    <mergeCell ref="F12:H12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</mergeCells>
  <pageMargins left="1.1811023622047245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theme="8" tint="0.79998168889431442"/>
  </sheetPr>
  <dimension ref="A1:X31"/>
  <sheetViews>
    <sheetView view="pageBreakPreview" zoomScaleNormal="87" zoomScaleSheetLayoutView="100" workbookViewId="0"/>
  </sheetViews>
  <sheetFormatPr defaultColWidth="9.140625" defaultRowHeight="20.100000000000001" customHeight="1" x14ac:dyDescent="0.45"/>
  <cols>
    <col min="1" max="2" width="2" style="7" customWidth="1"/>
    <col min="3" max="3" width="31" style="7" customWidth="1"/>
    <col min="4" max="4" width="4.5703125" style="7" customWidth="1"/>
    <col min="5" max="5" width="2" style="7" customWidth="1"/>
    <col min="6" max="6" width="1.42578125" style="7" customWidth="1"/>
    <col min="7" max="7" width="9.7109375" style="7" customWidth="1"/>
    <col min="8" max="8" width="0.85546875" style="7" customWidth="1"/>
    <col min="9" max="9" width="9.7109375" style="7" customWidth="1"/>
    <col min="10" max="10" width="0.85546875" style="7" customWidth="1"/>
    <col min="11" max="11" width="11.7109375" style="7" customWidth="1"/>
    <col min="12" max="12" width="0.85546875" style="7" customWidth="1"/>
    <col min="13" max="13" width="9.7109375" style="7" customWidth="1"/>
    <col min="14" max="14" width="0.85546875" style="7" customWidth="1"/>
    <col min="15" max="15" width="9.7109375" style="7" customWidth="1"/>
    <col min="16" max="16" width="0.85546875" style="7" customWidth="1"/>
    <col min="17" max="17" width="9.7109375" style="7" customWidth="1"/>
    <col min="18" max="18" width="0.85546875" style="7" customWidth="1"/>
    <col min="19" max="19" width="9.7109375" style="7" customWidth="1"/>
    <col min="20" max="20" width="0.85546875" style="7" customWidth="1"/>
    <col min="21" max="21" width="9.7109375" style="7" customWidth="1"/>
    <col min="22" max="22" width="9.140625" style="7"/>
    <col min="23" max="23" width="10" style="7" bestFit="1" customWidth="1"/>
    <col min="24" max="16384" width="9.140625" style="7"/>
  </cols>
  <sheetData>
    <row r="1" spans="1:21" ht="21" customHeight="1" x14ac:dyDescent="0.45">
      <c r="R1" s="9"/>
      <c r="S1" s="8" t="s">
        <v>131</v>
      </c>
      <c r="T1" s="9"/>
      <c r="U1" s="9"/>
    </row>
    <row r="2" spans="1:21" ht="21" customHeight="1" x14ac:dyDescent="0.45">
      <c r="R2" s="11"/>
      <c r="S2" s="10" t="s">
        <v>132</v>
      </c>
      <c r="T2" s="11"/>
      <c r="U2" s="11"/>
    </row>
    <row r="3" spans="1:21" ht="21" customHeight="1" x14ac:dyDescent="0.45">
      <c r="A3" s="288" t="s">
        <v>109</v>
      </c>
      <c r="B3" s="288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</row>
    <row r="4" spans="1:21" s="12" customFormat="1" ht="21" customHeight="1" x14ac:dyDescent="0.3">
      <c r="A4" s="290" t="s">
        <v>69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</row>
    <row r="5" spans="1:21" s="12" customFormat="1" ht="21" customHeight="1" x14ac:dyDescent="0.3">
      <c r="A5" s="291" t="s">
        <v>74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</row>
    <row r="6" spans="1:21" s="12" customFormat="1" ht="21" customHeight="1" x14ac:dyDescent="0.3">
      <c r="A6" s="291" t="s">
        <v>186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</row>
    <row r="7" spans="1:21" s="12" customFormat="1" ht="9.9499999999999993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6" customFormat="1" ht="15.95" customHeight="1" x14ac:dyDescent="0.2">
      <c r="A8" s="22"/>
      <c r="B8" s="22"/>
      <c r="C8" s="22"/>
      <c r="D8" s="22"/>
      <c r="E8" s="22"/>
      <c r="F8" s="22"/>
      <c r="G8" s="292" t="s">
        <v>129</v>
      </c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</row>
    <row r="9" spans="1:21" s="6" customFormat="1" ht="15.95" customHeight="1" x14ac:dyDescent="0.2">
      <c r="A9" s="116"/>
      <c r="B9" s="116"/>
      <c r="C9" s="116"/>
      <c r="D9" s="116"/>
      <c r="E9" s="116"/>
      <c r="F9" s="116"/>
      <c r="G9" s="287" t="s">
        <v>58</v>
      </c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</row>
    <row r="10" spans="1:21" s="6" customFormat="1" ht="15.95" customHeight="1" x14ac:dyDescent="0.2">
      <c r="A10" s="116"/>
      <c r="B10" s="116"/>
      <c r="C10" s="116"/>
      <c r="D10" s="116"/>
      <c r="E10" s="116"/>
      <c r="F10" s="116"/>
      <c r="G10" s="266" t="s">
        <v>33</v>
      </c>
      <c r="H10" s="266"/>
      <c r="I10" s="266" t="s">
        <v>44</v>
      </c>
      <c r="J10" s="4"/>
      <c r="K10" s="266" t="s">
        <v>93</v>
      </c>
      <c r="L10" s="4"/>
      <c r="M10" s="287" t="s">
        <v>17</v>
      </c>
      <c r="N10" s="287"/>
      <c r="O10" s="287"/>
      <c r="P10" s="266"/>
      <c r="Q10" s="266" t="s">
        <v>63</v>
      </c>
      <c r="R10" s="266"/>
      <c r="S10" s="266" t="s">
        <v>64</v>
      </c>
      <c r="T10" s="4"/>
      <c r="U10" s="266" t="s">
        <v>63</v>
      </c>
    </row>
    <row r="11" spans="1:21" s="6" customFormat="1" ht="15.95" customHeight="1" x14ac:dyDescent="0.2">
      <c r="A11" s="116"/>
      <c r="B11" s="116"/>
      <c r="C11" s="116"/>
      <c r="D11" s="116"/>
      <c r="E11" s="116"/>
      <c r="F11" s="116"/>
      <c r="G11" s="266" t="s">
        <v>34</v>
      </c>
      <c r="H11" s="266"/>
      <c r="I11" s="266" t="s">
        <v>45</v>
      </c>
      <c r="J11" s="4"/>
      <c r="K11" s="117" t="s">
        <v>101</v>
      </c>
      <c r="L11" s="4"/>
      <c r="M11" s="266" t="s">
        <v>42</v>
      </c>
      <c r="N11" s="116"/>
      <c r="O11" s="266" t="s">
        <v>43</v>
      </c>
      <c r="P11" s="266"/>
      <c r="Q11" s="266" t="s">
        <v>65</v>
      </c>
      <c r="R11" s="266"/>
      <c r="S11" s="266" t="s">
        <v>66</v>
      </c>
      <c r="T11" s="118"/>
      <c r="U11" s="266" t="s">
        <v>65</v>
      </c>
    </row>
    <row r="12" spans="1:21" s="6" customFormat="1" ht="15.95" customHeight="1" x14ac:dyDescent="0.2">
      <c r="A12" s="116"/>
      <c r="B12" s="116"/>
      <c r="C12" s="116"/>
      <c r="F12" s="116"/>
      <c r="G12" s="117" t="s">
        <v>35</v>
      </c>
      <c r="H12" s="266"/>
      <c r="J12" s="266"/>
      <c r="K12" s="5" t="s">
        <v>102</v>
      </c>
      <c r="L12" s="266"/>
      <c r="M12" s="266" t="s">
        <v>53</v>
      </c>
      <c r="N12" s="266"/>
      <c r="O12" s="117" t="s">
        <v>36</v>
      </c>
      <c r="P12" s="117"/>
      <c r="Q12" s="266" t="s">
        <v>67</v>
      </c>
      <c r="R12" s="266"/>
      <c r="S12" s="266" t="s">
        <v>68</v>
      </c>
      <c r="T12" s="118"/>
    </row>
    <row r="13" spans="1:21" s="6" customFormat="1" ht="15.95" customHeight="1" x14ac:dyDescent="0.2">
      <c r="A13" s="116"/>
      <c r="B13" s="116"/>
      <c r="C13" s="269"/>
      <c r="D13" s="286" t="s">
        <v>1</v>
      </c>
      <c r="E13" s="286"/>
      <c r="F13" s="265"/>
      <c r="G13" s="119"/>
      <c r="H13" s="117"/>
      <c r="I13" s="119"/>
      <c r="J13" s="117"/>
      <c r="K13" s="120" t="s">
        <v>98</v>
      </c>
      <c r="L13" s="117"/>
      <c r="M13" s="23" t="s">
        <v>46</v>
      </c>
      <c r="N13" s="117"/>
      <c r="O13" s="119"/>
      <c r="Q13" s="119"/>
      <c r="R13" s="266"/>
      <c r="S13" s="119"/>
      <c r="T13" s="118"/>
      <c r="U13" s="119"/>
    </row>
    <row r="14" spans="1:21" s="6" customFormat="1" ht="15.95" customHeight="1" x14ac:dyDescent="0.2">
      <c r="A14" s="14" t="s">
        <v>169</v>
      </c>
      <c r="B14" s="4"/>
      <c r="C14" s="4"/>
      <c r="D14" s="4"/>
      <c r="E14" s="4"/>
      <c r="F14" s="4"/>
      <c r="G14" s="121">
        <v>211000</v>
      </c>
      <c r="H14" s="121"/>
      <c r="I14" s="121">
        <v>300485</v>
      </c>
      <c r="J14" s="121"/>
      <c r="K14" s="122">
        <v>15971</v>
      </c>
      <c r="L14" s="121"/>
      <c r="M14" s="121">
        <v>21598</v>
      </c>
      <c r="N14" s="123"/>
      <c r="O14" s="121">
        <v>394432</v>
      </c>
      <c r="P14" s="121"/>
      <c r="Q14" s="121">
        <v>943486</v>
      </c>
      <c r="R14" s="121"/>
      <c r="S14" s="121">
        <v>-378</v>
      </c>
      <c r="T14" s="124"/>
      <c r="U14" s="121">
        <v>943108</v>
      </c>
    </row>
    <row r="15" spans="1:21" s="6" customFormat="1" ht="15.95" customHeight="1" x14ac:dyDescent="0.2">
      <c r="A15" s="4" t="s">
        <v>188</v>
      </c>
      <c r="B15" s="4"/>
      <c r="C15" s="4"/>
      <c r="D15" s="216">
        <v>24</v>
      </c>
      <c r="E15" s="216"/>
      <c r="F15" s="4"/>
      <c r="G15" s="121">
        <v>0</v>
      </c>
      <c r="H15" s="121"/>
      <c r="I15" s="121">
        <v>0</v>
      </c>
      <c r="J15" s="121"/>
      <c r="K15" s="122">
        <v>0</v>
      </c>
      <c r="L15" s="121"/>
      <c r="M15" s="121">
        <v>0</v>
      </c>
      <c r="N15" s="123"/>
      <c r="O15" s="121">
        <v>-13925</v>
      </c>
      <c r="P15" s="121"/>
      <c r="Q15" s="121">
        <v>-13925</v>
      </c>
      <c r="R15" s="121"/>
      <c r="S15" s="121">
        <v>0</v>
      </c>
      <c r="T15" s="124"/>
      <c r="U15" s="121">
        <v>-13925</v>
      </c>
    </row>
    <row r="16" spans="1:21" s="6" customFormat="1" ht="15.95" customHeight="1" x14ac:dyDescent="0.2">
      <c r="A16" s="4" t="s">
        <v>170</v>
      </c>
      <c r="B16" s="4"/>
      <c r="C16" s="4"/>
      <c r="D16" s="4"/>
      <c r="E16" s="4"/>
      <c r="F16" s="4"/>
      <c r="G16" s="78"/>
      <c r="H16" s="78"/>
      <c r="I16" s="78"/>
      <c r="J16" s="78"/>
      <c r="K16" s="78"/>
      <c r="L16" s="78"/>
      <c r="M16" s="78"/>
      <c r="N16" s="123"/>
      <c r="O16" s="121"/>
      <c r="P16" s="123"/>
      <c r="Q16" s="121"/>
      <c r="R16" s="121"/>
      <c r="S16" s="121"/>
      <c r="T16" s="124"/>
      <c r="U16" s="121"/>
    </row>
    <row r="17" spans="1:24" s="6" customFormat="1" ht="15.95" customHeight="1" x14ac:dyDescent="0.2">
      <c r="A17" s="4"/>
      <c r="B17" s="4" t="s">
        <v>144</v>
      </c>
      <c r="C17" s="4"/>
      <c r="D17" s="4"/>
      <c r="E17" s="4"/>
      <c r="F17" s="4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123"/>
      <c r="O17" s="121">
        <f>16006+117</f>
        <v>16123</v>
      </c>
      <c r="P17" s="123"/>
      <c r="Q17" s="121">
        <f>O17</f>
        <v>16123</v>
      </c>
      <c r="R17" s="121"/>
      <c r="S17" s="121">
        <v>-7</v>
      </c>
      <c r="T17" s="124"/>
      <c r="U17" s="121">
        <f>15999+117</f>
        <v>16116</v>
      </c>
    </row>
    <row r="18" spans="1:24" s="6" customFormat="1" ht="15.95" customHeight="1" x14ac:dyDescent="0.2">
      <c r="A18" s="4"/>
      <c r="B18" s="4" t="s">
        <v>153</v>
      </c>
      <c r="C18" s="4"/>
      <c r="D18" s="4"/>
      <c r="E18" s="4"/>
      <c r="F18" s="4"/>
      <c r="G18" s="86">
        <v>0</v>
      </c>
      <c r="H18" s="78"/>
      <c r="I18" s="86">
        <v>0</v>
      </c>
      <c r="J18" s="78"/>
      <c r="K18" s="86">
        <v>0</v>
      </c>
      <c r="L18" s="78"/>
      <c r="M18" s="86">
        <v>0</v>
      </c>
      <c r="N18" s="125"/>
      <c r="O18" s="86">
        <v>0</v>
      </c>
      <c r="P18" s="127"/>
      <c r="Q18" s="86">
        <v>0</v>
      </c>
      <c r="R18" s="121"/>
      <c r="S18" s="86">
        <v>0</v>
      </c>
      <c r="T18" s="25"/>
      <c r="U18" s="86">
        <v>0</v>
      </c>
    </row>
    <row r="19" spans="1:24" s="6" customFormat="1" ht="15.95" customHeight="1" x14ac:dyDescent="0.2">
      <c r="A19" s="4" t="s">
        <v>168</v>
      </c>
      <c r="B19" s="4"/>
      <c r="C19" s="4"/>
      <c r="D19" s="4"/>
      <c r="E19" s="4"/>
      <c r="F19" s="4"/>
      <c r="G19" s="78">
        <v>0</v>
      </c>
      <c r="H19" s="78"/>
      <c r="I19" s="78">
        <v>0</v>
      </c>
      <c r="J19" s="78"/>
      <c r="K19" s="78">
        <v>0</v>
      </c>
      <c r="L19" s="78"/>
      <c r="M19" s="78">
        <v>0</v>
      </c>
      <c r="N19" s="125"/>
      <c r="O19" s="128">
        <f>O17</f>
        <v>16123</v>
      </c>
      <c r="P19" s="125"/>
      <c r="Q19" s="128">
        <f>O19</f>
        <v>16123</v>
      </c>
      <c r="R19" s="15"/>
      <c r="S19" s="128">
        <v>-7</v>
      </c>
      <c r="T19" s="25"/>
      <c r="U19" s="128">
        <v>16116</v>
      </c>
    </row>
    <row r="20" spans="1:24" s="6" customFormat="1" ht="15.95" customHeight="1" thickBot="1" x14ac:dyDescent="0.25">
      <c r="A20" s="14" t="s">
        <v>187</v>
      </c>
      <c r="B20" s="4"/>
      <c r="C20" s="4"/>
      <c r="D20" s="4"/>
      <c r="E20" s="4"/>
      <c r="F20" s="4"/>
      <c r="G20" s="129">
        <v>211000</v>
      </c>
      <c r="H20" s="121"/>
      <c r="I20" s="129">
        <v>300485</v>
      </c>
      <c r="J20" s="121"/>
      <c r="K20" s="130">
        <v>15971</v>
      </c>
      <c r="L20" s="15"/>
      <c r="M20" s="129">
        <v>21598</v>
      </c>
      <c r="N20" s="125"/>
      <c r="O20" s="24">
        <f>O14+O15+O17</f>
        <v>396630</v>
      </c>
      <c r="P20" s="125"/>
      <c r="Q20" s="24">
        <f>Q14+Q15+Q17</f>
        <v>945684</v>
      </c>
      <c r="R20" s="15"/>
      <c r="S20" s="24">
        <v>-385</v>
      </c>
      <c r="T20" s="25"/>
      <c r="U20" s="24">
        <f>U14+U15+U17</f>
        <v>945299</v>
      </c>
      <c r="W20" s="270"/>
      <c r="X20" s="261"/>
    </row>
    <row r="21" spans="1:24" s="6" customFormat="1" ht="15.95" customHeight="1" thickTop="1" x14ac:dyDescent="0.2">
      <c r="A21" s="14"/>
      <c r="B21" s="4"/>
      <c r="C21" s="4"/>
      <c r="D21" s="216"/>
      <c r="E21" s="216"/>
      <c r="F21" s="4"/>
      <c r="G21" s="123"/>
      <c r="H21" s="123"/>
      <c r="I21" s="123"/>
      <c r="J21" s="123"/>
      <c r="K21" s="28"/>
      <c r="L21" s="125"/>
      <c r="M21" s="123"/>
      <c r="N21" s="125"/>
      <c r="O21" s="125"/>
      <c r="P21" s="125"/>
      <c r="Q21" s="15"/>
      <c r="R21" s="125"/>
      <c r="S21" s="125"/>
      <c r="T21" s="131"/>
      <c r="U21" s="125"/>
    </row>
    <row r="22" spans="1:24" s="6" customFormat="1" ht="15.95" customHeight="1" x14ac:dyDescent="0.2">
      <c r="A22" s="14" t="s">
        <v>171</v>
      </c>
      <c r="B22" s="4"/>
      <c r="C22" s="4"/>
      <c r="D22" s="216"/>
      <c r="E22" s="216"/>
      <c r="F22" s="4"/>
      <c r="G22" s="122">
        <v>211000</v>
      </c>
      <c r="H22" s="122"/>
      <c r="I22" s="122">
        <v>300485</v>
      </c>
      <c r="J22" s="122"/>
      <c r="K22" s="122">
        <v>125</v>
      </c>
      <c r="L22" s="122"/>
      <c r="M22" s="122">
        <v>21598</v>
      </c>
      <c r="N22" s="121"/>
      <c r="O22" s="121">
        <v>313925</v>
      </c>
      <c r="P22" s="123"/>
      <c r="Q22" s="121">
        <v>847133</v>
      </c>
      <c r="R22" s="121"/>
      <c r="S22" s="121">
        <v>-14056</v>
      </c>
      <c r="T22" s="124"/>
      <c r="U22" s="121">
        <v>833077</v>
      </c>
    </row>
    <row r="23" spans="1:24" s="6" customFormat="1" ht="15.95" customHeight="1" x14ac:dyDescent="0.2">
      <c r="A23" s="4" t="s">
        <v>188</v>
      </c>
      <c r="B23" s="4"/>
      <c r="C23" s="4"/>
      <c r="D23" s="216"/>
      <c r="E23" s="216"/>
      <c r="F23" s="4"/>
      <c r="G23" s="121">
        <v>0</v>
      </c>
      <c r="H23" s="121"/>
      <c r="I23" s="121">
        <v>0</v>
      </c>
      <c r="J23" s="121"/>
      <c r="K23" s="122">
        <v>0</v>
      </c>
      <c r="L23" s="121"/>
      <c r="M23" s="121">
        <v>0</v>
      </c>
      <c r="N23" s="123"/>
      <c r="O23" s="121">
        <v>-6330</v>
      </c>
      <c r="P23" s="121"/>
      <c r="Q23" s="121">
        <v>-6330</v>
      </c>
      <c r="R23" s="121"/>
      <c r="S23" s="121">
        <v>0</v>
      </c>
      <c r="T23" s="124"/>
      <c r="U23" s="121">
        <v>-6330</v>
      </c>
    </row>
    <row r="24" spans="1:24" s="6" customFormat="1" ht="15.95" customHeight="1" x14ac:dyDescent="0.2">
      <c r="A24" s="4" t="s">
        <v>170</v>
      </c>
      <c r="B24" s="4"/>
      <c r="C24" s="4"/>
      <c r="D24" s="216"/>
      <c r="E24" s="216"/>
      <c r="F24" s="4"/>
      <c r="G24" s="78"/>
      <c r="H24" s="78"/>
      <c r="I24" s="78"/>
      <c r="J24" s="78"/>
      <c r="K24" s="78"/>
      <c r="L24" s="78"/>
      <c r="M24" s="78"/>
      <c r="N24" s="123"/>
      <c r="O24" s="121"/>
      <c r="P24" s="123"/>
      <c r="Q24" s="121"/>
      <c r="R24" s="121"/>
      <c r="S24" s="121"/>
      <c r="T24" s="124"/>
      <c r="U24" s="121"/>
    </row>
    <row r="25" spans="1:24" s="6" customFormat="1" ht="15.95" customHeight="1" x14ac:dyDescent="0.2">
      <c r="A25" s="4"/>
      <c r="B25" s="4" t="s">
        <v>144</v>
      </c>
      <c r="C25" s="4"/>
      <c r="D25" s="216"/>
      <c r="E25" s="216"/>
      <c r="F25" s="4"/>
      <c r="G25" s="78">
        <v>0</v>
      </c>
      <c r="H25" s="78"/>
      <c r="I25" s="78">
        <v>0</v>
      </c>
      <c r="J25" s="78"/>
      <c r="K25" s="78">
        <v>0</v>
      </c>
      <c r="L25" s="78"/>
      <c r="M25" s="78">
        <v>0</v>
      </c>
      <c r="N25" s="123"/>
      <c r="O25" s="121">
        <v>46202</v>
      </c>
      <c r="P25" s="123"/>
      <c r="Q25" s="121">
        <v>46202</v>
      </c>
      <c r="R25" s="121"/>
      <c r="S25" s="121">
        <v>12600</v>
      </c>
      <c r="T25" s="124"/>
      <c r="U25" s="121">
        <v>58802</v>
      </c>
    </row>
    <row r="26" spans="1:24" s="6" customFormat="1" ht="15.95" customHeight="1" x14ac:dyDescent="0.2">
      <c r="A26" s="4"/>
      <c r="B26" s="4" t="s">
        <v>153</v>
      </c>
      <c r="C26" s="4"/>
      <c r="D26" s="4"/>
      <c r="E26" s="4"/>
      <c r="F26" s="4"/>
      <c r="G26" s="86">
        <v>0</v>
      </c>
      <c r="H26" s="78"/>
      <c r="I26" s="86">
        <v>0</v>
      </c>
      <c r="J26" s="78"/>
      <c r="K26" s="86">
        <v>0</v>
      </c>
      <c r="L26" s="78"/>
      <c r="M26" s="86">
        <v>0</v>
      </c>
      <c r="N26" s="125"/>
      <c r="O26" s="126">
        <v>0</v>
      </c>
      <c r="P26" s="127"/>
      <c r="Q26" s="121">
        <v>0</v>
      </c>
      <c r="R26" s="121"/>
      <c r="S26" s="121">
        <v>0</v>
      </c>
      <c r="T26" s="25"/>
      <c r="U26" s="121">
        <v>0</v>
      </c>
    </row>
    <row r="27" spans="1:24" s="6" customFormat="1" ht="15.95" customHeight="1" x14ac:dyDescent="0.2">
      <c r="A27" s="4" t="s">
        <v>168</v>
      </c>
      <c r="B27" s="4"/>
      <c r="C27" s="4"/>
      <c r="D27" s="4"/>
      <c r="E27" s="4"/>
      <c r="F27" s="4"/>
      <c r="G27" s="78">
        <v>0</v>
      </c>
      <c r="H27" s="78"/>
      <c r="I27" s="78">
        <v>0</v>
      </c>
      <c r="J27" s="78"/>
      <c r="K27" s="78">
        <v>0</v>
      </c>
      <c r="L27" s="78"/>
      <c r="M27" s="78">
        <v>0</v>
      </c>
      <c r="N27" s="125"/>
      <c r="O27" s="128">
        <v>46202</v>
      </c>
      <c r="P27" s="125"/>
      <c r="Q27" s="128">
        <v>46202</v>
      </c>
      <c r="R27" s="15"/>
      <c r="S27" s="128">
        <v>12600</v>
      </c>
      <c r="T27" s="25"/>
      <c r="U27" s="128">
        <v>58802</v>
      </c>
    </row>
    <row r="28" spans="1:24" s="6" customFormat="1" ht="15.95" customHeight="1" thickBot="1" x14ac:dyDescent="0.25">
      <c r="A28" s="14" t="s">
        <v>189</v>
      </c>
      <c r="B28" s="4"/>
      <c r="C28" s="4"/>
      <c r="D28" s="4"/>
      <c r="E28" s="4"/>
      <c r="F28" s="4"/>
      <c r="G28" s="129">
        <v>211000</v>
      </c>
      <c r="H28" s="121"/>
      <c r="I28" s="129">
        <v>300485</v>
      </c>
      <c r="J28" s="121"/>
      <c r="K28" s="130">
        <v>125</v>
      </c>
      <c r="L28" s="15"/>
      <c r="M28" s="129">
        <v>21598</v>
      </c>
      <c r="N28" s="125"/>
      <c r="O28" s="24">
        <v>353797</v>
      </c>
      <c r="P28" s="125"/>
      <c r="Q28" s="24">
        <v>887005</v>
      </c>
      <c r="R28" s="15"/>
      <c r="S28" s="24">
        <v>-1456</v>
      </c>
      <c r="T28" s="25"/>
      <c r="U28" s="24">
        <v>885549</v>
      </c>
    </row>
    <row r="29" spans="1:24" s="132" customFormat="1" ht="15.95" customHeight="1" thickTop="1" x14ac:dyDescent="0.4"/>
    <row r="31" spans="1:24" ht="20.100000000000001" customHeight="1" x14ac:dyDescent="0.45">
      <c r="O31" s="262"/>
      <c r="P31" s="262"/>
      <c r="Q31" s="262"/>
      <c r="R31" s="262"/>
      <c r="S31" s="262"/>
      <c r="T31" s="262"/>
      <c r="U31" s="262"/>
    </row>
  </sheetData>
  <mergeCells count="8">
    <mergeCell ref="D13:E13"/>
    <mergeCell ref="M10:O10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theme="8" tint="0.79998168889431442"/>
  </sheetPr>
  <dimension ref="A1:R32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27" customWidth="1"/>
    <col min="3" max="4" width="2.28515625" style="27" customWidth="1"/>
    <col min="5" max="5" width="7.28515625" style="27" customWidth="1"/>
    <col min="6" max="6" width="35.28515625" style="27" customWidth="1"/>
    <col min="7" max="7" width="5" style="27" customWidth="1"/>
    <col min="8" max="8" width="2.140625" style="27" customWidth="1"/>
    <col min="9" max="9" width="1" style="27" customWidth="1"/>
    <col min="10" max="10" width="13.140625" style="27" customWidth="1"/>
    <col min="11" max="11" width="0.85546875" style="27" customWidth="1"/>
    <col min="12" max="12" width="13.140625" style="27" customWidth="1"/>
    <col min="13" max="13" width="0.85546875" style="27" customWidth="1"/>
    <col min="14" max="14" width="14.28515625" style="27" bestFit="1" customWidth="1"/>
    <col min="15" max="15" width="0.85546875" style="27" customWidth="1"/>
    <col min="16" max="16" width="13.140625" style="27" customWidth="1"/>
    <col min="17" max="17" width="0.85546875" style="27" customWidth="1"/>
    <col min="18" max="18" width="13.140625" style="27" customWidth="1"/>
    <col min="19" max="16384" width="9.140625" style="27"/>
  </cols>
  <sheetData>
    <row r="1" spans="1:18" s="16" customFormat="1" ht="20.100000000000001" customHeight="1" x14ac:dyDescent="0.2">
      <c r="M1" s="17"/>
      <c r="O1" s="17"/>
      <c r="P1" s="18" t="s">
        <v>131</v>
      </c>
      <c r="Q1" s="17"/>
      <c r="R1" s="17"/>
    </row>
    <row r="2" spans="1:18" s="16" customFormat="1" ht="20.100000000000001" customHeight="1" x14ac:dyDescent="0.2">
      <c r="L2" s="19"/>
      <c r="M2" s="19"/>
      <c r="O2" s="19"/>
      <c r="P2" s="20" t="s">
        <v>132</v>
      </c>
      <c r="Q2" s="19"/>
      <c r="R2" s="19"/>
    </row>
    <row r="3" spans="1:18" s="16" customFormat="1" ht="20.100000000000001" customHeight="1" x14ac:dyDescent="0.2">
      <c r="A3" s="288" t="s">
        <v>105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18" s="21" customFormat="1" ht="20.100000000000001" customHeight="1" x14ac:dyDescent="0.2">
      <c r="A4" s="295" t="s">
        <v>69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8" s="21" customFormat="1" ht="20.100000000000001" customHeight="1" x14ac:dyDescent="0.2">
      <c r="A5" s="296" t="s">
        <v>104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</row>
    <row r="6" spans="1:18" s="21" customFormat="1" ht="21.95" customHeight="1" x14ac:dyDescent="0.2">
      <c r="A6" s="296" t="s">
        <v>186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8" s="21" customFormat="1" ht="9.9499999999999993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171" customFormat="1" ht="17.100000000000001" customHeight="1" x14ac:dyDescent="0.2">
      <c r="A8" s="170"/>
      <c r="B8" s="170"/>
      <c r="C8" s="170"/>
      <c r="D8" s="170"/>
      <c r="E8" s="170"/>
      <c r="F8" s="170"/>
      <c r="G8" s="170"/>
      <c r="H8" s="170"/>
      <c r="I8" s="170"/>
      <c r="J8" s="297" t="s">
        <v>129</v>
      </c>
      <c r="K8" s="297"/>
      <c r="L8" s="297"/>
      <c r="M8" s="297"/>
      <c r="N8" s="297"/>
      <c r="O8" s="297"/>
      <c r="P8" s="297"/>
      <c r="Q8" s="297"/>
      <c r="R8" s="297"/>
    </row>
    <row r="9" spans="1:18" s="171" customFormat="1" ht="17.100000000000001" customHeight="1" x14ac:dyDescent="0.2">
      <c r="A9" s="170"/>
      <c r="B9" s="170"/>
      <c r="C9" s="170"/>
      <c r="D9" s="170"/>
      <c r="E9" s="170"/>
      <c r="F9" s="170"/>
      <c r="G9" s="170"/>
      <c r="H9" s="170"/>
      <c r="I9" s="170"/>
      <c r="J9" s="293" t="s">
        <v>59</v>
      </c>
      <c r="K9" s="293"/>
      <c r="L9" s="293"/>
      <c r="M9" s="293"/>
      <c r="N9" s="293"/>
      <c r="O9" s="293"/>
      <c r="P9" s="293"/>
      <c r="Q9" s="293"/>
      <c r="R9" s="293"/>
    </row>
    <row r="10" spans="1:18" s="176" customFormat="1" ht="17.100000000000001" customHeight="1" x14ac:dyDescent="0.2">
      <c r="A10" s="172"/>
      <c r="B10" s="172"/>
      <c r="C10" s="172"/>
      <c r="D10" s="172"/>
      <c r="E10" s="172"/>
      <c r="F10" s="172"/>
      <c r="G10" s="172"/>
      <c r="H10" s="172"/>
      <c r="I10" s="172"/>
      <c r="J10" s="173" t="s">
        <v>33</v>
      </c>
      <c r="K10" s="173"/>
      <c r="L10" s="173" t="s">
        <v>44</v>
      </c>
      <c r="M10" s="174"/>
      <c r="N10" s="293" t="s">
        <v>17</v>
      </c>
      <c r="O10" s="293"/>
      <c r="P10" s="293"/>
      <c r="Q10" s="174"/>
      <c r="R10" s="175" t="s">
        <v>37</v>
      </c>
    </row>
    <row r="11" spans="1:18" s="176" customFormat="1" ht="17.100000000000001" customHeight="1" x14ac:dyDescent="0.2">
      <c r="A11" s="172"/>
      <c r="B11" s="172"/>
      <c r="C11" s="172"/>
      <c r="D11" s="172"/>
      <c r="E11" s="172"/>
      <c r="F11" s="172"/>
      <c r="G11" s="172"/>
      <c r="H11" s="172"/>
      <c r="I11" s="172"/>
      <c r="J11" s="172" t="s">
        <v>34</v>
      </c>
      <c r="K11" s="172"/>
      <c r="L11" s="172" t="s">
        <v>45</v>
      </c>
      <c r="N11" s="172" t="s">
        <v>137</v>
      </c>
      <c r="O11" s="172"/>
      <c r="P11" s="172" t="s">
        <v>41</v>
      </c>
      <c r="Q11" s="172"/>
      <c r="R11" s="172"/>
    </row>
    <row r="12" spans="1:18" s="176" customFormat="1" ht="17.100000000000001" customHeight="1" x14ac:dyDescent="0.2">
      <c r="A12" s="172"/>
      <c r="B12" s="172"/>
      <c r="C12" s="172"/>
      <c r="D12" s="172"/>
      <c r="E12" s="172"/>
      <c r="F12" s="172"/>
      <c r="G12" s="294" t="s">
        <v>1</v>
      </c>
      <c r="H12" s="294"/>
      <c r="I12" s="172"/>
      <c r="J12" s="177" t="s">
        <v>35</v>
      </c>
      <c r="K12" s="172"/>
      <c r="L12" s="178"/>
      <c r="M12" s="172"/>
      <c r="N12" s="267" t="s">
        <v>138</v>
      </c>
      <c r="O12" s="172"/>
      <c r="P12" s="177"/>
      <c r="Q12" s="172"/>
      <c r="R12" s="267"/>
    </row>
    <row r="13" spans="1:18" s="176" customFormat="1" ht="17.100000000000001" customHeight="1" x14ac:dyDescent="0.2">
      <c r="A13" s="179" t="s">
        <v>169</v>
      </c>
      <c r="J13" s="180">
        <v>211000</v>
      </c>
      <c r="K13" s="181"/>
      <c r="L13" s="180">
        <v>300485</v>
      </c>
      <c r="M13" s="181"/>
      <c r="N13" s="180">
        <v>21598</v>
      </c>
      <c r="O13" s="181"/>
      <c r="P13" s="180">
        <v>435478</v>
      </c>
      <c r="Q13" s="181"/>
      <c r="R13" s="180">
        <v>968561</v>
      </c>
    </row>
    <row r="14" spans="1:18" s="176" customFormat="1" ht="17.100000000000001" customHeight="1" x14ac:dyDescent="0.2">
      <c r="A14" s="176" t="s">
        <v>188</v>
      </c>
      <c r="G14" s="259">
        <v>24</v>
      </c>
      <c r="J14" s="180">
        <v>0</v>
      </c>
      <c r="K14" s="181"/>
      <c r="L14" s="180">
        <v>0</v>
      </c>
      <c r="M14" s="181"/>
      <c r="N14" s="180">
        <v>0</v>
      </c>
      <c r="O14" s="181"/>
      <c r="P14" s="180">
        <v>-13925</v>
      </c>
      <c r="Q14" s="181"/>
      <c r="R14" s="180">
        <v>-13925</v>
      </c>
    </row>
    <row r="15" spans="1:18" s="176" customFormat="1" ht="17.100000000000001" customHeight="1" x14ac:dyDescent="0.2">
      <c r="A15" s="176" t="s">
        <v>170</v>
      </c>
      <c r="G15" s="260"/>
      <c r="J15" s="183"/>
      <c r="K15" s="183"/>
      <c r="L15" s="183"/>
      <c r="M15" s="181"/>
      <c r="N15" s="183"/>
      <c r="O15" s="181"/>
      <c r="P15" s="183"/>
      <c r="Q15" s="181"/>
      <c r="R15" s="183"/>
    </row>
    <row r="16" spans="1:18" s="176" customFormat="1" ht="17.100000000000001" customHeight="1" x14ac:dyDescent="0.2">
      <c r="B16" s="176" t="s">
        <v>144</v>
      </c>
      <c r="G16" s="259"/>
      <c r="H16" s="172"/>
      <c r="I16" s="172"/>
      <c r="J16" s="183">
        <v>0</v>
      </c>
      <c r="K16" s="183"/>
      <c r="L16" s="183">
        <v>0</v>
      </c>
      <c r="M16" s="181"/>
      <c r="N16" s="183">
        <v>0</v>
      </c>
      <c r="O16" s="181"/>
      <c r="P16" s="180">
        <v>26511</v>
      </c>
      <c r="Q16" s="180"/>
      <c r="R16" s="180">
        <v>26511</v>
      </c>
    </row>
    <row r="17" spans="1:18" s="176" customFormat="1" ht="17.100000000000001" customHeight="1" x14ac:dyDescent="0.2">
      <c r="B17" s="176" t="s">
        <v>153</v>
      </c>
      <c r="G17" s="259"/>
      <c r="H17" s="172"/>
      <c r="I17" s="172"/>
      <c r="J17" s="184">
        <v>0</v>
      </c>
      <c r="K17" s="183"/>
      <c r="L17" s="184">
        <v>0</v>
      </c>
      <c r="M17" s="181"/>
      <c r="N17" s="184">
        <v>0</v>
      </c>
      <c r="O17" s="181"/>
      <c r="P17" s="184">
        <v>0</v>
      </c>
      <c r="Q17" s="184">
        <v>0</v>
      </c>
      <c r="R17" s="184">
        <v>0</v>
      </c>
    </row>
    <row r="18" spans="1:18" s="176" customFormat="1" ht="17.100000000000001" customHeight="1" x14ac:dyDescent="0.2">
      <c r="A18" s="176" t="s">
        <v>168</v>
      </c>
      <c r="G18" s="259"/>
      <c r="H18" s="172"/>
      <c r="I18" s="172"/>
      <c r="J18" s="183">
        <v>0</v>
      </c>
      <c r="K18" s="181"/>
      <c r="L18" s="183">
        <v>0</v>
      </c>
      <c r="M18" s="181"/>
      <c r="N18" s="183">
        <v>0</v>
      </c>
      <c r="O18" s="181"/>
      <c r="P18" s="185">
        <v>26511</v>
      </c>
      <c r="Q18" s="180"/>
      <c r="R18" s="185">
        <v>26511</v>
      </c>
    </row>
    <row r="19" spans="1:18" s="176" customFormat="1" ht="17.100000000000001" customHeight="1" thickBot="1" x14ac:dyDescent="0.25">
      <c r="A19" s="179" t="s">
        <v>187</v>
      </c>
      <c r="G19" s="259"/>
      <c r="H19" s="172"/>
      <c r="I19" s="172"/>
      <c r="J19" s="186">
        <v>211000</v>
      </c>
      <c r="K19" s="187"/>
      <c r="L19" s="186">
        <v>300485</v>
      </c>
      <c r="M19" s="187"/>
      <c r="N19" s="186">
        <v>21598</v>
      </c>
      <c r="O19" s="181"/>
      <c r="P19" s="186">
        <v>448064</v>
      </c>
      <c r="Q19" s="180"/>
      <c r="R19" s="186">
        <v>981147</v>
      </c>
    </row>
    <row r="20" spans="1:18" s="176" customFormat="1" ht="17.100000000000001" customHeight="1" thickTop="1" x14ac:dyDescent="0.2">
      <c r="A20" s="179"/>
      <c r="G20" s="259"/>
      <c r="H20" s="172"/>
      <c r="I20" s="172"/>
      <c r="J20" s="181"/>
      <c r="K20" s="181"/>
      <c r="L20" s="181"/>
      <c r="M20" s="181"/>
      <c r="N20" s="181"/>
      <c r="O20" s="181"/>
      <c r="P20" s="181"/>
      <c r="Q20" s="181"/>
      <c r="R20" s="181"/>
    </row>
    <row r="21" spans="1:18" s="176" customFormat="1" ht="17.100000000000001" customHeight="1" x14ac:dyDescent="0.2">
      <c r="A21" s="179" t="s">
        <v>171</v>
      </c>
      <c r="G21" s="259"/>
      <c r="J21" s="180">
        <v>211000</v>
      </c>
      <c r="K21" s="181"/>
      <c r="L21" s="180">
        <v>300485</v>
      </c>
      <c r="M21" s="181"/>
      <c r="N21" s="180">
        <v>21598</v>
      </c>
      <c r="O21" s="181"/>
      <c r="P21" s="180">
        <v>396255</v>
      </c>
      <c r="Q21" s="181"/>
      <c r="R21" s="180">
        <v>929338</v>
      </c>
    </row>
    <row r="22" spans="1:18" s="176" customFormat="1" ht="17.100000000000001" customHeight="1" x14ac:dyDescent="0.2">
      <c r="A22" s="176" t="s">
        <v>188</v>
      </c>
      <c r="G22" s="259"/>
      <c r="J22" s="180">
        <v>0</v>
      </c>
      <c r="K22" s="181"/>
      <c r="L22" s="180">
        <v>0</v>
      </c>
      <c r="M22" s="181"/>
      <c r="N22" s="180">
        <v>0</v>
      </c>
      <c r="O22" s="181"/>
      <c r="P22" s="271">
        <v>-6330</v>
      </c>
      <c r="Q22" s="181"/>
      <c r="R22" s="271">
        <v>-6330</v>
      </c>
    </row>
    <row r="23" spans="1:18" s="176" customFormat="1" ht="17.100000000000001" customHeight="1" x14ac:dyDescent="0.2">
      <c r="A23" s="176" t="s">
        <v>170</v>
      </c>
      <c r="G23" s="182"/>
      <c r="J23" s="183"/>
      <c r="K23" s="183"/>
      <c r="L23" s="183"/>
      <c r="M23" s="181"/>
      <c r="N23" s="183"/>
      <c r="O23" s="181"/>
      <c r="P23" s="183"/>
      <c r="Q23" s="181"/>
      <c r="R23" s="183"/>
    </row>
    <row r="24" spans="1:18" s="176" customFormat="1" ht="17.100000000000001" customHeight="1" x14ac:dyDescent="0.2">
      <c r="B24" s="176" t="s">
        <v>144</v>
      </c>
      <c r="H24" s="172"/>
      <c r="I24" s="172"/>
      <c r="J24" s="183">
        <v>0</v>
      </c>
      <c r="K24" s="183"/>
      <c r="L24" s="183">
        <v>0</v>
      </c>
      <c r="M24" s="181"/>
      <c r="N24" s="183">
        <v>0</v>
      </c>
      <c r="O24" s="181"/>
      <c r="P24" s="180">
        <v>21218</v>
      </c>
      <c r="Q24" s="180"/>
      <c r="R24" s="180">
        <v>21218</v>
      </c>
    </row>
    <row r="25" spans="1:18" s="176" customFormat="1" ht="17.100000000000001" customHeight="1" x14ac:dyDescent="0.2">
      <c r="B25" s="176" t="s">
        <v>153</v>
      </c>
      <c r="H25" s="172"/>
      <c r="I25" s="172"/>
      <c r="J25" s="184">
        <v>0</v>
      </c>
      <c r="K25" s="183"/>
      <c r="L25" s="184">
        <v>0</v>
      </c>
      <c r="M25" s="181"/>
      <c r="N25" s="184">
        <v>0</v>
      </c>
      <c r="O25" s="181"/>
      <c r="P25" s="206">
        <v>0</v>
      </c>
      <c r="Q25" s="180"/>
      <c r="R25" s="206">
        <v>0</v>
      </c>
    </row>
    <row r="26" spans="1:18" s="176" customFormat="1" ht="17.100000000000001" customHeight="1" x14ac:dyDescent="0.2">
      <c r="A26" s="176" t="s">
        <v>168</v>
      </c>
      <c r="H26" s="172"/>
      <c r="I26" s="172"/>
      <c r="J26" s="183">
        <v>0</v>
      </c>
      <c r="K26" s="181"/>
      <c r="L26" s="183">
        <v>0</v>
      </c>
      <c r="M26" s="181"/>
      <c r="N26" s="183">
        <v>0</v>
      </c>
      <c r="O26" s="181"/>
      <c r="P26" s="185">
        <v>21218</v>
      </c>
      <c r="Q26" s="180"/>
      <c r="R26" s="185">
        <v>21218</v>
      </c>
    </row>
    <row r="27" spans="1:18" s="176" customFormat="1" ht="17.100000000000001" customHeight="1" thickBot="1" x14ac:dyDescent="0.25">
      <c r="A27" s="179" t="s">
        <v>189</v>
      </c>
      <c r="H27" s="172"/>
      <c r="I27" s="172"/>
      <c r="J27" s="186">
        <v>211000</v>
      </c>
      <c r="K27" s="187"/>
      <c r="L27" s="186">
        <v>300485</v>
      </c>
      <c r="M27" s="187"/>
      <c r="N27" s="186">
        <v>21598</v>
      </c>
      <c r="O27" s="181"/>
      <c r="P27" s="186">
        <v>411143</v>
      </c>
      <c r="Q27" s="180"/>
      <c r="R27" s="186">
        <v>944226</v>
      </c>
    </row>
    <row r="28" spans="1:18" s="4" customFormat="1" ht="15.95" customHeight="1" thickTop="1" x14ac:dyDescent="0.2">
      <c r="A28" s="14"/>
      <c r="J28" s="76"/>
      <c r="K28" s="76"/>
      <c r="L28" s="76"/>
      <c r="M28" s="76"/>
      <c r="N28" s="76"/>
      <c r="O28" s="76"/>
      <c r="P28" s="76"/>
      <c r="Q28" s="76"/>
      <c r="R28" s="76"/>
    </row>
    <row r="29" spans="1:18" s="26" customFormat="1" ht="18" customHeight="1" x14ac:dyDescent="0.2"/>
    <row r="30" spans="1:18" ht="18" customHeight="1" x14ac:dyDescent="0.2">
      <c r="N30" s="77"/>
      <c r="O30" s="77"/>
      <c r="P30" s="15"/>
      <c r="Q30" s="75"/>
      <c r="R30" s="15"/>
    </row>
    <row r="31" spans="1:18" ht="18" customHeight="1" x14ac:dyDescent="0.2">
      <c r="N31" s="77"/>
      <c r="O31" s="77"/>
      <c r="P31" s="15"/>
      <c r="Q31" s="75"/>
      <c r="R31" s="15"/>
    </row>
    <row r="32" spans="1:18" ht="18" customHeight="1" x14ac:dyDescent="0.2">
      <c r="N32" s="77"/>
      <c r="O32" s="77"/>
      <c r="P32" s="77"/>
      <c r="Q32" s="77"/>
      <c r="R32" s="77"/>
    </row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theme="8" tint="0.79998168889431442"/>
  </sheetPr>
  <dimension ref="A1:N87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245" customWidth="1"/>
    <col min="5" max="5" width="14.28515625" style="245" customWidth="1"/>
    <col min="6" max="6" width="21.7109375" style="245" customWidth="1"/>
    <col min="7" max="7" width="10.7109375" style="245" customWidth="1"/>
    <col min="8" max="8" width="0.7109375" style="245" customWidth="1"/>
    <col min="9" max="9" width="10.7109375" style="245" customWidth="1"/>
    <col min="10" max="10" width="0.7109375" style="245" customWidth="1"/>
    <col min="11" max="11" width="10.7109375" style="246" customWidth="1"/>
    <col min="12" max="12" width="0.7109375" style="245" customWidth="1"/>
    <col min="13" max="13" width="10.7109375" style="245" customWidth="1"/>
    <col min="14" max="16384" width="9.140625" style="245"/>
  </cols>
  <sheetData>
    <row r="1" spans="1:14" s="217" customFormat="1" ht="20.100000000000001" customHeight="1" x14ac:dyDescent="0.2">
      <c r="K1" s="218"/>
      <c r="M1" s="219" t="s">
        <v>193</v>
      </c>
    </row>
    <row r="2" spans="1:14" s="217" customFormat="1" ht="20.100000000000001" customHeight="1" x14ac:dyDescent="0.2">
      <c r="K2" s="218"/>
      <c r="M2" s="219" t="s">
        <v>194</v>
      </c>
    </row>
    <row r="3" spans="1:14" s="217" customFormat="1" ht="20.100000000000001" customHeight="1" x14ac:dyDescent="0.2">
      <c r="A3" s="299" t="s">
        <v>79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4" s="217" customFormat="1" ht="20.100000000000001" customHeight="1" x14ac:dyDescent="0.2">
      <c r="A4" s="300" t="s">
        <v>69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4" s="217" customFormat="1" ht="20.100000000000001" customHeight="1" x14ac:dyDescent="0.2">
      <c r="A5" s="300" t="s">
        <v>20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4" s="217" customFormat="1" ht="20.100000000000001" customHeight="1" x14ac:dyDescent="0.2">
      <c r="A6" s="300" t="s">
        <v>186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</row>
    <row r="7" spans="1:14" s="247" customFormat="1" ht="9.75" customHeight="1" x14ac:dyDescent="0.2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1"/>
      <c r="L7" s="220"/>
      <c r="M7" s="220"/>
    </row>
    <row r="8" spans="1:14" s="225" customFormat="1" ht="15.95" customHeight="1" x14ac:dyDescent="0.2">
      <c r="A8" s="248"/>
      <c r="B8" s="248"/>
      <c r="C8" s="248"/>
      <c r="D8" s="248"/>
      <c r="E8" s="248"/>
      <c r="F8" s="248"/>
      <c r="G8" s="301" t="s">
        <v>129</v>
      </c>
      <c r="H8" s="301"/>
      <c r="I8" s="301"/>
      <c r="J8" s="301"/>
      <c r="K8" s="301"/>
      <c r="L8" s="301"/>
      <c r="M8" s="301"/>
    </row>
    <row r="9" spans="1:14" s="225" customFormat="1" ht="15.95" customHeight="1" x14ac:dyDescent="0.2">
      <c r="A9" s="248"/>
      <c r="B9" s="248"/>
      <c r="C9" s="248"/>
      <c r="D9" s="248"/>
      <c r="E9" s="248"/>
      <c r="F9" s="248"/>
      <c r="G9" s="298" t="s">
        <v>58</v>
      </c>
      <c r="H9" s="298"/>
      <c r="I9" s="298"/>
      <c r="J9" s="207"/>
      <c r="K9" s="298" t="s">
        <v>59</v>
      </c>
      <c r="L9" s="298"/>
      <c r="M9" s="298"/>
    </row>
    <row r="10" spans="1:14" s="225" customFormat="1" ht="15.95" customHeight="1" x14ac:dyDescent="0.2">
      <c r="A10" s="248"/>
      <c r="B10" s="248"/>
      <c r="C10" s="248"/>
      <c r="D10" s="248"/>
      <c r="E10" s="248"/>
      <c r="F10" s="248"/>
      <c r="G10" s="222">
        <v>2565</v>
      </c>
      <c r="I10" s="222">
        <v>2564</v>
      </c>
      <c r="J10" s="223"/>
      <c r="K10" s="224">
        <v>2565</v>
      </c>
      <c r="M10" s="226">
        <v>2564</v>
      </c>
    </row>
    <row r="11" spans="1:14" s="225" customFormat="1" ht="15.95" customHeight="1" x14ac:dyDescent="0.2">
      <c r="A11" s="249" t="s">
        <v>21</v>
      </c>
      <c r="I11" s="201"/>
      <c r="J11" s="201"/>
      <c r="K11" s="201"/>
      <c r="L11" s="201"/>
      <c r="M11" s="201"/>
    </row>
    <row r="12" spans="1:14" s="225" customFormat="1" ht="15.95" customHeight="1" x14ac:dyDescent="0.2">
      <c r="A12" s="225" t="s">
        <v>167</v>
      </c>
      <c r="G12" s="207">
        <v>16116</v>
      </c>
      <c r="H12" s="229"/>
      <c r="I12" s="207">
        <v>58802</v>
      </c>
      <c r="J12" s="208"/>
      <c r="K12" s="207">
        <v>26511</v>
      </c>
      <c r="L12" s="210"/>
      <c r="M12" s="207">
        <v>21218</v>
      </c>
    </row>
    <row r="13" spans="1:14" s="225" customFormat="1" ht="15.95" customHeight="1" x14ac:dyDescent="0.2">
      <c r="A13" s="225" t="s">
        <v>215</v>
      </c>
      <c r="G13" s="227"/>
      <c r="H13" s="229"/>
      <c r="I13" s="227"/>
      <c r="J13" s="208"/>
      <c r="K13" s="227"/>
      <c r="L13" s="210"/>
      <c r="M13" s="207"/>
    </row>
    <row r="14" spans="1:14" s="225" customFormat="1" ht="15.95" customHeight="1" x14ac:dyDescent="0.2">
      <c r="B14" s="225" t="s">
        <v>103</v>
      </c>
      <c r="G14" s="227"/>
      <c r="H14" s="229"/>
      <c r="I14" s="227"/>
      <c r="J14" s="208"/>
      <c r="K14" s="227"/>
      <c r="L14" s="210"/>
      <c r="M14" s="207"/>
    </row>
    <row r="15" spans="1:14" s="201" customFormat="1" ht="15.95" customHeight="1" x14ac:dyDescent="0.2">
      <c r="C15" s="250" t="s">
        <v>161</v>
      </c>
      <c r="G15" s="207">
        <v>8230</v>
      </c>
      <c r="H15" s="228"/>
      <c r="I15" s="207">
        <v>1401</v>
      </c>
      <c r="J15" s="208"/>
      <c r="K15" s="207">
        <v>-251</v>
      </c>
      <c r="L15" s="210"/>
      <c r="M15" s="207">
        <v>-323</v>
      </c>
    </row>
    <row r="16" spans="1:14" s="225" customFormat="1" ht="15.95" customHeight="1" x14ac:dyDescent="0.2">
      <c r="C16" s="250" t="s">
        <v>172</v>
      </c>
      <c r="G16" s="207">
        <v>728</v>
      </c>
      <c r="H16" s="228"/>
      <c r="I16" s="207">
        <v>841</v>
      </c>
      <c r="J16" s="208"/>
      <c r="K16" s="207">
        <v>0</v>
      </c>
      <c r="L16" s="210"/>
      <c r="M16" s="207">
        <v>0</v>
      </c>
      <c r="N16" s="201"/>
    </row>
    <row r="17" spans="1:13" s="201" customFormat="1" ht="15.95" customHeight="1" x14ac:dyDescent="0.2">
      <c r="C17" s="250" t="s">
        <v>178</v>
      </c>
      <c r="G17" s="207">
        <v>-14369</v>
      </c>
      <c r="H17" s="228"/>
      <c r="I17" s="207">
        <v>11110</v>
      </c>
      <c r="J17" s="208"/>
      <c r="K17" s="207">
        <v>-17317</v>
      </c>
      <c r="L17" s="210"/>
      <c r="M17" s="207">
        <v>8049</v>
      </c>
    </row>
    <row r="18" spans="1:13" s="201" customFormat="1" ht="15.95" customHeight="1" x14ac:dyDescent="0.2">
      <c r="C18" s="94" t="s">
        <v>202</v>
      </c>
      <c r="G18" s="207">
        <v>0</v>
      </c>
      <c r="H18" s="228"/>
      <c r="I18" s="207">
        <v>0</v>
      </c>
      <c r="J18" s="208"/>
      <c r="K18" s="207">
        <v>-60</v>
      </c>
      <c r="L18" s="210"/>
      <c r="M18" s="207">
        <v>0</v>
      </c>
    </row>
    <row r="19" spans="1:13" s="225" customFormat="1" ht="15.95" customHeight="1" x14ac:dyDescent="0.2">
      <c r="C19" s="250" t="s">
        <v>173</v>
      </c>
      <c r="D19" s="201"/>
      <c r="E19" s="201"/>
      <c r="F19" s="201"/>
      <c r="G19" s="207">
        <v>54</v>
      </c>
      <c r="H19" s="228"/>
      <c r="I19" s="207">
        <v>0</v>
      </c>
      <c r="J19" s="208"/>
      <c r="K19" s="207">
        <v>0</v>
      </c>
      <c r="L19" s="210"/>
      <c r="M19" s="207">
        <v>0</v>
      </c>
    </row>
    <row r="20" spans="1:13" s="201" customFormat="1" ht="15.95" customHeight="1" x14ac:dyDescent="0.2">
      <c r="C20" s="250" t="s">
        <v>88</v>
      </c>
      <c r="G20" s="227">
        <v>28957</v>
      </c>
      <c r="H20" s="228"/>
      <c r="I20" s="227">
        <v>31357</v>
      </c>
      <c r="J20" s="208"/>
      <c r="K20" s="227">
        <v>15546</v>
      </c>
      <c r="L20" s="209"/>
      <c r="M20" s="207">
        <v>15674</v>
      </c>
    </row>
    <row r="21" spans="1:13" s="201" customFormat="1" ht="15.95" customHeight="1" x14ac:dyDescent="0.2">
      <c r="C21" s="250" t="s">
        <v>200</v>
      </c>
      <c r="G21" s="207">
        <v>23</v>
      </c>
      <c r="H21" s="228"/>
      <c r="I21" s="207">
        <v>260</v>
      </c>
      <c r="J21" s="208"/>
      <c r="K21" s="207">
        <v>-137</v>
      </c>
      <c r="L21" s="209"/>
      <c r="M21" s="207">
        <v>277</v>
      </c>
    </row>
    <row r="22" spans="1:13" s="201" customFormat="1" ht="15.95" customHeight="1" x14ac:dyDescent="0.2">
      <c r="C22" s="250" t="s">
        <v>190</v>
      </c>
      <c r="G22" s="207">
        <v>0</v>
      </c>
      <c r="H22" s="228"/>
      <c r="I22" s="207">
        <v>48</v>
      </c>
      <c r="J22" s="208"/>
      <c r="K22" s="207">
        <v>0</v>
      </c>
      <c r="L22" s="209"/>
      <c r="M22" s="207">
        <v>48</v>
      </c>
    </row>
    <row r="23" spans="1:13" s="201" customFormat="1" ht="15.95" customHeight="1" x14ac:dyDescent="0.2">
      <c r="C23" s="250" t="s">
        <v>90</v>
      </c>
      <c r="G23" s="207">
        <v>115</v>
      </c>
      <c r="H23" s="228"/>
      <c r="I23" s="207">
        <v>75</v>
      </c>
      <c r="J23" s="208"/>
      <c r="K23" s="207">
        <v>31</v>
      </c>
      <c r="L23" s="209"/>
      <c r="M23" s="207">
        <v>42</v>
      </c>
    </row>
    <row r="24" spans="1:13" s="201" customFormat="1" ht="15.95" customHeight="1" x14ac:dyDescent="0.2">
      <c r="C24" s="250" t="s">
        <v>208</v>
      </c>
      <c r="G24" s="207">
        <v>19457</v>
      </c>
      <c r="H24" s="228"/>
      <c r="I24" s="207">
        <v>11569</v>
      </c>
      <c r="J24" s="208"/>
      <c r="K24" s="207">
        <v>24235</v>
      </c>
      <c r="L24" s="209"/>
      <c r="M24" s="207">
        <v>14161</v>
      </c>
    </row>
    <row r="25" spans="1:13" s="201" customFormat="1" ht="15.95" customHeight="1" x14ac:dyDescent="0.2">
      <c r="C25" s="250" t="s">
        <v>151</v>
      </c>
      <c r="G25" s="207">
        <v>-4983</v>
      </c>
      <c r="H25" s="228"/>
      <c r="I25" s="207">
        <v>-8143</v>
      </c>
      <c r="J25" s="208"/>
      <c r="K25" s="207">
        <v>-4983</v>
      </c>
      <c r="L25" s="209"/>
      <c r="M25" s="207">
        <v>-8143</v>
      </c>
    </row>
    <row r="26" spans="1:13" s="201" customFormat="1" ht="15.95" customHeight="1" x14ac:dyDescent="0.2">
      <c r="C26" s="250" t="s">
        <v>152</v>
      </c>
      <c r="G26" s="207">
        <v>1106</v>
      </c>
      <c r="H26" s="228"/>
      <c r="I26" s="207">
        <v>533</v>
      </c>
      <c r="J26" s="208"/>
      <c r="K26" s="207">
        <v>895</v>
      </c>
      <c r="L26" s="209"/>
      <c r="M26" s="207">
        <v>368</v>
      </c>
    </row>
    <row r="27" spans="1:13" s="201" customFormat="1" ht="15.95" customHeight="1" x14ac:dyDescent="0.2">
      <c r="C27" s="250" t="s">
        <v>38</v>
      </c>
      <c r="G27" s="207">
        <v>-2416</v>
      </c>
      <c r="H27" s="228"/>
      <c r="I27" s="207">
        <v>-1195</v>
      </c>
      <c r="J27" s="208"/>
      <c r="K27" s="207">
        <v>-5349</v>
      </c>
      <c r="L27" s="210"/>
      <c r="M27" s="207">
        <v>-6058</v>
      </c>
    </row>
    <row r="28" spans="1:13" s="201" customFormat="1" ht="15.95" customHeight="1" x14ac:dyDescent="0.2">
      <c r="C28" s="250" t="s">
        <v>48</v>
      </c>
      <c r="G28" s="207">
        <v>8979</v>
      </c>
      <c r="H28" s="228"/>
      <c r="I28" s="207">
        <v>5013</v>
      </c>
      <c r="J28" s="208"/>
      <c r="K28" s="207">
        <v>8098</v>
      </c>
      <c r="L28" s="210"/>
      <c r="M28" s="207">
        <v>4475</v>
      </c>
    </row>
    <row r="29" spans="1:13" s="201" customFormat="1" ht="15.95" customHeight="1" x14ac:dyDescent="0.2">
      <c r="C29" s="250" t="s">
        <v>166</v>
      </c>
      <c r="G29" s="268">
        <v>4068</v>
      </c>
      <c r="H29" s="228"/>
      <c r="I29" s="268">
        <v>4045</v>
      </c>
      <c r="J29" s="208"/>
      <c r="K29" s="268">
        <v>6699</v>
      </c>
      <c r="L29" s="210"/>
      <c r="M29" s="268">
        <v>5391</v>
      </c>
    </row>
    <row r="30" spans="1:13" s="201" customFormat="1" ht="15.95" customHeight="1" x14ac:dyDescent="0.2">
      <c r="A30" s="251" t="s">
        <v>81</v>
      </c>
      <c r="C30" s="251"/>
      <c r="D30" s="251"/>
      <c r="G30" s="207"/>
      <c r="H30" s="228"/>
      <c r="I30" s="207"/>
      <c r="J30" s="208"/>
      <c r="K30" s="207"/>
      <c r="L30" s="210"/>
      <c r="M30" s="228"/>
    </row>
    <row r="31" spans="1:13" s="225" customFormat="1" ht="15.95" customHeight="1" x14ac:dyDescent="0.2">
      <c r="B31" s="252" t="s">
        <v>82</v>
      </c>
      <c r="D31" s="252"/>
      <c r="G31" s="207">
        <v>66065</v>
      </c>
      <c r="H31" s="229"/>
      <c r="I31" s="207">
        <v>115716</v>
      </c>
      <c r="J31" s="208"/>
      <c r="K31" s="207">
        <v>53918</v>
      </c>
      <c r="L31" s="210"/>
      <c r="M31" s="207">
        <v>55179</v>
      </c>
    </row>
    <row r="32" spans="1:13" s="225" customFormat="1" ht="15.95" customHeight="1" x14ac:dyDescent="0.2">
      <c r="A32" s="253" t="s">
        <v>23</v>
      </c>
      <c r="G32" s="210"/>
      <c r="H32" s="229"/>
      <c r="I32" s="210"/>
      <c r="J32" s="208"/>
      <c r="K32" s="210"/>
      <c r="L32" s="210"/>
      <c r="M32" s="229"/>
    </row>
    <row r="33" spans="1:13" s="225" customFormat="1" ht="15.95" customHeight="1" x14ac:dyDescent="0.2">
      <c r="C33" s="230" t="s">
        <v>111</v>
      </c>
      <c r="G33" s="207">
        <v>-30794</v>
      </c>
      <c r="H33" s="229"/>
      <c r="I33" s="207">
        <v>-95202</v>
      </c>
      <c r="J33" s="208"/>
      <c r="K33" s="207">
        <v>-159911</v>
      </c>
      <c r="L33" s="210"/>
      <c r="M33" s="211">
        <v>-122570</v>
      </c>
    </row>
    <row r="34" spans="1:13" s="230" customFormat="1" ht="15.95" customHeight="1" x14ac:dyDescent="0.2">
      <c r="C34" s="230" t="s">
        <v>148</v>
      </c>
      <c r="G34" s="207">
        <v>23411</v>
      </c>
      <c r="I34" s="207">
        <v>-31251</v>
      </c>
      <c r="K34" s="211">
        <v>0</v>
      </c>
      <c r="L34" s="210"/>
      <c r="M34" s="211">
        <v>0</v>
      </c>
    </row>
    <row r="35" spans="1:13" s="225" customFormat="1" ht="15.95" customHeight="1" x14ac:dyDescent="0.2">
      <c r="C35" s="230" t="s">
        <v>125</v>
      </c>
      <c r="G35" s="207">
        <v>8172</v>
      </c>
      <c r="H35" s="229"/>
      <c r="I35" s="207">
        <v>-60671</v>
      </c>
      <c r="J35" s="208"/>
      <c r="K35" s="211">
        <v>0</v>
      </c>
      <c r="L35" s="210"/>
      <c r="M35" s="211">
        <v>0</v>
      </c>
    </row>
    <row r="36" spans="1:13" s="225" customFormat="1" ht="15.95" customHeight="1" x14ac:dyDescent="0.2">
      <c r="C36" s="230" t="s">
        <v>22</v>
      </c>
      <c r="G36" s="207">
        <v>-224338</v>
      </c>
      <c r="H36" s="229"/>
      <c r="I36" s="207">
        <v>-6290</v>
      </c>
      <c r="J36" s="208"/>
      <c r="K36" s="207">
        <v>-76856</v>
      </c>
      <c r="L36" s="210"/>
      <c r="M36" s="207">
        <v>-25763</v>
      </c>
    </row>
    <row r="37" spans="1:13" s="201" customFormat="1" ht="15.95" customHeight="1" x14ac:dyDescent="0.2">
      <c r="C37" s="250" t="s">
        <v>4</v>
      </c>
      <c r="G37" s="207">
        <v>-10014</v>
      </c>
      <c r="H37" s="228"/>
      <c r="I37" s="207">
        <v>-4652</v>
      </c>
      <c r="J37" s="208"/>
      <c r="K37" s="207">
        <v>-5703</v>
      </c>
      <c r="L37" s="210"/>
      <c r="M37" s="207">
        <v>-3382</v>
      </c>
    </row>
    <row r="38" spans="1:13" s="201" customFormat="1" ht="15.95" customHeight="1" x14ac:dyDescent="0.2">
      <c r="C38" s="250" t="s">
        <v>7</v>
      </c>
      <c r="G38" s="207">
        <v>-8128</v>
      </c>
      <c r="H38" s="228"/>
      <c r="I38" s="207">
        <v>714</v>
      </c>
      <c r="J38" s="208"/>
      <c r="K38" s="207">
        <v>3039</v>
      </c>
      <c r="L38" s="210"/>
      <c r="M38" s="207">
        <v>-905</v>
      </c>
    </row>
    <row r="39" spans="1:13" s="201" customFormat="1" ht="15.95" customHeight="1" x14ac:dyDescent="0.2">
      <c r="A39" s="254" t="s">
        <v>24</v>
      </c>
      <c r="G39" s="227"/>
      <c r="H39" s="228"/>
      <c r="I39" s="227"/>
      <c r="J39" s="208"/>
      <c r="K39" s="227"/>
      <c r="L39" s="210"/>
      <c r="M39" s="207"/>
    </row>
    <row r="40" spans="1:13" s="201" customFormat="1" ht="15.95" customHeight="1" x14ac:dyDescent="0.2">
      <c r="C40" s="250" t="s">
        <v>113</v>
      </c>
      <c r="G40" s="207">
        <v>67445</v>
      </c>
      <c r="H40" s="228"/>
      <c r="I40" s="207">
        <v>22445</v>
      </c>
      <c r="J40" s="208"/>
      <c r="K40" s="207">
        <v>69765</v>
      </c>
      <c r="L40" s="209"/>
      <c r="M40" s="207">
        <v>26021</v>
      </c>
    </row>
    <row r="41" spans="1:13" s="201" customFormat="1" ht="15.95" customHeight="1" x14ac:dyDescent="0.2">
      <c r="C41" s="250" t="s">
        <v>83</v>
      </c>
      <c r="G41" s="268">
        <v>-434</v>
      </c>
      <c r="H41" s="228"/>
      <c r="I41" s="268">
        <v>-412</v>
      </c>
      <c r="J41" s="208"/>
      <c r="K41" s="268">
        <v>-212</v>
      </c>
      <c r="L41" s="209"/>
      <c r="M41" s="268">
        <v>-213</v>
      </c>
    </row>
    <row r="42" spans="1:13" s="225" customFormat="1" ht="16.5" customHeight="1" x14ac:dyDescent="0.2">
      <c r="A42" s="253"/>
      <c r="G42" s="207"/>
      <c r="H42" s="229"/>
      <c r="I42" s="207"/>
      <c r="J42" s="213"/>
      <c r="K42" s="207"/>
      <c r="L42" s="210"/>
      <c r="M42" s="207"/>
    </row>
    <row r="43" spans="1:13" s="217" customFormat="1" ht="20.100000000000001" customHeight="1" x14ac:dyDescent="0.2">
      <c r="K43" s="218"/>
      <c r="M43" s="219" t="s">
        <v>193</v>
      </c>
    </row>
    <row r="44" spans="1:13" s="217" customFormat="1" ht="20.100000000000001" customHeight="1" x14ac:dyDescent="0.2">
      <c r="K44" s="218"/>
      <c r="M44" s="219" t="s">
        <v>194</v>
      </c>
    </row>
    <row r="45" spans="1:13" s="217" customFormat="1" ht="20.100000000000001" customHeight="1" x14ac:dyDescent="0.2">
      <c r="A45" s="299" t="s">
        <v>203</v>
      </c>
      <c r="B45" s="299"/>
      <c r="C45" s="299"/>
      <c r="D45" s="299"/>
      <c r="E45" s="299"/>
      <c r="F45" s="299"/>
      <c r="G45" s="299"/>
      <c r="H45" s="299"/>
      <c r="I45" s="299"/>
      <c r="J45" s="299"/>
      <c r="K45" s="299"/>
      <c r="L45" s="299"/>
      <c r="M45" s="299"/>
    </row>
    <row r="46" spans="1:13" s="217" customFormat="1" ht="20.100000000000001" customHeight="1" x14ac:dyDescent="0.2">
      <c r="A46" s="300" t="s">
        <v>69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</row>
    <row r="47" spans="1:13" s="217" customFormat="1" ht="20.100000000000001" customHeight="1" x14ac:dyDescent="0.2">
      <c r="A47" s="300" t="s">
        <v>25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</row>
    <row r="48" spans="1:13" s="217" customFormat="1" ht="20.100000000000001" customHeight="1" x14ac:dyDescent="0.2">
      <c r="A48" s="300" t="s">
        <v>186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</row>
    <row r="49" spans="1:13" s="217" customFormat="1" ht="9.9499999999999993" customHeight="1" x14ac:dyDescent="0.2">
      <c r="A49" s="231"/>
      <c r="B49" s="231"/>
      <c r="C49" s="231"/>
      <c r="D49" s="231"/>
      <c r="E49" s="231"/>
      <c r="F49" s="231"/>
      <c r="G49" s="231"/>
      <c r="H49" s="231"/>
      <c r="I49" s="231"/>
      <c r="J49" s="231"/>
      <c r="K49" s="232"/>
      <c r="L49" s="231"/>
      <c r="M49" s="231"/>
    </row>
    <row r="50" spans="1:13" s="225" customFormat="1" ht="15.95" customHeight="1" x14ac:dyDescent="0.2">
      <c r="A50" s="248"/>
      <c r="B50" s="248"/>
      <c r="C50" s="248"/>
      <c r="D50" s="248"/>
      <c r="E50" s="248"/>
      <c r="F50" s="248"/>
      <c r="G50" s="301" t="s">
        <v>129</v>
      </c>
      <c r="H50" s="301"/>
      <c r="I50" s="301"/>
      <c r="J50" s="301"/>
      <c r="K50" s="301"/>
      <c r="L50" s="301"/>
      <c r="M50" s="301"/>
    </row>
    <row r="51" spans="1:13" s="225" customFormat="1" ht="15.95" customHeight="1" x14ac:dyDescent="0.2">
      <c r="A51" s="248"/>
      <c r="B51" s="248"/>
      <c r="C51" s="248"/>
      <c r="D51" s="248"/>
      <c r="E51" s="248"/>
      <c r="F51" s="248"/>
      <c r="G51" s="298" t="s">
        <v>58</v>
      </c>
      <c r="H51" s="298"/>
      <c r="I51" s="298"/>
      <c r="J51" s="207"/>
      <c r="K51" s="298" t="s">
        <v>59</v>
      </c>
      <c r="L51" s="298"/>
      <c r="M51" s="298"/>
    </row>
    <row r="52" spans="1:13" s="225" customFormat="1" ht="15.75" customHeight="1" x14ac:dyDescent="0.2">
      <c r="A52" s="248"/>
      <c r="B52" s="248"/>
      <c r="C52" s="248"/>
      <c r="D52" s="248"/>
      <c r="E52" s="248"/>
      <c r="F52" s="248"/>
      <c r="G52" s="222">
        <v>2565</v>
      </c>
      <c r="I52" s="222">
        <v>2564</v>
      </c>
      <c r="J52" s="223"/>
      <c r="K52" s="224">
        <v>2565</v>
      </c>
      <c r="M52" s="222">
        <v>2564</v>
      </c>
    </row>
    <row r="53" spans="1:13" s="225" customFormat="1" ht="15.95" customHeight="1" x14ac:dyDescent="0.2">
      <c r="A53" s="230" t="s">
        <v>214</v>
      </c>
      <c r="G53" s="207">
        <v>-108615</v>
      </c>
      <c r="H53" s="229"/>
      <c r="I53" s="207">
        <v>-59603</v>
      </c>
      <c r="J53" s="208"/>
      <c r="K53" s="207">
        <v>-115960</v>
      </c>
      <c r="L53" s="210"/>
      <c r="M53" s="207">
        <v>-71633</v>
      </c>
    </row>
    <row r="54" spans="1:13" s="225" customFormat="1" ht="15.95" customHeight="1" x14ac:dyDescent="0.2">
      <c r="A54" s="225" t="s">
        <v>84</v>
      </c>
      <c r="B54" s="230"/>
      <c r="G54" s="207">
        <v>155</v>
      </c>
      <c r="H54" s="229"/>
      <c r="I54" s="207">
        <v>118</v>
      </c>
      <c r="J54" s="208"/>
      <c r="K54" s="207">
        <v>66</v>
      </c>
      <c r="L54" s="209"/>
      <c r="M54" s="207">
        <v>108</v>
      </c>
    </row>
    <row r="55" spans="1:13" s="225" customFormat="1" ht="15.95" customHeight="1" x14ac:dyDescent="0.2">
      <c r="A55" s="230" t="s">
        <v>147</v>
      </c>
      <c r="G55" s="207">
        <v>0</v>
      </c>
      <c r="H55" s="229"/>
      <c r="I55" s="207">
        <v>3163</v>
      </c>
      <c r="J55" s="208"/>
      <c r="K55" s="207">
        <v>0</v>
      </c>
      <c r="L55" s="210"/>
      <c r="M55" s="211">
        <v>0</v>
      </c>
    </row>
    <row r="56" spans="1:13" s="225" customFormat="1" ht="15.95" customHeight="1" x14ac:dyDescent="0.2">
      <c r="A56" s="230" t="s">
        <v>89</v>
      </c>
      <c r="G56" s="268">
        <v>-8511</v>
      </c>
      <c r="H56" s="229"/>
      <c r="I56" s="268">
        <v>-2539</v>
      </c>
      <c r="J56" s="208"/>
      <c r="K56" s="268">
        <v>-7367</v>
      </c>
      <c r="L56" s="210"/>
      <c r="M56" s="268">
        <v>-1308</v>
      </c>
    </row>
    <row r="57" spans="1:13" s="225" customFormat="1" ht="15.95" customHeight="1" x14ac:dyDescent="0.2">
      <c r="A57" s="253" t="s">
        <v>212</v>
      </c>
      <c r="G57" s="268">
        <v>-116971</v>
      </c>
      <c r="H57" s="229"/>
      <c r="I57" s="268">
        <v>-58861</v>
      </c>
      <c r="J57" s="213"/>
      <c r="K57" s="268">
        <v>-123261</v>
      </c>
      <c r="L57" s="210"/>
      <c r="M57" s="268">
        <v>-72833</v>
      </c>
    </row>
    <row r="58" spans="1:13" s="225" customFormat="1" ht="15.95" customHeight="1" x14ac:dyDescent="0.2">
      <c r="A58" s="249" t="s">
        <v>94</v>
      </c>
      <c r="B58" s="255"/>
      <c r="C58" s="255"/>
      <c r="D58" s="255"/>
      <c r="E58" s="255"/>
      <c r="F58" s="255"/>
      <c r="G58" s="233"/>
      <c r="I58" s="233"/>
      <c r="J58" s="223"/>
      <c r="K58" s="233"/>
      <c r="L58" s="234"/>
      <c r="M58" s="233"/>
    </row>
    <row r="59" spans="1:13" s="225" customFormat="1" ht="15.95" customHeight="1" x14ac:dyDescent="0.2">
      <c r="A59" s="230" t="s">
        <v>84</v>
      </c>
      <c r="D59" s="255"/>
      <c r="E59" s="255"/>
      <c r="F59" s="255"/>
      <c r="G59" s="207">
        <v>0</v>
      </c>
      <c r="H59" s="229"/>
      <c r="I59" s="207">
        <v>0</v>
      </c>
      <c r="J59" s="235"/>
      <c r="K59" s="227">
        <v>5113</v>
      </c>
      <c r="L59" s="236"/>
      <c r="M59" s="227">
        <v>5231</v>
      </c>
    </row>
    <row r="60" spans="1:13" s="225" customFormat="1" ht="15.95" customHeight="1" x14ac:dyDescent="0.2">
      <c r="A60" s="230" t="s">
        <v>191</v>
      </c>
      <c r="G60" s="227">
        <v>-10000</v>
      </c>
      <c r="H60" s="229"/>
      <c r="I60" s="227">
        <v>50</v>
      </c>
      <c r="J60" s="236"/>
      <c r="K60" s="207">
        <v>-10000</v>
      </c>
      <c r="L60" s="236"/>
      <c r="M60" s="207">
        <v>50</v>
      </c>
    </row>
    <row r="61" spans="1:13" s="225" customFormat="1" ht="15.95" customHeight="1" x14ac:dyDescent="0.2">
      <c r="A61" s="230" t="s">
        <v>209</v>
      </c>
      <c r="D61" s="255"/>
      <c r="E61" s="255"/>
      <c r="F61" s="255"/>
      <c r="G61" s="207">
        <v>0</v>
      </c>
      <c r="H61" s="229"/>
      <c r="I61" s="207">
        <v>0</v>
      </c>
      <c r="J61" s="235"/>
      <c r="K61" s="227">
        <v>56000</v>
      </c>
      <c r="L61" s="236"/>
      <c r="M61" s="227">
        <v>-15000</v>
      </c>
    </row>
    <row r="62" spans="1:13" s="225" customFormat="1" ht="15.95" customHeight="1" x14ac:dyDescent="0.2">
      <c r="A62" s="230" t="s">
        <v>121</v>
      </c>
      <c r="D62" s="255"/>
      <c r="E62" s="255"/>
      <c r="F62" s="255"/>
      <c r="G62" s="227">
        <v>-26271</v>
      </c>
      <c r="H62" s="229"/>
      <c r="I62" s="227">
        <v>-19783</v>
      </c>
      <c r="J62" s="235"/>
      <c r="K62" s="207">
        <v>-22287</v>
      </c>
      <c r="L62" s="236"/>
      <c r="M62" s="207">
        <v>-8670</v>
      </c>
    </row>
    <row r="63" spans="1:13" s="225" customFormat="1" ht="15.95" customHeight="1" x14ac:dyDescent="0.2">
      <c r="A63" s="230" t="s">
        <v>176</v>
      </c>
      <c r="D63" s="255"/>
      <c r="E63" s="255"/>
      <c r="F63" s="255"/>
      <c r="G63" s="227">
        <v>-3020</v>
      </c>
      <c r="H63" s="229"/>
      <c r="I63" s="207">
        <v>0</v>
      </c>
      <c r="J63" s="235"/>
      <c r="K63" s="207">
        <v>-3020</v>
      </c>
      <c r="L63" s="236"/>
      <c r="M63" s="207">
        <v>0</v>
      </c>
    </row>
    <row r="64" spans="1:13" s="225" customFormat="1" ht="15.95" customHeight="1" x14ac:dyDescent="0.2">
      <c r="A64" s="230" t="s">
        <v>201</v>
      </c>
      <c r="D64" s="255"/>
      <c r="E64" s="255"/>
      <c r="F64" s="255"/>
      <c r="G64" s="227">
        <v>-124</v>
      </c>
      <c r="H64" s="229"/>
      <c r="I64" s="207">
        <v>0</v>
      </c>
      <c r="J64" s="235"/>
      <c r="K64" s="207">
        <v>-124</v>
      </c>
      <c r="L64" s="236"/>
      <c r="M64" s="207">
        <v>0</v>
      </c>
    </row>
    <row r="65" spans="1:14" s="225" customFormat="1" ht="15.95" customHeight="1" x14ac:dyDescent="0.2">
      <c r="A65" s="230" t="s">
        <v>85</v>
      </c>
      <c r="D65" s="255"/>
      <c r="E65" s="255"/>
      <c r="F65" s="255"/>
      <c r="G65" s="237">
        <v>282</v>
      </c>
      <c r="H65" s="229"/>
      <c r="I65" s="237">
        <v>1129</v>
      </c>
      <c r="J65" s="235"/>
      <c r="K65" s="227">
        <v>138</v>
      </c>
      <c r="L65" s="236"/>
      <c r="M65" s="227">
        <v>594</v>
      </c>
    </row>
    <row r="66" spans="1:14" s="225" customFormat="1" ht="15.95" customHeight="1" x14ac:dyDescent="0.2">
      <c r="A66" s="249" t="s">
        <v>175</v>
      </c>
      <c r="B66" s="255"/>
      <c r="C66" s="255"/>
      <c r="D66" s="255"/>
      <c r="E66" s="255"/>
      <c r="F66" s="255"/>
      <c r="G66" s="237">
        <v>-39133</v>
      </c>
      <c r="H66" s="229"/>
      <c r="I66" s="237">
        <v>-18604</v>
      </c>
      <c r="J66" s="235"/>
      <c r="K66" s="238">
        <v>25820</v>
      </c>
      <c r="L66" s="236"/>
      <c r="M66" s="239">
        <v>-17795</v>
      </c>
    </row>
    <row r="67" spans="1:14" s="225" customFormat="1" ht="15.95" customHeight="1" x14ac:dyDescent="0.2">
      <c r="A67" s="249" t="s">
        <v>95</v>
      </c>
      <c r="H67" s="229"/>
      <c r="J67" s="236"/>
      <c r="K67" s="210"/>
      <c r="L67" s="236"/>
      <c r="M67" s="210"/>
    </row>
    <row r="68" spans="1:14" s="225" customFormat="1" ht="15.95" customHeight="1" x14ac:dyDescent="0.2">
      <c r="A68" s="230" t="s">
        <v>86</v>
      </c>
      <c r="G68" s="227">
        <v>-8847</v>
      </c>
      <c r="H68" s="229"/>
      <c r="I68" s="227">
        <v>-4984</v>
      </c>
      <c r="J68" s="236"/>
      <c r="K68" s="207">
        <v>-8106</v>
      </c>
      <c r="L68" s="236"/>
      <c r="M68" s="207">
        <v>-4291</v>
      </c>
    </row>
    <row r="69" spans="1:14" s="225" customFormat="1" ht="15.95" customHeight="1" x14ac:dyDescent="0.2">
      <c r="A69" s="230" t="s">
        <v>210</v>
      </c>
      <c r="G69" s="227">
        <v>202020</v>
      </c>
      <c r="H69" s="229"/>
      <c r="I69" s="227">
        <v>94597</v>
      </c>
      <c r="J69" s="236"/>
      <c r="K69" s="207">
        <v>194946</v>
      </c>
      <c r="L69" s="236"/>
      <c r="M69" s="207">
        <v>90094</v>
      </c>
    </row>
    <row r="70" spans="1:14" s="225" customFormat="1" ht="15.95" customHeight="1" x14ac:dyDescent="0.2">
      <c r="A70" s="225" t="s">
        <v>139</v>
      </c>
      <c r="D70" s="230"/>
      <c r="G70" s="207">
        <v>-2500</v>
      </c>
      <c r="H70" s="229"/>
      <c r="I70" s="207">
        <v>0</v>
      </c>
      <c r="J70" s="236"/>
      <c r="K70" s="207">
        <v>0</v>
      </c>
      <c r="L70" s="236"/>
      <c r="M70" s="207">
        <v>0</v>
      </c>
    </row>
    <row r="71" spans="1:14" s="225" customFormat="1" ht="15.95" customHeight="1" x14ac:dyDescent="0.2">
      <c r="A71" s="225" t="s">
        <v>216</v>
      </c>
      <c r="D71" s="230"/>
      <c r="G71" s="207">
        <v>36497</v>
      </c>
      <c r="H71" s="229"/>
      <c r="I71" s="207">
        <v>0</v>
      </c>
      <c r="J71" s="236"/>
      <c r="K71" s="207">
        <v>0</v>
      </c>
      <c r="L71" s="236"/>
      <c r="M71" s="207">
        <v>0</v>
      </c>
    </row>
    <row r="72" spans="1:14" s="225" customFormat="1" ht="15.95" customHeight="1" x14ac:dyDescent="0.2">
      <c r="A72" s="230" t="s">
        <v>122</v>
      </c>
      <c r="G72" s="211">
        <v>-1964</v>
      </c>
      <c r="H72" s="229"/>
      <c r="I72" s="211">
        <v>-2659</v>
      </c>
      <c r="J72" s="236"/>
      <c r="K72" s="207">
        <v>-1232</v>
      </c>
      <c r="L72" s="236"/>
      <c r="M72" s="207">
        <v>-1384</v>
      </c>
    </row>
    <row r="73" spans="1:14" s="225" customFormat="1" ht="15.95" customHeight="1" x14ac:dyDescent="0.2">
      <c r="A73" s="230" t="s">
        <v>174</v>
      </c>
      <c r="G73" s="211">
        <v>49500</v>
      </c>
      <c r="H73" s="229"/>
      <c r="I73" s="207">
        <v>0</v>
      </c>
      <c r="J73" s="236"/>
      <c r="K73" s="207">
        <v>0</v>
      </c>
      <c r="L73" s="236"/>
      <c r="M73" s="207">
        <v>0</v>
      </c>
    </row>
    <row r="74" spans="1:14" s="225" customFormat="1" ht="15.95" customHeight="1" x14ac:dyDescent="0.2">
      <c r="A74" s="230" t="s">
        <v>99</v>
      </c>
      <c r="G74" s="211">
        <v>-8662</v>
      </c>
      <c r="H74" s="229"/>
      <c r="I74" s="207">
        <v>-9770</v>
      </c>
      <c r="J74" s="236"/>
      <c r="K74" s="207">
        <v>0</v>
      </c>
      <c r="L74" s="236"/>
      <c r="M74" s="207">
        <v>0</v>
      </c>
    </row>
    <row r="75" spans="1:14" s="225" customFormat="1" ht="15.95" customHeight="1" x14ac:dyDescent="0.2">
      <c r="A75" s="230" t="s">
        <v>192</v>
      </c>
      <c r="G75" s="212">
        <v>-13925</v>
      </c>
      <c r="H75" s="229"/>
      <c r="I75" s="237">
        <v>-6330</v>
      </c>
      <c r="J75" s="236"/>
      <c r="K75" s="212">
        <v>-13925</v>
      </c>
      <c r="L75" s="236"/>
      <c r="M75" s="212">
        <v>-6330</v>
      </c>
    </row>
    <row r="76" spans="1:14" s="225" customFormat="1" ht="15.95" customHeight="1" x14ac:dyDescent="0.2">
      <c r="A76" s="249" t="s">
        <v>211</v>
      </c>
      <c r="G76" s="212">
        <v>252119</v>
      </c>
      <c r="H76" s="229"/>
      <c r="I76" s="212">
        <v>70854</v>
      </c>
      <c r="J76" s="236"/>
      <c r="K76" s="212">
        <v>171683</v>
      </c>
      <c r="L76" s="236"/>
      <c r="M76" s="212">
        <v>78089</v>
      </c>
    </row>
    <row r="77" spans="1:14" s="225" customFormat="1" ht="15.95" customHeight="1" x14ac:dyDescent="0.2">
      <c r="A77" s="249" t="s">
        <v>140</v>
      </c>
      <c r="G77" s="227">
        <v>96015</v>
      </c>
      <c r="H77" s="229"/>
      <c r="I77" s="227">
        <v>-6611</v>
      </c>
      <c r="J77" s="236"/>
      <c r="K77" s="207">
        <v>74242</v>
      </c>
      <c r="L77" s="236"/>
      <c r="M77" s="207">
        <v>-12539</v>
      </c>
      <c r="N77" s="229"/>
    </row>
    <row r="78" spans="1:14" s="225" customFormat="1" ht="15.95" customHeight="1" x14ac:dyDescent="0.2">
      <c r="A78" s="249" t="s">
        <v>141</v>
      </c>
      <c r="G78" s="212">
        <v>45497</v>
      </c>
      <c r="H78" s="229"/>
      <c r="I78" s="212">
        <v>65635</v>
      </c>
      <c r="J78" s="236"/>
      <c r="K78" s="207">
        <v>25343</v>
      </c>
      <c r="L78" s="236"/>
      <c r="M78" s="207">
        <v>37083</v>
      </c>
    </row>
    <row r="79" spans="1:14" s="225" customFormat="1" ht="15.95" customHeight="1" thickBot="1" x14ac:dyDescent="0.25">
      <c r="A79" s="249" t="s">
        <v>142</v>
      </c>
      <c r="G79" s="240">
        <v>141512</v>
      </c>
      <c r="H79" s="229"/>
      <c r="I79" s="240">
        <v>59024</v>
      </c>
      <c r="J79" s="236"/>
      <c r="K79" s="241">
        <v>99585</v>
      </c>
      <c r="L79" s="236"/>
      <c r="M79" s="241">
        <v>24544</v>
      </c>
    </row>
    <row r="80" spans="1:14" s="225" customFormat="1" ht="15.95" customHeight="1" thickTop="1" x14ac:dyDescent="0.2">
      <c r="A80" s="249"/>
      <c r="G80" s="207"/>
      <c r="H80" s="229"/>
      <c r="I80" s="207"/>
      <c r="J80" s="236"/>
      <c r="K80" s="242"/>
      <c r="L80" s="236"/>
      <c r="M80" s="242"/>
    </row>
    <row r="81" spans="1:13" s="225" customFormat="1" ht="15.95" customHeight="1" x14ac:dyDescent="0.2">
      <c r="A81" s="256" t="s">
        <v>73</v>
      </c>
      <c r="B81" s="230"/>
      <c r="C81" s="230"/>
      <c r="D81" s="257"/>
      <c r="E81" s="257"/>
      <c r="F81" s="257"/>
      <c r="G81" s="243"/>
      <c r="H81" s="229"/>
      <c r="I81" s="243"/>
      <c r="J81" s="236"/>
      <c r="K81" s="244"/>
      <c r="L81" s="236"/>
      <c r="M81" s="236"/>
    </row>
    <row r="82" spans="1:13" s="225" customFormat="1" ht="15.95" customHeight="1" x14ac:dyDescent="0.2">
      <c r="A82" s="302" t="s">
        <v>97</v>
      </c>
      <c r="B82" s="302"/>
      <c r="C82" s="302"/>
      <c r="D82" s="302"/>
      <c r="E82" s="302"/>
      <c r="F82" s="302"/>
      <c r="G82" s="227"/>
      <c r="H82" s="229"/>
      <c r="I82" s="227"/>
      <c r="J82" s="236"/>
      <c r="K82" s="210"/>
      <c r="L82" s="236"/>
      <c r="M82" s="210"/>
    </row>
    <row r="83" spans="1:13" s="225" customFormat="1" ht="15.95" customHeight="1" x14ac:dyDescent="0.2">
      <c r="A83" s="225" t="s">
        <v>96</v>
      </c>
      <c r="B83" s="230" t="s">
        <v>177</v>
      </c>
      <c r="G83" s="227">
        <v>96</v>
      </c>
      <c r="H83" s="229"/>
      <c r="I83" s="227">
        <v>390</v>
      </c>
      <c r="J83" s="236"/>
      <c r="K83" s="207">
        <v>0</v>
      </c>
      <c r="L83" s="208"/>
      <c r="M83" s="207">
        <v>390</v>
      </c>
    </row>
    <row r="84" spans="1:13" s="225" customFormat="1" ht="15.95" customHeight="1" x14ac:dyDescent="0.2">
      <c r="A84" s="225" t="s">
        <v>96</v>
      </c>
      <c r="B84" s="230" t="s">
        <v>213</v>
      </c>
      <c r="G84" s="227">
        <v>477</v>
      </c>
      <c r="H84" s="229"/>
      <c r="I84" s="227">
        <v>2710</v>
      </c>
      <c r="J84" s="236"/>
      <c r="K84" s="207">
        <v>279</v>
      </c>
      <c r="L84" s="208"/>
      <c r="M84" s="207">
        <v>1474</v>
      </c>
    </row>
    <row r="85" spans="1:13" s="225" customFormat="1" ht="15.95" customHeight="1" x14ac:dyDescent="0.2">
      <c r="A85" s="258"/>
      <c r="B85" s="230" t="s">
        <v>123</v>
      </c>
      <c r="C85" s="230"/>
      <c r="D85" s="243"/>
      <c r="E85" s="227"/>
      <c r="F85" s="243"/>
      <c r="G85" s="227">
        <v>1552</v>
      </c>
      <c r="H85" s="229"/>
      <c r="I85" s="227">
        <v>29210</v>
      </c>
      <c r="J85" s="236"/>
      <c r="K85" s="243">
        <v>1552</v>
      </c>
      <c r="L85" s="236"/>
      <c r="M85" s="243">
        <v>0</v>
      </c>
    </row>
    <row r="86" spans="1:13" ht="15.95" customHeight="1" x14ac:dyDescent="0.2"/>
    <row r="87" spans="1:13" ht="15.95" customHeight="1" x14ac:dyDescent="0.2"/>
  </sheetData>
  <mergeCells count="15">
    <mergeCell ref="A82:F82"/>
    <mergeCell ref="A45:M45"/>
    <mergeCell ref="A46:M46"/>
    <mergeCell ref="A47:M47"/>
    <mergeCell ref="A48:M48"/>
    <mergeCell ref="G50:M50"/>
    <mergeCell ref="G51:I51"/>
    <mergeCell ref="K51:M51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PL(รวม)</vt:lpstr>
      <vt:lpstr>PL (เฉพาะกิจการ)</vt:lpstr>
      <vt:lpstr>SE-Conso</vt:lpstr>
      <vt:lpstr>SE_เฉพาะ</vt:lpstr>
      <vt:lpstr>CF</vt:lpstr>
      <vt:lpstr>BS!Print_Area</vt:lpstr>
      <vt:lpstr>CF!Print_Area</vt:lpstr>
      <vt:lpstr>'PL (เฉพาะกิจการ)'!Print_Area</vt:lpstr>
      <vt:lpstr>'PL(รวม)'!Print_Area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2022-08-10T10:45:53Z</cp:lastPrinted>
  <dcterms:created xsi:type="dcterms:W3CDTF">2007-10-24T11:17:54Z</dcterms:created>
  <dcterms:modified xsi:type="dcterms:W3CDTF">2022-08-11T11:50:34Z</dcterms:modified>
</cp:coreProperties>
</file>