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5\Q2\"/>
    </mc:Choice>
  </mc:AlternateContent>
  <bookViews>
    <workbookView xWindow="30" yWindow="20" windowWidth="13040" windowHeight="12900" tabRatio="873" firstSheet="2" activeTab="3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BS!$A$1:$J$96</definedName>
    <definedName name="_xlnm.Print_Area" localSheetId="6">Cashflow!$A$1:$K$95</definedName>
    <definedName name="_xlnm.Print_Area" localSheetId="3">PL!$A$1:$K$128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5" i="9" l="1"/>
  <c r="M22" i="7"/>
  <c r="I84" i="10" l="1"/>
  <c r="E84" i="10"/>
  <c r="G124" i="8" l="1"/>
  <c r="K81" i="10" l="1"/>
  <c r="I81" i="10"/>
  <c r="E81" i="10"/>
  <c r="G81" i="10"/>
  <c r="K73" i="10"/>
  <c r="I73" i="10"/>
  <c r="E73" i="10"/>
  <c r="G73" i="10"/>
  <c r="M16" i="7" l="1"/>
  <c r="Y15" i="9"/>
  <c r="E124" i="8" l="1"/>
  <c r="Y22" i="9" s="1"/>
  <c r="K118" i="8"/>
  <c r="I118" i="8"/>
  <c r="G118" i="8"/>
  <c r="M16" i="9" s="1"/>
  <c r="E118" i="8"/>
  <c r="M23" i="9" s="1"/>
  <c r="K85" i="8"/>
  <c r="I85" i="8"/>
  <c r="G85" i="8"/>
  <c r="E85" i="8"/>
  <c r="K79" i="8"/>
  <c r="E79" i="8"/>
  <c r="I79" i="8"/>
  <c r="G79" i="8"/>
  <c r="K86" i="8" l="1"/>
  <c r="K89" i="8" s="1"/>
  <c r="E86" i="8"/>
  <c r="E89" i="8" s="1"/>
  <c r="E91" i="8" s="1"/>
  <c r="G86" i="8"/>
  <c r="G89" i="8" s="1"/>
  <c r="I86" i="8"/>
  <c r="I89" i="8" s="1"/>
  <c r="G91" i="8" l="1"/>
  <c r="G94" i="8" s="1"/>
  <c r="G9" i="10"/>
  <c r="K91" i="8"/>
  <c r="K9" i="10"/>
  <c r="I91" i="8"/>
  <c r="I112" i="8" s="1"/>
  <c r="I120" i="8" s="1"/>
  <c r="I123" i="8" s="1"/>
  <c r="I9" i="10"/>
  <c r="E96" i="8"/>
  <c r="E94" i="8"/>
  <c r="E100" i="8" s="1"/>
  <c r="E112" i="8"/>
  <c r="E120" i="8" s="1"/>
  <c r="E125" i="8" s="1"/>
  <c r="E123" i="8" s="1"/>
  <c r="E9" i="10"/>
  <c r="G112" i="8" l="1"/>
  <c r="G120" i="8" s="1"/>
  <c r="G125" i="8" s="1"/>
  <c r="G123" i="8" s="1"/>
  <c r="G96" i="8"/>
  <c r="K22" i="9"/>
  <c r="K112" i="8"/>
  <c r="K94" i="8"/>
  <c r="G100" i="8"/>
  <c r="K15" i="9"/>
  <c r="I94" i="8"/>
  <c r="I100" i="8" s="1"/>
  <c r="D59" i="3"/>
  <c r="I20" i="7" l="1"/>
  <c r="I14" i="7"/>
  <c r="K120" i="8"/>
  <c r="K123" i="8" s="1"/>
  <c r="K100" i="8"/>
  <c r="E60" i="8"/>
  <c r="G60" i="8" l="1"/>
  <c r="M13" i="7" l="1"/>
  <c r="U15" i="9"/>
  <c r="U18" i="9" l="1"/>
  <c r="W18" i="9" s="1"/>
  <c r="AA18" i="9" s="1"/>
  <c r="W25" i="9" l="1"/>
  <c r="AA25" i="9" s="1"/>
  <c r="Y27" i="9" l="1"/>
  <c r="K27" i="9"/>
  <c r="E24" i="7" l="1"/>
  <c r="K24" i="7"/>
  <c r="I24" i="7"/>
  <c r="G24" i="7"/>
  <c r="C24" i="7" l="1"/>
  <c r="C24" i="9"/>
  <c r="U14" i="9" l="1"/>
  <c r="C21" i="7" l="1"/>
  <c r="C23" i="7" s="1"/>
  <c r="F50" i="3"/>
  <c r="K21" i="8" l="1"/>
  <c r="K15" i="8"/>
  <c r="G21" i="8"/>
  <c r="G15" i="8"/>
  <c r="K22" i="8" l="1"/>
  <c r="K25" i="8" s="1"/>
  <c r="G22" i="8"/>
  <c r="G25" i="8" s="1"/>
  <c r="I21" i="8"/>
  <c r="E21" i="8"/>
  <c r="D84" i="3"/>
  <c r="G27" i="8" l="1"/>
  <c r="G36" i="10"/>
  <c r="K27" i="8"/>
  <c r="K48" i="8" s="1"/>
  <c r="K36" i="10"/>
  <c r="J84" i="3"/>
  <c r="H84" i="3"/>
  <c r="J16" i="3"/>
  <c r="F16" i="3"/>
  <c r="J59" i="3"/>
  <c r="F84" i="3"/>
  <c r="F59" i="3"/>
  <c r="F60" i="3" s="1"/>
  <c r="J50" i="3"/>
  <c r="J28" i="3"/>
  <c r="F28" i="3"/>
  <c r="H59" i="3"/>
  <c r="H50" i="3"/>
  <c r="D50" i="3"/>
  <c r="H28" i="3"/>
  <c r="D28" i="3"/>
  <c r="H16" i="3"/>
  <c r="D16" i="3"/>
  <c r="K49" i="10" l="1"/>
  <c r="K51" i="10" s="1"/>
  <c r="K82" i="10" s="1"/>
  <c r="K85" i="10" s="1"/>
  <c r="G49" i="10"/>
  <c r="G51" i="10" s="1"/>
  <c r="G82" i="10" s="1"/>
  <c r="G85" i="10" s="1"/>
  <c r="F87" i="3"/>
  <c r="J87" i="3"/>
  <c r="F88" i="3"/>
  <c r="D29" i="3"/>
  <c r="D60" i="3"/>
  <c r="D88" i="3" s="1"/>
  <c r="J60" i="3"/>
  <c r="J88" i="3" s="1"/>
  <c r="J29" i="3"/>
  <c r="F29" i="3"/>
  <c r="H60" i="3"/>
  <c r="H88" i="3" s="1"/>
  <c r="H29" i="3"/>
  <c r="H87" i="3"/>
  <c r="D87" i="3"/>
  <c r="D89" i="3" l="1"/>
  <c r="J89" i="3"/>
  <c r="H89" i="3"/>
  <c r="F89" i="3"/>
  <c r="E15" i="8" l="1"/>
  <c r="I15" i="8"/>
  <c r="E54" i="8"/>
  <c r="G54" i="8"/>
  <c r="I54" i="8"/>
  <c r="K54" i="8"/>
  <c r="E22" i="8" l="1"/>
  <c r="E25" i="8" s="1"/>
  <c r="E36" i="10" s="1"/>
  <c r="I22" i="8"/>
  <c r="I25" i="8" s="1"/>
  <c r="E49" i="10" l="1"/>
  <c r="E51" i="10" s="1"/>
  <c r="E82" i="10" s="1"/>
  <c r="E85" i="10" s="1"/>
  <c r="E86" i="10" s="1"/>
  <c r="I27" i="8"/>
  <c r="I30" i="8" s="1"/>
  <c r="I36" i="8" s="1"/>
  <c r="I36" i="10"/>
  <c r="E27" i="8"/>
  <c r="K30" i="8"/>
  <c r="K36" i="8" s="1"/>
  <c r="G48" i="8"/>
  <c r="G56" i="8" s="1"/>
  <c r="G61" i="8" s="1"/>
  <c r="G59" i="8" s="1"/>
  <c r="G32" i="8"/>
  <c r="G30" i="8"/>
  <c r="I48" i="8" l="1"/>
  <c r="I56" i="8" s="1"/>
  <c r="I59" i="8" s="1"/>
  <c r="I49" i="10"/>
  <c r="I51" i="10" s="1"/>
  <c r="I82" i="10" s="1"/>
  <c r="I85" i="10" s="1"/>
  <c r="I86" i="10" s="1"/>
  <c r="E30" i="8"/>
  <c r="E36" i="8" s="1"/>
  <c r="E48" i="8"/>
  <c r="E56" i="8" s="1"/>
  <c r="E61" i="8" s="1"/>
  <c r="E59" i="8" s="1"/>
  <c r="E32" i="8"/>
  <c r="G36" i="8"/>
  <c r="K56" i="8"/>
  <c r="K59" i="8" s="1"/>
  <c r="K17" i="9" l="1"/>
  <c r="K19" i="9" s="1"/>
  <c r="W15" i="9"/>
  <c r="K21" i="7" l="1"/>
  <c r="K23" i="7" s="1"/>
  <c r="C15" i="7"/>
  <c r="C17" i="7" s="1"/>
  <c r="C17" i="9"/>
  <c r="C19" i="9" s="1"/>
  <c r="C21" i="9" l="1"/>
  <c r="Y24" i="9"/>
  <c r="Y26" i="9" s="1"/>
  <c r="C26" i="9" l="1"/>
  <c r="C28" i="9" s="1"/>
  <c r="C27" i="9"/>
  <c r="M24" i="9" l="1"/>
  <c r="M26" i="9" s="1"/>
  <c r="I15" i="7" l="1"/>
  <c r="I17" i="7" s="1"/>
  <c r="I21" i="7"/>
  <c r="I23" i="7" s="1"/>
  <c r="Y17" i="9"/>
  <c r="Y19" i="9" s="1"/>
  <c r="S24" i="9"/>
  <c r="Q24" i="9"/>
  <c r="Q26" i="9" s="1"/>
  <c r="O24" i="9"/>
  <c r="O26" i="9" s="1"/>
  <c r="I24" i="9"/>
  <c r="G24" i="9"/>
  <c r="E24" i="9"/>
  <c r="S17" i="9"/>
  <c r="Q17" i="9"/>
  <c r="Q19" i="9" s="1"/>
  <c r="O17" i="9"/>
  <c r="O19" i="9" s="1"/>
  <c r="M17" i="9"/>
  <c r="M19" i="9" s="1"/>
  <c r="I17" i="9"/>
  <c r="G17" i="9"/>
  <c r="E17" i="9"/>
  <c r="E19" i="9" s="1"/>
  <c r="U16" i="9"/>
  <c r="W16" i="9" s="1"/>
  <c r="U22" i="9"/>
  <c r="U23" i="9"/>
  <c r="I19" i="9" l="1"/>
  <c r="I21" i="9" s="1"/>
  <c r="S19" i="9"/>
  <c r="S21" i="9" s="1"/>
  <c r="G19" i="9"/>
  <c r="G21" i="9" s="1"/>
  <c r="E21" i="9"/>
  <c r="Y28" i="9"/>
  <c r="W14" i="9"/>
  <c r="U17" i="9"/>
  <c r="U19" i="9" s="1"/>
  <c r="U24" i="9"/>
  <c r="W23" i="9"/>
  <c r="AA23" i="9" s="1"/>
  <c r="AA16" i="9"/>
  <c r="S26" i="9" l="1"/>
  <c r="U21" i="9"/>
  <c r="U26" i="9" s="1"/>
  <c r="U28" i="9" s="1"/>
  <c r="G27" i="9"/>
  <c r="G26" i="9"/>
  <c r="G28" i="9" s="1"/>
  <c r="I27" i="9"/>
  <c r="I26" i="9"/>
  <c r="I28" i="9" s="1"/>
  <c r="E26" i="9"/>
  <c r="E28" i="9" s="1"/>
  <c r="E27" i="9"/>
  <c r="U27" i="9"/>
  <c r="K24" i="9"/>
  <c r="K26" i="9" s="1"/>
  <c r="K28" i="9" s="1"/>
  <c r="W22" i="9"/>
  <c r="AA14" i="9"/>
  <c r="W21" i="9" l="1"/>
  <c r="W27" i="9"/>
  <c r="AA21" i="9"/>
  <c r="AA27" i="9" s="1"/>
  <c r="K25" i="7"/>
  <c r="G21" i="7"/>
  <c r="E21" i="7"/>
  <c r="C25" i="7"/>
  <c r="M19" i="7"/>
  <c r="M24" i="7" s="1"/>
  <c r="E15" i="7"/>
  <c r="E17" i="7" s="1"/>
  <c r="G15" i="7"/>
  <c r="G17" i="7" s="1"/>
  <c r="K15" i="7"/>
  <c r="K17" i="7" s="1"/>
  <c r="G23" i="7" l="1"/>
  <c r="G25" i="7" s="1"/>
  <c r="E23" i="7"/>
  <c r="E25" i="7" s="1"/>
  <c r="W24" i="9"/>
  <c r="W26" i="9" s="1"/>
  <c r="M14" i="7"/>
  <c r="M15" i="7" s="1"/>
  <c r="M17" i="7" s="1"/>
  <c r="M20" i="7"/>
  <c r="I25" i="7"/>
  <c r="M21" i="7" l="1"/>
  <c r="AA15" i="9"/>
  <c r="W17" i="9"/>
  <c r="W19" i="9" s="1"/>
  <c r="AA22" i="9"/>
  <c r="W28" i="9"/>
  <c r="M23" i="7" l="1"/>
  <c r="M25" i="7" s="1"/>
  <c r="AA17" i="9"/>
  <c r="AA19" i="9" s="1"/>
  <c r="AA24" i="9"/>
  <c r="AA26" i="9" l="1"/>
  <c r="AA28" i="9" s="1"/>
</calcChain>
</file>

<file path=xl/sharedStrings.xml><?xml version="1.0" encoding="utf-8"?>
<sst xmlns="http://schemas.openxmlformats.org/spreadsheetml/2006/main" count="401" uniqueCount="234">
  <si>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</si>
  <si>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</si>
  <si>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</si>
  <si>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</si>
  <si>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</si>
  <si>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</si>
  <si>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</si>
  <si>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</si>
  <si>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</si>
  <si>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</si>
  <si>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</si>
  <si>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</si>
  <si>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</si>
  <si>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</si>
  <si>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</si>
  <si>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</si>
  <si>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</si>
  <si>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</si>
  <si>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</si>
  <si>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</si>
  <si>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</si>
  <si>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</si>
  <si>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</si>
  <si>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</si>
  <si>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</si>
  <si>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</si>
  <si>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</si>
  <si>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</si>
  <si>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</si>
  <si>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</si>
  <si>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</si>
  <si>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</si>
  <si>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</si>
  <si>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</si>
  <si>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</si>
  <si>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</si>
  <si>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</si>
  <si>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</si>
  <si>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</si>
  <si>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</si>
  <si>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</si>
  <si>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</si>
  <si>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</si>
  <si>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</si>
  <si>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</si>
  <si>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</si>
  <si>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</si>
  <si>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</si>
  <si>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</si>
  <si>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</si>
  <si>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</si>
  <si>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</si>
  <si>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</si>
  <si>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</si>
  <si>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</si>
  <si>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</si>
  <si>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</si>
  <si>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</si>
  <si>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</si>
  <si>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</si>
  <si>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</si>
  <si>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</si>
  <si>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</si>
  <si>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</si>
  <si>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</si>
  <si>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</si>
  <si>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</si>
  <si>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</si>
  <si>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</si>
  <si>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</si>
  <si>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</si>
  <si>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</si>
  <si>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</si>
  <si>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</si>
  <si>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</si>
  <si>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</si>
  <si>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</si>
  <si>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</si>
  <si>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</si>
  <si>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</si>
  <si>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</si>
  <si>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</si>
  <si>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</si>
  <si>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</si>
  <si>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</si>
  <si>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</si>
  <si>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</si>
  <si>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</si>
  <si>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</si>
  <si>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</si>
  <si>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</si>
  <si>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</si>
  <si>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</si>
  <si>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</si>
  <si>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</si>
  <si>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</si>
  <si>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</si>
  <si>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</si>
  <si>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</si>
  <si>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</si>
  <si>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</si>
  <si>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</si>
  <si>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</si>
  <si>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</si>
  <si>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</si>
  <si>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</si>
  <si>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</si>
  <si>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</si>
  <si>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</si>
  <si>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</si>
  <si>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</si>
  <si>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</si>
  <si>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</si>
  <si>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</si>
  <si>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</si>
  <si>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</si>
  <si>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</si>
  <si>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</si>
  <si>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</si>
  <si>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</si>
  <si>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</si>
  <si>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</si>
  <si>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</si>
  <si>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</si>
  <si>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</si>
  <si>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</si>
  <si>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</si>
  <si>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</si>
  <si>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</si>
  <si>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</si>
  <si>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</si>
  <si>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</si>
  <si>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</si>
  <si>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</si>
  <si>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</si>
  <si>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</si>
  <si>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</si>
  <si>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</si>
  <si>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</si>
  <si>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</si>
  <si>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</si>
  <si>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</si>
  <si>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</si>
  <si>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</si>
  <si>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</si>
  <si>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</si>
  <si>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</si>
  <si>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</si>
  <si>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</si>
  <si>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</si>
  <si>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</si>
  <si>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</si>
  <si>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>เงินสดสุทธิจาก (ใช้ไปใน) กิจกรรมจัดหาเงิน</t>
  </si>
  <si>
    <t xml:space="preserve">   ทุนที่ออกและชำระแล้ว</t>
  </si>
  <si>
    <t>จากหุ้นทุนซื้อคืน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</si>
  <si>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</si>
  <si>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</si>
  <si>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</si>
  <si>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</si>
  <si>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</si>
  <si>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</si>
  <si>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</si>
  <si>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</si>
  <si>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 xml:space="preserve">   ในการขายของสินทรัพย์ชีวภาพ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</si>
  <si>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</si>
  <si>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</si>
  <si>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</si>
  <si>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</si>
  <si>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</si>
  <si>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</si>
  <si>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</si>
  <si>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</si>
  <si>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</si>
  <si>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</si>
  <si>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</si>
  <si>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   หนี้สินตามสัญญาเช่า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</si>
  <si>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</si>
  <si>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</si>
  <si>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ค่าเผื่อผลขาดทุนด้านเครดิตสำหรับลูกหนี้การค้าและลูกหนี้อื่น (โอนกลับ)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</si>
  <si>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</si>
  <si>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โอนผลประโยชน์ระยะยาวของพนักงาน</t>
  </si>
  <si>
    <t xml:space="preserve">   ต้นทุนทางการเงิน</t>
  </si>
  <si>
    <t>ซื้ออาคารและอุปกรณ์</t>
  </si>
  <si>
    <t>เงินสดจ่ายคืนเงินกู้ยืมระยะยาว</t>
  </si>
  <si>
    <t>เงินสดจ่ายคืนหนี้สินตามสัญญาเช่า</t>
  </si>
  <si>
    <t xml:space="preserve">      เจ้าหนี้ค่าอุปกรณ์</t>
  </si>
  <si>
    <t>กำไรจากการดำเนินงาน</t>
  </si>
  <si>
    <t>ต้นทุนทางการเงิน</t>
  </si>
  <si>
    <t xml:space="preserve">เงินปันผลจ่าย </t>
  </si>
  <si>
    <t xml:space="preserve">     โอนสินทรัพย์สิทธิการใช้ไปที่ดิน อาคาร และอุปกรณ์</t>
  </si>
  <si>
    <t xml:space="preserve">      ของสัญญาแลกเปลี่ยนอัตราดอกเบี้ย</t>
  </si>
  <si>
    <t>กำไรจากการเปลี่ยนแปลงมูลค่ายุติธรรมหักต้นทุน</t>
  </si>
  <si>
    <t>รายได้ (ค่าใช้จ่าย) ภาษีเงินได้</t>
  </si>
  <si>
    <t xml:space="preserve">   โอนกลับค่าเผื่อหนี้สงสัยจะสูญสำหรับเงินให้กู้ยืมแก่บริษัทที่ไม่เกี่ยวข้องกัน</t>
  </si>
  <si>
    <t xml:space="preserve">   เงินปันผลรับจากบริษัทย่อย</t>
  </si>
  <si>
    <t>31 ธันวาคม 2564</t>
  </si>
  <si>
    <t>ยอดคงเหลือ ณ วันที่ 1 มกราคม 2565</t>
  </si>
  <si>
    <t>2, 3</t>
  </si>
  <si>
    <t xml:space="preserve">   โอนกลับขาดทุนจากการด้อยค่าของโปรแกรมคอมพิวเตอร์</t>
  </si>
  <si>
    <t xml:space="preserve">   กำไรจากการเปลี่ยนแปลงมูลค่ายุติธรรม</t>
  </si>
  <si>
    <t>เงินสดรับจากเงินกู้ยืมระยะยาว</t>
  </si>
  <si>
    <t>กำไร (ขาดทุน) ก่อนภาษี</t>
  </si>
  <si>
    <t>เงินสดสุทธิจาก (ใช้ไปใน) กิจกรรมลงทุน</t>
  </si>
  <si>
    <t>กำไร (ขาดทุน) ก่อนค่าใช้จ่ายภาษีเงินได้</t>
  </si>
  <si>
    <t xml:space="preserve">     โอนที่ดิน อาคาร และอุปกรณ์ไปอสังหาริมทรัพย์เพื่อการลงทุน</t>
  </si>
  <si>
    <t>รายได้ทางการเงิน</t>
  </si>
  <si>
    <t>รายการปรับกระทบยอดกำไร (ขาดทุน) ก่อนค่าใช้จ่ายภาษีเงินได้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</si>
  <si>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</si>
  <si>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</si>
  <si>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</si>
  <si>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</si>
  <si>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เงินปันผลจ่าย</t>
  </si>
  <si>
    <t xml:space="preserve">   ตัดบัญชีอาคารและอุปกรณ์ และโปรแกรมคอมพิวเตอร์</t>
  </si>
  <si>
    <t xml:space="preserve">   เงินให้กู้ยืมแก่บริษัทที่ไม่เกี่ยวข้องกัน</t>
  </si>
  <si>
    <t>เงินสดจ่ายเพื่อดาวน์สำหรับสินทรัพย์สิทธิการใช้</t>
  </si>
  <si>
    <t>เงินสดรับเงินปันผลจากบริษัทย่อย</t>
  </si>
  <si>
    <t>ยอดคงเหลือ ณ วันที่ 30 มิถุนายน 2564</t>
  </si>
  <si>
    <t>ยอดคงเหลือ ณ วันที่ 30 มิถุนายน 2565</t>
  </si>
  <si>
    <t>เงินสดและรายการเทียบเท่าเงินสดเพิ่มขึ้น (ลดลง)  สุทธิ</t>
  </si>
  <si>
    <t>เงินสดจ่ายเงินปันผล</t>
  </si>
  <si>
    <t xml:space="preserve">   กำไรจากการจำหน่ายอุปกรณ์</t>
  </si>
  <si>
    <t xml:space="preserve">   กำไรจากอัตราแลกเปลี่ยนที่ยังไม่เกิดขึ้น</t>
  </si>
  <si>
    <t xml:space="preserve">   กำไรจากการเปลี่ยนแปลงมูลค่ายุติธรรมหักต้นทุน</t>
  </si>
  <si>
    <t>กำไร (ขาดทุน) สำหรับงวด</t>
  </si>
  <si>
    <t>การแบ่งปันกำไร (ขาดทุน)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</si>
  <si>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</si>
  <si>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</si>
  <si>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</si>
  <si>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 xml:space="preserve">   กำไรจากการตัดจำหน่ายสัญญาเช่า</t>
  </si>
  <si>
    <t>เงินให้กู้ยืมระยะยาวแก่บริษัทย่อยลดลง</t>
  </si>
  <si>
    <t>กำไรต่อหุ้น</t>
  </si>
  <si>
    <t xml:space="preserve">   เป็นเงินสดรับ (จ่าย) จากกิจกรรมดำเนินงาน</t>
  </si>
  <si>
    <t xml:space="preserve">   ขาดทุนจากการด้อยค่าของอุปกรณ์ (โอนกลับ) </t>
  </si>
  <si>
    <t>ต้นทุนระหว่างเลี้ยง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</si>
</sst>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  <numFmt numFmtId="197" formatCode="_(* #,##0.0000_);_(* \(#,##0.0000\);_(* &quot;-&quot;??_);_(@_)"/>
  </numFmts>
  <fonts count="13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7" fillId="0" borderId="0"/>
    <xf numFmtId="188" fontId="1" fillId="0" borderId="0" applyFont="0" applyFill="0" applyBorder="0" applyAlignment="0" applyProtection="0"/>
    <xf numFmtId="0" fontId="7" fillId="0" borderId="0"/>
  </cellStyleXfs>
  <cellXfs count="107">
    <xf numFmtId="0" fontId="0" fillId="0" borderId="0" xfId="0"/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187" fontId="10" fillId="0" borderId="4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187" fontId="10" fillId="5" borderId="0" xfId="0" applyNumberFormat="1" applyFont="1" applyFill="1" applyAlignment="1">
      <alignment horizontal="right" vertical="center"/>
    </xf>
    <xf numFmtId="187" fontId="10" fillId="5" borderId="0" xfId="0" applyNumberFormat="1" applyFont="1" applyFill="1" applyAlignment="1">
      <alignment horizontal="center" vertical="center"/>
    </xf>
    <xf numFmtId="187" fontId="10" fillId="0" borderId="3" xfId="0" applyNumberFormat="1" applyFont="1" applyFill="1" applyBorder="1" applyAlignment="1">
      <alignment horizontal="right" vertical="center"/>
    </xf>
    <xf numFmtId="187" fontId="10" fillId="5" borderId="3" xfId="0" applyNumberFormat="1" applyFont="1" applyFill="1" applyBorder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87" fontId="10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horizontal="right" vertical="center"/>
    </xf>
    <xf numFmtId="191" fontId="11" fillId="0" borderId="0" xfId="0" applyNumberFormat="1" applyFont="1" applyFill="1" applyAlignment="1">
      <alignment horizontal="center" vertical="center"/>
    </xf>
    <xf numFmtId="187" fontId="10" fillId="0" borderId="3" xfId="0" applyNumberFormat="1" applyFont="1" applyFill="1" applyBorder="1" applyAlignment="1">
      <alignment horizontal="center" vertical="center"/>
    </xf>
    <xf numFmtId="188" fontId="10" fillId="0" borderId="0" xfId="14" applyFont="1" applyFill="1" applyAlignment="1">
      <alignment vertical="center"/>
    </xf>
    <xf numFmtId="194" fontId="10" fillId="0" borderId="0" xfId="14" applyNumberFormat="1" applyFont="1" applyFill="1" applyAlignment="1">
      <alignment vertical="center"/>
    </xf>
    <xf numFmtId="37" fontId="10" fillId="0" borderId="6" xfId="0" applyNumberFormat="1" applyFont="1" applyFill="1" applyBorder="1" applyAlignment="1">
      <alignment vertical="center"/>
    </xf>
    <xf numFmtId="37" fontId="11" fillId="0" borderId="6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194" fontId="10" fillId="0" borderId="0" xfId="14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87" fontId="10" fillId="0" borderId="7" xfId="0" applyNumberFormat="1" applyFont="1" applyFill="1" applyBorder="1" applyAlignment="1">
      <alignment vertical="center"/>
    </xf>
    <xf numFmtId="37" fontId="10" fillId="4" borderId="0" xfId="0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197" fontId="10" fillId="0" borderId="5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96" fontId="10" fillId="0" borderId="0" xfId="0" applyNumberFormat="1" applyFont="1" applyFill="1" applyBorder="1" applyAlignment="1">
      <alignment vertical="center"/>
    </xf>
    <xf numFmtId="0" fontId="10" fillId="0" borderId="0" xfId="13" applyFont="1" applyFill="1" applyAlignment="1">
      <alignment vertical="center"/>
    </xf>
    <xf numFmtId="0" fontId="8" fillId="0" borderId="0" xfId="11" applyFont="1" applyFill="1" applyAlignment="1">
      <alignment vertical="center"/>
    </xf>
    <xf numFmtId="187" fontId="8" fillId="0" borderId="0" xfId="11" applyNumberFormat="1" applyFont="1" applyFill="1" applyAlignment="1">
      <alignment vertical="center"/>
    </xf>
    <xf numFmtId="0" fontId="8" fillId="0" borderId="0" xfId="11" applyFont="1" applyFill="1" applyAlignment="1">
      <alignment horizontal="right" vertical="center"/>
    </xf>
    <xf numFmtId="0" fontId="10" fillId="0" borderId="0" xfId="13" applyFont="1" applyFill="1" applyAlignment="1">
      <alignment horizontal="right" vertical="center"/>
    </xf>
    <xf numFmtId="0" fontId="8" fillId="0" borderId="0" xfId="11" applyFont="1" applyFill="1" applyAlignment="1">
      <alignment horizontal="left" vertical="center"/>
    </xf>
    <xf numFmtId="195" fontId="8" fillId="0" borderId="0" xfId="1" applyNumberFormat="1" applyFont="1" applyFill="1" applyAlignment="1">
      <alignment vertical="center"/>
    </xf>
    <xf numFmtId="0" fontId="8" fillId="0" borderId="0" xfId="13" applyFont="1" applyFill="1" applyAlignment="1">
      <alignment vertical="center"/>
    </xf>
    <xf numFmtId="0" fontId="8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center"/>
    </xf>
    <xf numFmtId="187" fontId="10" fillId="0" borderId="0" xfId="11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3" applyFont="1" applyFill="1" applyBorder="1" applyAlignment="1">
      <alignment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Alignment="1">
      <alignment horizontal="center" vertical="center"/>
    </xf>
    <xf numFmtId="194" fontId="10" fillId="0" borderId="0" xfId="11" applyNumberFormat="1" applyFont="1" applyFill="1" applyAlignment="1">
      <alignment horizontal="center"/>
    </xf>
    <xf numFmtId="0" fontId="10" fillId="0" borderId="3" xfId="11" applyFont="1" applyFill="1" applyBorder="1" applyAlignment="1">
      <alignment horizontal="center" vertical="center"/>
    </xf>
    <xf numFmtId="194" fontId="10" fillId="0" borderId="3" xfId="11" applyNumberFormat="1" applyFont="1" applyFill="1" applyBorder="1" applyAlignment="1">
      <alignment horizontal="center"/>
    </xf>
    <xf numFmtId="0" fontId="10" fillId="0" borderId="0" xfId="13" applyFont="1" applyFill="1" applyAlignment="1">
      <alignment horizontal="center" vertical="center"/>
    </xf>
    <xf numFmtId="0" fontId="8" fillId="0" borderId="0" xfId="11" applyFont="1" applyFill="1" applyBorder="1" applyAlignment="1">
      <alignment vertical="center"/>
    </xf>
    <xf numFmtId="187" fontId="10" fillId="0" borderId="3" xfId="11" applyNumberFormat="1" applyFont="1" applyFill="1" applyBorder="1" applyAlignment="1">
      <alignment vertical="center"/>
    </xf>
    <xf numFmtId="187" fontId="10" fillId="0" borderId="8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center" vertical="center"/>
    </xf>
    <xf numFmtId="187" fontId="10" fillId="0" borderId="5" xfId="11" applyNumberFormat="1" applyFont="1" applyFill="1" applyBorder="1" applyAlignment="1">
      <alignment vertical="center"/>
    </xf>
    <xf numFmtId="187" fontId="10" fillId="0" borderId="7" xfId="1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187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87" fontId="10" fillId="0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1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11" applyFont="1" applyFill="1" applyBorder="1" applyAlignment="1">
      <alignment horizontal="center" vertical="center"/>
    </xf>
    <xf numFmtId="0" fontId="10" fillId="0" borderId="8" xfId="11" applyFont="1" applyFill="1" applyBorder="1" applyAlignment="1">
      <alignment horizontal="center" vertical="center"/>
    </xf>
    <xf numFmtId="187" fontId="10" fillId="0" borderId="0" xfId="1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11" applyNumberFormat="1" applyFont="1" applyFill="1" applyBorder="1" applyAlignment="1">
      <alignment horizontal="right" vertical="center"/>
    </xf>
    <xf numFmtId="187" fontId="10" fillId="0" borderId="0" xfId="11" applyNumberFormat="1" applyFont="1" applyFill="1" applyAlignment="1">
      <alignment horizontal="right" vertical="center"/>
    </xf>
    <xf numFmtId="187" fontId="10" fillId="0" borderId="0" xfId="11" applyNumberFormat="1" applyFont="1" applyFill="1" applyBorder="1" applyAlignment="1">
      <alignment horizontal="right" vertical="center"/>
    </xf>
    <xf numFmtId="187" fontId="10" fillId="0" borderId="3" xfId="11" applyNumberFormat="1" applyFont="1" applyBorder="1" applyAlignment="1">
      <alignment vertical="center"/>
    </xf>
    <xf numFmtId="187" fontId="10" fillId="0" borderId="0" xfId="11" applyNumberFormat="1" applyFont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194" fontId="10" fillId="0" borderId="0" xfId="1" applyNumberFormat="1" applyFont="1" applyFill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187" fontId="10" fillId="0" borderId="8" xfId="0" applyNumberFormat="1" applyFont="1" applyFill="1" applyBorder="1" applyAlignment="1">
      <alignment horizontal="right" vertical="center"/>
    </xf>
    <xf numFmtId="37" fontId="10" fillId="0" borderId="3" xfId="0" applyNumberFormat="1" applyFont="1" applyFill="1" applyBorder="1" applyAlignment="1">
      <alignment vertical="center"/>
    </xf>
    <xf numFmtId="187" fontId="10" fillId="0" borderId="5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0" xfId="11" applyFont="1" applyFill="1" applyAlignment="1">
      <alignment horizontal="left" vertical="center"/>
    </xf>
    <xf numFmtId="0" fontId="8" fillId="0" borderId="3" xfId="1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16">
    <cellStyle name="Comma" xfId="1" builtinId="3"/>
    <cellStyle name="Comma 2" xfId="14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Normal 2 6" xfId="12"/>
    <cellStyle name="Normal 50 2" xfId="13"/>
    <cellStyle name="Normal 52" xfId="15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  <color rgb="FFFFFF66"/>
      <color rgb="FFFFFF00"/>
      <color rgb="FFFF00FF"/>
      <color rgb="FFFFCCCC"/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J12" sqref="J12"/>
    </sheetView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showGridLines="0" view="pageBreakPreview" zoomScale="85" zoomScaleNormal="100" zoomScaleSheetLayoutView="85" workbookViewId="0">
      <selection activeCell="A12" sqref="A12"/>
    </sheetView>
  </sheetViews>
  <sheetFormatPr defaultColWidth="9.09765625" defaultRowHeight="21.75" customHeight="1"/>
  <cols>
    <col min="1" max="1" width="40.3984375" style="3" customWidth="1"/>
    <col min="2" max="2" width="7.3984375" style="4" customWidth="1"/>
    <col min="3" max="3" width="1.69921875" style="3" customWidth="1"/>
    <col min="4" max="4" width="15.69921875" style="3" customWidth="1"/>
    <col min="5" max="5" width="1.69921875" style="3" customWidth="1"/>
    <col min="6" max="6" width="15.69921875" style="3" customWidth="1"/>
    <col min="7" max="7" width="1.69921875" style="25" customWidth="1"/>
    <col min="8" max="8" width="15.69921875" style="3" customWidth="1"/>
    <col min="9" max="9" width="1.69921875" style="3" customWidth="1"/>
    <col min="10" max="10" width="15.69921875" style="3" customWidth="1"/>
    <col min="11" max="16384" width="9.09765625" style="3"/>
  </cols>
  <sheetData>
    <row r="1" spans="1:10" s="1" customFormat="1" ht="21.75" customHeight="1">
      <c r="A1" s="1" t="s">
        <v>63</v>
      </c>
      <c r="B1" s="2"/>
      <c r="G1" s="34"/>
    </row>
    <row r="2" spans="1:10" s="1" customFormat="1" ht="21.75" customHeight="1">
      <c r="A2" s="1" t="s">
        <v>64</v>
      </c>
      <c r="B2" s="2"/>
      <c r="G2" s="34"/>
    </row>
    <row r="3" spans="1:10" s="1" customFormat="1" ht="21.75" customHeight="1">
      <c r="A3" s="1" t="s">
        <v>207</v>
      </c>
      <c r="B3" s="2"/>
      <c r="G3" s="34"/>
    </row>
    <row r="4" spans="1:10" ht="21.75" customHeight="1">
      <c r="C4" s="5"/>
      <c r="J4" s="6" t="s">
        <v>141</v>
      </c>
    </row>
    <row r="5" spans="1:10" s="1" customFormat="1" ht="21.75" customHeight="1">
      <c r="B5" s="7"/>
      <c r="D5" s="103" t="s">
        <v>0</v>
      </c>
      <c r="E5" s="103"/>
      <c r="F5" s="103"/>
      <c r="G5" s="35"/>
      <c r="H5" s="103" t="s">
        <v>30</v>
      </c>
      <c r="I5" s="103"/>
      <c r="J5" s="103"/>
    </row>
    <row r="6" spans="1:10" ht="21.75" customHeight="1">
      <c r="B6" s="8" t="s">
        <v>1</v>
      </c>
      <c r="D6" s="9" t="s">
        <v>208</v>
      </c>
      <c r="E6" s="10"/>
      <c r="F6" s="9" t="s">
        <v>195</v>
      </c>
      <c r="G6" s="12"/>
      <c r="H6" s="9" t="s">
        <v>208</v>
      </c>
      <c r="I6" s="10"/>
      <c r="J6" s="9" t="s">
        <v>195</v>
      </c>
    </row>
    <row r="7" spans="1:10" ht="21.75" customHeight="1">
      <c r="B7" s="11"/>
      <c r="D7" s="12" t="s">
        <v>65</v>
      </c>
      <c r="E7" s="10"/>
      <c r="F7" s="12" t="s">
        <v>66</v>
      </c>
      <c r="G7" s="12"/>
      <c r="H7" s="12" t="s">
        <v>65</v>
      </c>
      <c r="I7" s="10"/>
      <c r="J7" s="12" t="s">
        <v>66</v>
      </c>
    </row>
    <row r="8" spans="1:10" ht="21.75" customHeight="1">
      <c r="B8" s="11"/>
      <c r="D8" s="12" t="s">
        <v>67</v>
      </c>
      <c r="E8" s="10"/>
      <c r="F8" s="12"/>
      <c r="G8" s="12"/>
      <c r="H8" s="12" t="s">
        <v>67</v>
      </c>
      <c r="I8" s="10"/>
      <c r="J8" s="12"/>
    </row>
    <row r="9" spans="1:10" ht="21.75" customHeight="1">
      <c r="A9" s="1" t="s">
        <v>45</v>
      </c>
    </row>
    <row r="10" spans="1:10" ht="21.75" customHeight="1">
      <c r="A10" s="1" t="s">
        <v>2</v>
      </c>
    </row>
    <row r="11" spans="1:10" ht="21.75" customHeight="1">
      <c r="A11" s="3" t="s">
        <v>31</v>
      </c>
      <c r="D11" s="13">
        <v>102090</v>
      </c>
      <c r="E11" s="13"/>
      <c r="F11" s="13">
        <v>103375</v>
      </c>
      <c r="G11" s="14"/>
      <c r="H11" s="13">
        <v>39534</v>
      </c>
      <c r="I11" s="13"/>
      <c r="J11" s="13">
        <v>48488</v>
      </c>
    </row>
    <row r="12" spans="1:10" ht="21.75" customHeight="1">
      <c r="A12" s="3" t="s">
        <v>98</v>
      </c>
      <c r="B12" s="4" t="s">
        <v>197</v>
      </c>
      <c r="D12" s="13">
        <v>454485</v>
      </c>
      <c r="E12" s="13"/>
      <c r="F12" s="13">
        <v>432427</v>
      </c>
      <c r="G12" s="14"/>
      <c r="H12" s="13">
        <v>352985</v>
      </c>
      <c r="I12" s="13"/>
      <c r="J12" s="13">
        <v>327656</v>
      </c>
    </row>
    <row r="13" spans="1:10" ht="21.75" customHeight="1">
      <c r="A13" s="3" t="s">
        <v>99</v>
      </c>
      <c r="D13" s="14">
        <v>280690</v>
      </c>
      <c r="E13" s="13"/>
      <c r="F13" s="14">
        <v>276891</v>
      </c>
      <c r="G13" s="14"/>
      <c r="H13" s="14">
        <v>153691</v>
      </c>
      <c r="I13" s="13"/>
      <c r="J13" s="14">
        <v>163867</v>
      </c>
    </row>
    <row r="14" spans="1:10" ht="21.75" customHeight="1">
      <c r="A14" s="3" t="s">
        <v>136</v>
      </c>
      <c r="B14" s="4">
        <v>7</v>
      </c>
      <c r="D14" s="14">
        <v>103124</v>
      </c>
      <c r="E14" s="13"/>
      <c r="F14" s="14">
        <v>111618</v>
      </c>
      <c r="G14" s="14"/>
      <c r="H14" s="14">
        <v>0</v>
      </c>
      <c r="I14" s="13"/>
      <c r="J14" s="14">
        <v>0</v>
      </c>
    </row>
    <row r="15" spans="1:10" ht="21.75" customHeight="1">
      <c r="A15" s="3" t="s">
        <v>32</v>
      </c>
      <c r="D15" s="15">
        <v>30838</v>
      </c>
      <c r="E15" s="13"/>
      <c r="F15" s="15">
        <v>14664</v>
      </c>
      <c r="G15" s="14"/>
      <c r="H15" s="15">
        <v>19637</v>
      </c>
      <c r="I15" s="13"/>
      <c r="J15" s="15">
        <v>12396</v>
      </c>
    </row>
    <row r="16" spans="1:10" ht="21.75" customHeight="1">
      <c r="A16" s="1" t="s">
        <v>3</v>
      </c>
      <c r="D16" s="16">
        <f>SUM(D11:D15)</f>
        <v>971227</v>
      </c>
      <c r="E16" s="13"/>
      <c r="F16" s="16">
        <f>SUM(F11:F15)</f>
        <v>938975</v>
      </c>
      <c r="G16" s="14"/>
      <c r="H16" s="16">
        <f>SUM(H11:H15)</f>
        <v>565847</v>
      </c>
      <c r="I16" s="13"/>
      <c r="J16" s="16">
        <f>SUM(J11:J15)</f>
        <v>552407</v>
      </c>
    </row>
    <row r="17" spans="1:10" ht="21.75" customHeight="1">
      <c r="A17" s="1" t="s">
        <v>15</v>
      </c>
      <c r="D17" s="14"/>
      <c r="E17" s="13"/>
      <c r="F17" s="14"/>
      <c r="G17" s="14"/>
      <c r="H17" s="14"/>
      <c r="I17" s="13"/>
      <c r="J17" s="14"/>
    </row>
    <row r="18" spans="1:10" ht="21.75" customHeight="1">
      <c r="A18" s="3" t="s">
        <v>33</v>
      </c>
      <c r="D18" s="13">
        <v>1510</v>
      </c>
      <c r="E18" s="13"/>
      <c r="F18" s="13">
        <v>1510</v>
      </c>
      <c r="G18" s="14"/>
      <c r="H18" s="17">
        <v>0</v>
      </c>
      <c r="I18" s="13"/>
      <c r="J18" s="17">
        <v>0</v>
      </c>
    </row>
    <row r="19" spans="1:10" ht="21.75" customHeight="1">
      <c r="A19" s="3" t="s">
        <v>155</v>
      </c>
      <c r="B19" s="4">
        <v>2</v>
      </c>
      <c r="D19" s="13">
        <v>0</v>
      </c>
      <c r="E19" s="13"/>
      <c r="F19" s="13">
        <v>0</v>
      </c>
      <c r="G19" s="14"/>
      <c r="H19" s="17">
        <v>67000</v>
      </c>
      <c r="I19" s="13"/>
      <c r="J19" s="17">
        <v>113000</v>
      </c>
    </row>
    <row r="20" spans="1:10" ht="21.75" customHeight="1">
      <c r="A20" s="3" t="s">
        <v>57</v>
      </c>
      <c r="D20" s="17">
        <v>0</v>
      </c>
      <c r="E20" s="13"/>
      <c r="F20" s="17">
        <v>0</v>
      </c>
      <c r="G20" s="36"/>
      <c r="H20" s="13">
        <v>536612</v>
      </c>
      <c r="I20" s="13"/>
      <c r="J20" s="13">
        <v>536612</v>
      </c>
    </row>
    <row r="21" spans="1:10" ht="21.75" customHeight="1">
      <c r="A21" s="3" t="s">
        <v>100</v>
      </c>
      <c r="B21" s="4">
        <v>4</v>
      </c>
      <c r="D21" s="18">
        <v>631290</v>
      </c>
      <c r="E21" s="13"/>
      <c r="F21" s="18">
        <v>628600</v>
      </c>
      <c r="G21" s="26"/>
      <c r="H21" s="18">
        <v>367118</v>
      </c>
      <c r="I21" s="13"/>
      <c r="J21" s="19">
        <v>364428</v>
      </c>
    </row>
    <row r="22" spans="1:10" ht="21.75" customHeight="1">
      <c r="A22" s="3" t="s">
        <v>101</v>
      </c>
      <c r="B22" s="4">
        <v>5</v>
      </c>
      <c r="D22" s="18">
        <v>1100473</v>
      </c>
      <c r="E22" s="13"/>
      <c r="F22" s="18">
        <v>1084099</v>
      </c>
      <c r="G22" s="26"/>
      <c r="H22" s="17">
        <v>502454</v>
      </c>
      <c r="I22" s="13"/>
      <c r="J22" s="20">
        <v>504811</v>
      </c>
    </row>
    <row r="23" spans="1:10" ht="21.75" customHeight="1">
      <c r="A23" s="3" t="s">
        <v>162</v>
      </c>
      <c r="B23" s="4">
        <v>6</v>
      </c>
      <c r="D23" s="18">
        <v>106392</v>
      </c>
      <c r="E23" s="13"/>
      <c r="F23" s="18">
        <v>103770</v>
      </c>
      <c r="G23" s="26"/>
      <c r="H23" s="17">
        <v>88995</v>
      </c>
      <c r="I23" s="13"/>
      <c r="J23" s="17">
        <v>88442</v>
      </c>
    </row>
    <row r="24" spans="1:10" ht="21.75" customHeight="1">
      <c r="A24" s="3" t="s">
        <v>135</v>
      </c>
      <c r="B24" s="4">
        <v>7</v>
      </c>
      <c r="D24" s="18">
        <v>9900</v>
      </c>
      <c r="E24" s="13"/>
      <c r="F24" s="18">
        <v>9602</v>
      </c>
      <c r="G24" s="26"/>
      <c r="H24" s="17">
        <v>0</v>
      </c>
      <c r="I24" s="13"/>
      <c r="J24" s="17">
        <v>0</v>
      </c>
    </row>
    <row r="25" spans="1:10" ht="21.75" customHeight="1">
      <c r="A25" s="3" t="s">
        <v>102</v>
      </c>
      <c r="D25" s="18">
        <v>7966</v>
      </c>
      <c r="E25" s="13"/>
      <c r="F25" s="18">
        <v>9141</v>
      </c>
      <c r="G25" s="26"/>
      <c r="H25" s="13">
        <v>4392</v>
      </c>
      <c r="I25" s="13"/>
      <c r="J25" s="13">
        <v>5702</v>
      </c>
    </row>
    <row r="26" spans="1:10" ht="21.75" customHeight="1">
      <c r="A26" s="3" t="s">
        <v>110</v>
      </c>
      <c r="D26" s="18">
        <v>328</v>
      </c>
      <c r="E26" s="13"/>
      <c r="F26" s="18">
        <v>328</v>
      </c>
      <c r="G26" s="26"/>
      <c r="H26" s="13">
        <v>0</v>
      </c>
      <c r="I26" s="13"/>
      <c r="J26" s="13">
        <v>0</v>
      </c>
    </row>
    <row r="27" spans="1:10" ht="21.75" customHeight="1">
      <c r="A27" s="3" t="s">
        <v>34</v>
      </c>
      <c r="D27" s="21">
        <v>8144</v>
      </c>
      <c r="E27" s="14"/>
      <c r="F27" s="21">
        <v>9008</v>
      </c>
      <c r="G27" s="26"/>
      <c r="H27" s="15">
        <v>6354</v>
      </c>
      <c r="I27" s="14"/>
      <c r="J27" s="22">
        <v>6697</v>
      </c>
    </row>
    <row r="28" spans="1:10" ht="21.75" customHeight="1">
      <c r="A28" s="1" t="s">
        <v>21</v>
      </c>
      <c r="D28" s="23">
        <f>SUM(D18:D27)</f>
        <v>1866003</v>
      </c>
      <c r="E28" s="14"/>
      <c r="F28" s="23">
        <f>SUM(F18:F27)</f>
        <v>1846058</v>
      </c>
      <c r="G28" s="26"/>
      <c r="H28" s="23">
        <f>SUM(H18:H27)</f>
        <v>1572925</v>
      </c>
      <c r="I28" s="14"/>
      <c r="J28" s="23">
        <f>SUM(J18:J27)</f>
        <v>1619692</v>
      </c>
    </row>
    <row r="29" spans="1:10" ht="21.75" customHeight="1" thickBot="1">
      <c r="A29" s="1" t="s">
        <v>4</v>
      </c>
      <c r="D29" s="24">
        <f>SUM(D16,D28)</f>
        <v>2837230</v>
      </c>
      <c r="E29" s="13"/>
      <c r="F29" s="24">
        <f>SUM(F16,F28)</f>
        <v>2785033</v>
      </c>
      <c r="G29" s="14"/>
      <c r="H29" s="24">
        <f>SUM(H16,H28)</f>
        <v>2138772</v>
      </c>
      <c r="I29" s="13"/>
      <c r="J29" s="24">
        <f>SUM(J16,J28)</f>
        <v>2172099</v>
      </c>
    </row>
    <row r="30" spans="1:10" ht="21.75" customHeight="1" thickTop="1"/>
    <row r="32" spans="1:10" ht="21.75" customHeight="1">
      <c r="A32" s="3" t="s">
        <v>167</v>
      </c>
    </row>
    <row r="33" spans="1:10" s="1" customFormat="1" ht="21.75" customHeight="1">
      <c r="A33" s="1" t="s">
        <v>63</v>
      </c>
      <c r="B33" s="2"/>
      <c r="G33" s="34"/>
    </row>
    <row r="34" spans="1:10" s="1" customFormat="1" ht="21.75" customHeight="1">
      <c r="A34" s="1" t="s">
        <v>68</v>
      </c>
      <c r="B34" s="2"/>
      <c r="G34" s="34"/>
    </row>
    <row r="35" spans="1:10" s="1" customFormat="1" ht="21.75" customHeight="1">
      <c r="A35" s="1" t="s">
        <v>207</v>
      </c>
      <c r="B35" s="2"/>
      <c r="G35" s="34"/>
    </row>
    <row r="36" spans="1:10" ht="21.75" customHeight="1">
      <c r="C36" s="5"/>
      <c r="J36" s="6" t="s">
        <v>141</v>
      </c>
    </row>
    <row r="37" spans="1:10" s="1" customFormat="1" ht="21.75" customHeight="1">
      <c r="B37" s="7"/>
      <c r="D37" s="103" t="s">
        <v>0</v>
      </c>
      <c r="E37" s="103"/>
      <c r="F37" s="103"/>
      <c r="G37" s="35"/>
      <c r="H37" s="103" t="s">
        <v>30</v>
      </c>
      <c r="I37" s="103"/>
      <c r="J37" s="103"/>
    </row>
    <row r="38" spans="1:10" ht="21.75" customHeight="1">
      <c r="B38" s="8" t="s">
        <v>1</v>
      </c>
      <c r="D38" s="9" t="s">
        <v>208</v>
      </c>
      <c r="E38" s="10"/>
      <c r="F38" s="9" t="s">
        <v>195</v>
      </c>
      <c r="G38" s="12"/>
      <c r="H38" s="9" t="s">
        <v>208</v>
      </c>
      <c r="I38" s="10"/>
      <c r="J38" s="9" t="s">
        <v>195</v>
      </c>
    </row>
    <row r="39" spans="1:10" ht="21.75" customHeight="1">
      <c r="B39" s="11"/>
      <c r="D39" s="12" t="s">
        <v>65</v>
      </c>
      <c r="E39" s="10"/>
      <c r="F39" s="12" t="s">
        <v>66</v>
      </c>
      <c r="G39" s="12"/>
      <c r="H39" s="12" t="s">
        <v>65</v>
      </c>
      <c r="I39" s="10"/>
      <c r="J39" s="12" t="s">
        <v>66</v>
      </c>
    </row>
    <row r="40" spans="1:10" ht="21.75" customHeight="1">
      <c r="B40" s="11"/>
      <c r="D40" s="12" t="s">
        <v>67</v>
      </c>
      <c r="E40" s="10"/>
      <c r="F40" s="12"/>
      <c r="G40" s="12"/>
      <c r="H40" s="12" t="s">
        <v>67</v>
      </c>
      <c r="I40" s="10"/>
      <c r="J40" s="12"/>
    </row>
    <row r="41" spans="1:10" ht="21.75" customHeight="1">
      <c r="A41" s="1" t="s">
        <v>46</v>
      </c>
      <c r="D41" s="5"/>
      <c r="E41" s="5"/>
      <c r="F41" s="5"/>
      <c r="G41" s="11"/>
      <c r="H41" s="11"/>
      <c r="I41" s="25"/>
      <c r="J41" s="11"/>
    </row>
    <row r="42" spans="1:10" ht="21.75" customHeight="1">
      <c r="A42" s="1" t="s">
        <v>5</v>
      </c>
    </row>
    <row r="43" spans="1:10" ht="21.75" customHeight="1">
      <c r="A43" s="3" t="s">
        <v>156</v>
      </c>
      <c r="D43" s="13"/>
      <c r="E43" s="13"/>
      <c r="F43" s="13"/>
      <c r="G43" s="14"/>
      <c r="H43" s="13"/>
      <c r="I43" s="13"/>
      <c r="J43" s="13"/>
    </row>
    <row r="44" spans="1:10" ht="21.75" customHeight="1">
      <c r="A44" s="3" t="s">
        <v>157</v>
      </c>
      <c r="D44" s="13">
        <v>421802</v>
      </c>
      <c r="E44" s="13"/>
      <c r="F44" s="13">
        <v>515000</v>
      </c>
      <c r="G44" s="14"/>
      <c r="H44" s="13">
        <v>336000</v>
      </c>
      <c r="I44" s="13"/>
      <c r="J44" s="13">
        <v>450000</v>
      </c>
    </row>
    <row r="45" spans="1:10" ht="21.75" customHeight="1">
      <c r="A45" s="3" t="s">
        <v>103</v>
      </c>
      <c r="B45" s="4">
        <v>2</v>
      </c>
      <c r="D45" s="18">
        <v>328441</v>
      </c>
      <c r="E45" s="13"/>
      <c r="F45" s="18">
        <v>301790</v>
      </c>
      <c r="G45" s="26"/>
      <c r="H45" s="13">
        <v>200033</v>
      </c>
      <c r="I45" s="13"/>
      <c r="J45" s="13">
        <v>188606</v>
      </c>
    </row>
    <row r="46" spans="1:10" ht="21.75" customHeight="1">
      <c r="A46" s="3" t="s">
        <v>169</v>
      </c>
      <c r="D46" s="18">
        <v>12003</v>
      </c>
      <c r="E46" s="13"/>
      <c r="F46" s="18">
        <v>9345</v>
      </c>
      <c r="G46" s="26"/>
      <c r="H46" s="13">
        <v>9814</v>
      </c>
      <c r="I46" s="13"/>
      <c r="J46" s="13">
        <v>7853</v>
      </c>
    </row>
    <row r="47" spans="1:10" ht="21.75" customHeight="1">
      <c r="A47" s="3" t="s">
        <v>170</v>
      </c>
      <c r="B47" s="4">
        <v>8</v>
      </c>
      <c r="D47" s="18">
        <v>136216</v>
      </c>
      <c r="E47" s="13"/>
      <c r="F47" s="18">
        <v>108296</v>
      </c>
      <c r="G47" s="26"/>
      <c r="H47" s="13">
        <v>80971</v>
      </c>
      <c r="I47" s="13"/>
      <c r="J47" s="13">
        <v>57289</v>
      </c>
    </row>
    <row r="48" spans="1:10" ht="21.75" customHeight="1">
      <c r="A48" s="3" t="s">
        <v>104</v>
      </c>
      <c r="D48" s="14">
        <v>18828</v>
      </c>
      <c r="E48" s="14"/>
      <c r="F48" s="14">
        <v>11582</v>
      </c>
      <c r="G48" s="14"/>
      <c r="H48" s="14">
        <v>0</v>
      </c>
      <c r="I48" s="14"/>
      <c r="J48" s="14">
        <v>679</v>
      </c>
    </row>
    <row r="49" spans="1:11" ht="21.75" customHeight="1">
      <c r="A49" s="3" t="s">
        <v>35</v>
      </c>
      <c r="D49" s="21">
        <v>20183</v>
      </c>
      <c r="E49" s="13"/>
      <c r="F49" s="21">
        <v>20969</v>
      </c>
      <c r="G49" s="26"/>
      <c r="H49" s="21">
        <v>12870</v>
      </c>
      <c r="I49" s="13"/>
      <c r="J49" s="21">
        <v>12409</v>
      </c>
    </row>
    <row r="50" spans="1:11" ht="21.75" customHeight="1">
      <c r="A50" s="1" t="s">
        <v>6</v>
      </c>
      <c r="D50" s="16">
        <f>SUM(D43:D49)</f>
        <v>937473</v>
      </c>
      <c r="E50" s="14"/>
      <c r="F50" s="16">
        <f>SUM(F43:F49)</f>
        <v>966982</v>
      </c>
      <c r="G50" s="14"/>
      <c r="H50" s="16">
        <f>SUM(H43:H49)</f>
        <v>639688</v>
      </c>
      <c r="I50" s="14"/>
      <c r="J50" s="16">
        <f>SUM(J43:J49)</f>
        <v>716836</v>
      </c>
    </row>
    <row r="51" spans="1:11" ht="21.75" customHeight="1">
      <c r="A51" s="1" t="s">
        <v>16</v>
      </c>
      <c r="D51" s="14"/>
      <c r="E51" s="14"/>
      <c r="F51" s="14"/>
      <c r="G51" s="14"/>
      <c r="H51" s="14"/>
      <c r="I51" s="14"/>
      <c r="J51" s="14"/>
    </row>
    <row r="52" spans="1:11" ht="21.75" customHeight="1">
      <c r="A52" s="3" t="s">
        <v>166</v>
      </c>
      <c r="D52" s="14"/>
      <c r="E52" s="14"/>
      <c r="F52" s="14"/>
      <c r="G52" s="14"/>
      <c r="H52" s="14"/>
      <c r="I52" s="14"/>
      <c r="J52" s="14"/>
      <c r="K52" s="1"/>
    </row>
    <row r="53" spans="1:11" ht="21.75" customHeight="1">
      <c r="A53" s="3" t="s">
        <v>158</v>
      </c>
      <c r="D53" s="14">
        <v>97760</v>
      </c>
      <c r="E53" s="14"/>
      <c r="F53" s="14">
        <v>95419</v>
      </c>
      <c r="G53" s="14"/>
      <c r="H53" s="14">
        <v>81827</v>
      </c>
      <c r="I53" s="14"/>
      <c r="J53" s="14">
        <v>81305</v>
      </c>
      <c r="K53" s="1"/>
    </row>
    <row r="54" spans="1:11" ht="21.75" customHeight="1">
      <c r="A54" s="3" t="s">
        <v>159</v>
      </c>
      <c r="D54" s="14"/>
      <c r="E54" s="14"/>
      <c r="F54" s="14"/>
      <c r="G54" s="14"/>
      <c r="I54" s="14"/>
      <c r="K54" s="1"/>
    </row>
    <row r="55" spans="1:11" ht="21.75" customHeight="1">
      <c r="A55" s="3" t="s">
        <v>158</v>
      </c>
      <c r="B55" s="4">
        <v>8</v>
      </c>
      <c r="D55" s="14">
        <v>429046</v>
      </c>
      <c r="E55" s="14"/>
      <c r="F55" s="14">
        <v>371100</v>
      </c>
      <c r="G55" s="14"/>
      <c r="H55" s="14">
        <v>376425</v>
      </c>
      <c r="I55" s="14"/>
      <c r="J55" s="14">
        <v>283986</v>
      </c>
    </row>
    <row r="56" spans="1:11" ht="21.75" customHeight="1">
      <c r="A56" s="3" t="s">
        <v>111</v>
      </c>
      <c r="D56" s="14">
        <v>35156</v>
      </c>
      <c r="E56" s="14"/>
      <c r="F56" s="14">
        <v>35452</v>
      </c>
      <c r="G56" s="14"/>
      <c r="H56" s="14">
        <v>18774</v>
      </c>
      <c r="I56" s="14"/>
      <c r="J56" s="14">
        <v>19689</v>
      </c>
    </row>
    <row r="57" spans="1:11" ht="21.75" customHeight="1">
      <c r="A57" s="3" t="s">
        <v>70</v>
      </c>
      <c r="D57" s="14">
        <v>94934</v>
      </c>
      <c r="E57" s="14"/>
      <c r="F57" s="14">
        <v>90206</v>
      </c>
      <c r="G57" s="14"/>
      <c r="H57" s="14">
        <v>62578</v>
      </c>
      <c r="I57" s="14"/>
      <c r="J57" s="14">
        <v>59510</v>
      </c>
    </row>
    <row r="58" spans="1:11" ht="21.75" customHeight="1">
      <c r="A58" s="3" t="s">
        <v>116</v>
      </c>
      <c r="D58" s="15">
        <v>2342</v>
      </c>
      <c r="E58" s="14"/>
      <c r="F58" s="15">
        <v>1957</v>
      </c>
      <c r="G58" s="14"/>
      <c r="H58" s="15">
        <v>1894</v>
      </c>
      <c r="I58" s="14"/>
      <c r="J58" s="15">
        <v>1682</v>
      </c>
    </row>
    <row r="59" spans="1:11" ht="21.75" customHeight="1">
      <c r="A59" s="1" t="s">
        <v>17</v>
      </c>
      <c r="D59" s="15">
        <f>SUM(D52:D58)</f>
        <v>659238</v>
      </c>
      <c r="E59" s="14"/>
      <c r="F59" s="15">
        <f>SUM(F52:F58)</f>
        <v>594134</v>
      </c>
      <c r="G59" s="14"/>
      <c r="H59" s="15">
        <f>SUM(H52:H58)</f>
        <v>541498</v>
      </c>
      <c r="I59" s="14"/>
      <c r="J59" s="15">
        <f>SUM(J52:J58)</f>
        <v>446172</v>
      </c>
    </row>
    <row r="60" spans="1:11" ht="21.75" customHeight="1">
      <c r="A60" s="1" t="s">
        <v>7</v>
      </c>
      <c r="D60" s="15">
        <f>SUM(D50,D59)</f>
        <v>1596711</v>
      </c>
      <c r="E60" s="13"/>
      <c r="F60" s="15">
        <f>SUM(F50,F59)</f>
        <v>1561116</v>
      </c>
      <c r="G60" s="14"/>
      <c r="H60" s="15">
        <f>SUM(H50,H59)</f>
        <v>1181186</v>
      </c>
      <c r="I60" s="13"/>
      <c r="J60" s="15">
        <f>SUM(J50,J59)</f>
        <v>1163008</v>
      </c>
    </row>
    <row r="61" spans="1:11" ht="21.75" customHeight="1">
      <c r="A61" s="1"/>
      <c r="D61" s="14"/>
      <c r="E61" s="13"/>
      <c r="F61" s="14"/>
      <c r="G61" s="14"/>
      <c r="H61" s="14"/>
      <c r="I61" s="13"/>
      <c r="J61" s="14"/>
    </row>
    <row r="62" spans="1:11" ht="21.75" customHeight="1">
      <c r="A62" s="1"/>
      <c r="D62" s="14"/>
      <c r="E62" s="13"/>
      <c r="F62" s="14"/>
      <c r="G62" s="14"/>
      <c r="H62" s="14"/>
      <c r="I62" s="13"/>
      <c r="J62" s="14"/>
    </row>
    <row r="63" spans="1:11" ht="21.75" customHeight="1">
      <c r="A63" s="3" t="s">
        <v>167</v>
      </c>
    </row>
    <row r="64" spans="1:11" s="1" customFormat="1" ht="21.75" customHeight="1">
      <c r="A64" s="1" t="s">
        <v>63</v>
      </c>
      <c r="B64" s="2"/>
      <c r="G64" s="34"/>
    </row>
    <row r="65" spans="1:11" s="1" customFormat="1" ht="21.75" customHeight="1">
      <c r="A65" s="1" t="s">
        <v>68</v>
      </c>
      <c r="B65" s="2"/>
      <c r="G65" s="34"/>
    </row>
    <row r="66" spans="1:11" s="1" customFormat="1" ht="21.75" customHeight="1">
      <c r="A66" s="1" t="s">
        <v>207</v>
      </c>
      <c r="B66" s="2"/>
      <c r="G66" s="34"/>
    </row>
    <row r="67" spans="1:11" ht="21.75" customHeight="1">
      <c r="C67" s="5"/>
      <c r="J67" s="6" t="s">
        <v>141</v>
      </c>
    </row>
    <row r="68" spans="1:11" s="1" customFormat="1" ht="21.75" customHeight="1">
      <c r="B68" s="7"/>
      <c r="D68" s="103" t="s">
        <v>0</v>
      </c>
      <c r="E68" s="103"/>
      <c r="F68" s="103"/>
      <c r="G68" s="35"/>
      <c r="H68" s="103" t="s">
        <v>30</v>
      </c>
      <c r="I68" s="103"/>
      <c r="J68" s="103"/>
    </row>
    <row r="69" spans="1:11" ht="21.75" customHeight="1">
      <c r="B69" s="11"/>
      <c r="D69" s="9" t="s">
        <v>208</v>
      </c>
      <c r="E69" s="10"/>
      <c r="F69" s="9" t="s">
        <v>195</v>
      </c>
      <c r="G69" s="12"/>
      <c r="H69" s="9" t="s">
        <v>208</v>
      </c>
      <c r="I69" s="10"/>
      <c r="J69" s="9" t="s">
        <v>195</v>
      </c>
    </row>
    <row r="70" spans="1:11" ht="21.75" customHeight="1">
      <c r="B70" s="11"/>
      <c r="D70" s="12" t="s">
        <v>65</v>
      </c>
      <c r="E70" s="10"/>
      <c r="F70" s="12" t="s">
        <v>66</v>
      </c>
      <c r="G70" s="12"/>
      <c r="H70" s="12" t="s">
        <v>65</v>
      </c>
      <c r="I70" s="10"/>
      <c r="J70" s="12" t="s">
        <v>66</v>
      </c>
    </row>
    <row r="71" spans="1:11" ht="21.75" customHeight="1">
      <c r="B71" s="11"/>
      <c r="D71" s="12" t="s">
        <v>67</v>
      </c>
      <c r="E71" s="10"/>
      <c r="F71" s="12"/>
      <c r="G71" s="12"/>
      <c r="H71" s="12" t="s">
        <v>67</v>
      </c>
      <c r="I71" s="10"/>
      <c r="J71" s="12"/>
    </row>
    <row r="72" spans="1:11" ht="21.75" customHeight="1">
      <c r="A72" s="1" t="s">
        <v>8</v>
      </c>
      <c r="B72" s="11"/>
    </row>
    <row r="73" spans="1:11" ht="21.75" customHeight="1">
      <c r="A73" s="3" t="s">
        <v>36</v>
      </c>
    </row>
    <row r="74" spans="1:11" ht="21.75" customHeight="1">
      <c r="A74" s="3" t="s">
        <v>37</v>
      </c>
    </row>
    <row r="75" spans="1:11" ht="21.75" customHeight="1" thickBot="1">
      <c r="A75" s="3" t="s">
        <v>171</v>
      </c>
      <c r="D75" s="24">
        <v>323400</v>
      </c>
      <c r="E75" s="13"/>
      <c r="F75" s="24">
        <v>323400</v>
      </c>
      <c r="G75" s="14"/>
      <c r="H75" s="24">
        <v>323400</v>
      </c>
      <c r="I75" s="13"/>
      <c r="J75" s="24">
        <v>323400</v>
      </c>
    </row>
    <row r="76" spans="1:11" ht="21.75" customHeight="1" thickTop="1">
      <c r="A76" s="3" t="s">
        <v>153</v>
      </c>
      <c r="D76" s="14"/>
      <c r="E76" s="13"/>
      <c r="F76" s="14"/>
      <c r="G76" s="14"/>
      <c r="H76" s="14"/>
      <c r="I76" s="13"/>
      <c r="J76" s="14"/>
    </row>
    <row r="77" spans="1:11" ht="21.75" customHeight="1">
      <c r="A77" s="3" t="s">
        <v>171</v>
      </c>
      <c r="D77" s="14">
        <v>323400</v>
      </c>
      <c r="E77" s="13"/>
      <c r="F77" s="14">
        <v>323400</v>
      </c>
      <c r="G77" s="14"/>
      <c r="H77" s="14">
        <v>323400</v>
      </c>
      <c r="I77" s="14"/>
      <c r="J77" s="14">
        <v>323400</v>
      </c>
    </row>
    <row r="78" spans="1:11" ht="21.75" customHeight="1">
      <c r="A78" s="3" t="s">
        <v>105</v>
      </c>
      <c r="D78" s="26">
        <v>50281</v>
      </c>
      <c r="E78" s="14"/>
      <c r="F78" s="26">
        <v>50281</v>
      </c>
      <c r="G78" s="26"/>
      <c r="H78" s="26">
        <v>50281</v>
      </c>
      <c r="I78" s="14"/>
      <c r="J78" s="26">
        <v>50281</v>
      </c>
      <c r="K78" s="1"/>
    </row>
    <row r="79" spans="1:11" ht="21.75" customHeight="1">
      <c r="A79" s="3" t="s">
        <v>172</v>
      </c>
      <c r="B79" s="27"/>
      <c r="D79" s="26">
        <v>37552</v>
      </c>
      <c r="E79" s="14"/>
      <c r="F79" s="26">
        <v>37552</v>
      </c>
      <c r="G79" s="26"/>
      <c r="H79" s="26">
        <v>0</v>
      </c>
      <c r="I79" s="14"/>
      <c r="J79" s="26">
        <v>0</v>
      </c>
    </row>
    <row r="80" spans="1:11" ht="21.75" customHeight="1">
      <c r="A80" s="3" t="s">
        <v>18</v>
      </c>
      <c r="D80" s="17"/>
      <c r="E80" s="13"/>
      <c r="F80" s="17"/>
      <c r="G80" s="36"/>
      <c r="H80" s="17"/>
      <c r="I80" s="13"/>
      <c r="J80" s="17"/>
    </row>
    <row r="81" spans="1:10" ht="21.75" customHeight="1">
      <c r="A81" s="3" t="s">
        <v>38</v>
      </c>
      <c r="D81" s="13">
        <v>32340</v>
      </c>
      <c r="E81" s="13"/>
      <c r="F81" s="13">
        <v>32340</v>
      </c>
      <c r="G81" s="14"/>
      <c r="H81" s="13">
        <v>32340</v>
      </c>
      <c r="I81" s="13"/>
      <c r="J81" s="13">
        <v>32340</v>
      </c>
    </row>
    <row r="82" spans="1:10" ht="21.75" customHeight="1">
      <c r="A82" s="3" t="s">
        <v>39</v>
      </c>
      <c r="D82" s="13">
        <v>618553</v>
      </c>
      <c r="E82" s="13"/>
      <c r="F82" s="13">
        <v>602000</v>
      </c>
      <c r="G82" s="14"/>
      <c r="H82" s="13">
        <v>419521</v>
      </c>
      <c r="I82" s="13"/>
      <c r="J82" s="13">
        <v>471026</v>
      </c>
    </row>
    <row r="83" spans="1:10" ht="21.75" customHeight="1">
      <c r="A83" s="3" t="s">
        <v>71</v>
      </c>
      <c r="D83" s="15">
        <v>176504</v>
      </c>
      <c r="E83" s="13"/>
      <c r="F83" s="15">
        <v>176596</v>
      </c>
      <c r="G83" s="14"/>
      <c r="H83" s="15">
        <v>132044</v>
      </c>
      <c r="I83" s="13"/>
      <c r="J83" s="15">
        <v>132044</v>
      </c>
    </row>
    <row r="84" spans="1:10" ht="21.75" customHeight="1">
      <c r="A84" s="3" t="s">
        <v>9</v>
      </c>
      <c r="D84" s="14">
        <f>SUM(D77:D83)</f>
        <v>1238630</v>
      </c>
      <c r="E84" s="13"/>
      <c r="F84" s="14">
        <f>SUM(F77:F83)</f>
        <v>1222169</v>
      </c>
      <c r="G84" s="14"/>
      <c r="H84" s="14">
        <f>SUM(H77:H83)</f>
        <v>957586</v>
      </c>
      <c r="I84" s="13"/>
      <c r="J84" s="14">
        <f>SUM(J77:J83)</f>
        <v>1009091</v>
      </c>
    </row>
    <row r="85" spans="1:10" ht="21.75" customHeight="1">
      <c r="A85" s="3" t="s">
        <v>160</v>
      </c>
      <c r="D85" s="14"/>
      <c r="E85" s="13"/>
      <c r="F85" s="14"/>
      <c r="G85" s="14"/>
      <c r="H85" s="14"/>
      <c r="I85" s="13"/>
      <c r="J85" s="14"/>
    </row>
    <row r="86" spans="1:10" ht="21.75" customHeight="1">
      <c r="A86" s="3" t="s">
        <v>161</v>
      </c>
      <c r="D86" s="15">
        <v>1889</v>
      </c>
      <c r="E86" s="13"/>
      <c r="F86" s="15">
        <v>1748</v>
      </c>
      <c r="G86" s="14"/>
      <c r="H86" s="28">
        <v>0</v>
      </c>
      <c r="I86" s="13"/>
      <c r="J86" s="28">
        <v>0</v>
      </c>
    </row>
    <row r="87" spans="1:10" ht="21.75" customHeight="1">
      <c r="A87" s="1" t="s">
        <v>10</v>
      </c>
      <c r="D87" s="15">
        <f>SUM(D84:D86)</f>
        <v>1240519</v>
      </c>
      <c r="E87" s="13"/>
      <c r="F87" s="15">
        <f>SUM(F84:F86)</f>
        <v>1223917</v>
      </c>
      <c r="G87" s="14"/>
      <c r="H87" s="15">
        <f>SUM(H84:H86)</f>
        <v>957586</v>
      </c>
      <c r="I87" s="13"/>
      <c r="J87" s="15">
        <f>SUM(J84:J86)</f>
        <v>1009091</v>
      </c>
    </row>
    <row r="88" spans="1:10" ht="21.75" customHeight="1" thickBot="1">
      <c r="A88" s="1" t="s">
        <v>11</v>
      </c>
      <c r="D88" s="24">
        <f>SUM(D60+D86+D84)</f>
        <v>2837230</v>
      </c>
      <c r="E88" s="13"/>
      <c r="F88" s="24">
        <f>SUM(F60+F86+F84)</f>
        <v>2785033</v>
      </c>
      <c r="G88" s="14"/>
      <c r="H88" s="24">
        <f>SUM(H60+H86+H84)</f>
        <v>2138772</v>
      </c>
      <c r="I88" s="13"/>
      <c r="J88" s="24">
        <f>SUM(J60+J86+J84)</f>
        <v>2172099</v>
      </c>
    </row>
    <row r="89" spans="1:10" ht="21.75" customHeight="1" thickTop="1">
      <c r="D89" s="29">
        <f>SUM(D29-D88)</f>
        <v>0</v>
      </c>
      <c r="E89" s="29"/>
      <c r="F89" s="30">
        <f>SUM(F29-F88)</f>
        <v>0</v>
      </c>
      <c r="G89" s="37"/>
      <c r="H89" s="29">
        <f>SUM(H29-H88)</f>
        <v>0</v>
      </c>
      <c r="I89" s="29"/>
      <c r="J89" s="29">
        <f>SUM(J29-J88)</f>
        <v>0</v>
      </c>
    </row>
    <row r="91" spans="1:10" ht="21.75" customHeight="1">
      <c r="A91" s="3" t="s">
        <v>167</v>
      </c>
    </row>
    <row r="94" spans="1:10" ht="21.75" customHeight="1">
      <c r="A94" s="31"/>
      <c r="B94" s="32"/>
      <c r="E94" s="31"/>
      <c r="F94" s="31"/>
      <c r="H94" s="31"/>
      <c r="I94" s="31"/>
      <c r="J94" s="31"/>
    </row>
    <row r="95" spans="1:10" ht="21.75" customHeight="1">
      <c r="A95" s="11"/>
      <c r="E95" s="25"/>
      <c r="F95" s="25"/>
      <c r="H95" s="25"/>
      <c r="I95" s="25"/>
      <c r="J95" s="25"/>
    </row>
    <row r="96" spans="1:10" ht="21.75" customHeight="1">
      <c r="A96" s="102" t="s">
        <v>28</v>
      </c>
      <c r="B96" s="102"/>
      <c r="E96" s="102" t="s">
        <v>28</v>
      </c>
      <c r="F96" s="102"/>
      <c r="G96" s="102"/>
      <c r="H96" s="102"/>
      <c r="I96" s="102"/>
      <c r="J96" s="102"/>
    </row>
    <row r="97" spans="1:10" ht="21.75" customHeight="1">
      <c r="A97" s="5"/>
      <c r="E97" s="5"/>
      <c r="F97" s="5"/>
      <c r="G97" s="11"/>
      <c r="H97" s="5"/>
      <c r="I97" s="5"/>
      <c r="J97" s="5"/>
    </row>
  </sheetData>
  <mergeCells count="8">
    <mergeCell ref="A96:B96"/>
    <mergeCell ref="E96:J96"/>
    <mergeCell ref="D5:F5"/>
    <mergeCell ref="H5:J5"/>
    <mergeCell ref="D37:F37"/>
    <mergeCell ref="H37:J37"/>
    <mergeCell ref="D68:F68"/>
    <mergeCell ref="H68:J6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2" manualBreakCount="2">
    <brk id="3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showGridLines="0" tabSelected="1" view="pageBreakPreview" topLeftCell="A109" zoomScale="81" zoomScaleNormal="115" zoomScaleSheetLayoutView="81" workbookViewId="0">
      <selection activeCell="A86" sqref="A86"/>
    </sheetView>
  </sheetViews>
  <sheetFormatPr defaultColWidth="9.09765625" defaultRowHeight="21.75" customHeight="1"/>
  <cols>
    <col min="1" max="1" width="44.8984375" style="3" customWidth="1"/>
    <col min="2" max="2" width="1.69921875" style="3" customWidth="1"/>
    <col min="3" max="3" width="6.69921875" style="3" customWidth="1"/>
    <col min="4" max="4" width="1.69921875" style="3" customWidth="1"/>
    <col min="5" max="5" width="13.69921875" style="3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3.69921875" style="3" customWidth="1"/>
    <col min="12" max="12" width="18.09765625" style="3" customWidth="1"/>
    <col min="13" max="13" width="10.69921875" style="3" customWidth="1"/>
    <col min="14" max="14" width="9.8984375" style="3" bestFit="1" customWidth="1"/>
    <col min="15" max="15" width="9.3984375" style="3" bestFit="1" customWidth="1"/>
    <col min="16" max="16384" width="9.09765625" style="3"/>
  </cols>
  <sheetData>
    <row r="1" spans="1:11" ht="21.75" customHeight="1">
      <c r="K1" s="6" t="s">
        <v>93</v>
      </c>
    </row>
    <row r="2" spans="1:11" s="1" customFormat="1" ht="21.75" customHeight="1">
      <c r="A2" s="1" t="s">
        <v>63</v>
      </c>
    </row>
    <row r="3" spans="1:11" s="1" customFormat="1" ht="21.75" customHeight="1">
      <c r="A3" s="1" t="s">
        <v>12</v>
      </c>
    </row>
    <row r="4" spans="1:11" s="1" customFormat="1" ht="21.75" customHeight="1">
      <c r="A4" s="1" t="s">
        <v>209</v>
      </c>
    </row>
    <row r="5" spans="1:11" ht="21.75" customHeight="1">
      <c r="D5" s="5"/>
      <c r="K5" s="6" t="s">
        <v>141</v>
      </c>
    </row>
    <row r="6" spans="1:11" s="1" customFormat="1" ht="21.75" customHeight="1">
      <c r="E6" s="33"/>
      <c r="F6" s="33" t="s">
        <v>0</v>
      </c>
      <c r="G6" s="33"/>
      <c r="H6" s="38"/>
      <c r="I6" s="33"/>
      <c r="J6" s="33" t="s">
        <v>30</v>
      </c>
      <c r="K6" s="33"/>
    </row>
    <row r="7" spans="1:11" ht="21.75" customHeight="1">
      <c r="C7" s="8" t="s">
        <v>1</v>
      </c>
      <c r="E7" s="9">
        <v>2565</v>
      </c>
      <c r="F7" s="10"/>
      <c r="G7" s="9">
        <v>2564</v>
      </c>
      <c r="H7" s="39"/>
      <c r="I7" s="9">
        <v>2565</v>
      </c>
      <c r="J7" s="10"/>
      <c r="K7" s="9">
        <v>2564</v>
      </c>
    </row>
    <row r="8" spans="1:11" ht="21.75" customHeight="1">
      <c r="A8" s="1" t="s">
        <v>40</v>
      </c>
      <c r="B8" s="1"/>
      <c r="C8" s="1"/>
      <c r="H8" s="25"/>
      <c r="I8" s="11"/>
      <c r="J8" s="25"/>
      <c r="K8" s="11"/>
    </row>
    <row r="9" spans="1:11" ht="21.75" customHeight="1">
      <c r="A9" s="3" t="s">
        <v>47</v>
      </c>
      <c r="E9" s="13">
        <v>770770</v>
      </c>
      <c r="F9" s="13"/>
      <c r="G9" s="13">
        <v>691793</v>
      </c>
      <c r="H9" s="13"/>
      <c r="I9" s="13">
        <v>428173</v>
      </c>
      <c r="J9" s="13"/>
      <c r="K9" s="13">
        <v>397545</v>
      </c>
    </row>
    <row r="10" spans="1:11" ht="21.75" customHeight="1">
      <c r="A10" s="3" t="s">
        <v>140</v>
      </c>
      <c r="E10" s="13">
        <v>2399</v>
      </c>
      <c r="F10" s="13"/>
      <c r="G10" s="13">
        <v>3391</v>
      </c>
      <c r="H10" s="13"/>
      <c r="I10" s="13">
        <v>2399</v>
      </c>
      <c r="J10" s="13"/>
      <c r="K10" s="13">
        <v>3391</v>
      </c>
    </row>
    <row r="11" spans="1:11" ht="21.75" customHeight="1">
      <c r="A11" s="3" t="s">
        <v>173</v>
      </c>
      <c r="C11" s="4">
        <v>2</v>
      </c>
      <c r="E11" s="13">
        <v>0</v>
      </c>
      <c r="F11" s="13"/>
      <c r="G11" s="13">
        <v>0</v>
      </c>
      <c r="H11" s="13"/>
      <c r="I11" s="13">
        <v>9000</v>
      </c>
      <c r="J11" s="13"/>
      <c r="K11" s="13">
        <v>0</v>
      </c>
    </row>
    <row r="12" spans="1:11" ht="21.75" customHeight="1">
      <c r="A12" s="3" t="s">
        <v>48</v>
      </c>
      <c r="E12" s="13">
        <v>6159</v>
      </c>
      <c r="F12" s="13"/>
      <c r="G12" s="13">
        <v>3969</v>
      </c>
      <c r="H12" s="13"/>
      <c r="I12" s="13">
        <v>3175</v>
      </c>
      <c r="J12" s="13"/>
      <c r="K12" s="13">
        <v>2758</v>
      </c>
    </row>
    <row r="13" spans="1:11" ht="21.75" customHeight="1">
      <c r="A13" s="3" t="s">
        <v>191</v>
      </c>
      <c r="E13" s="13"/>
      <c r="F13" s="13"/>
      <c r="G13" s="13"/>
      <c r="H13" s="13"/>
      <c r="I13" s="13"/>
      <c r="J13" s="13"/>
      <c r="K13" s="13"/>
    </row>
    <row r="14" spans="1:11" ht="21.75" customHeight="1">
      <c r="A14" s="3" t="s">
        <v>163</v>
      </c>
      <c r="C14" s="4">
        <v>7</v>
      </c>
      <c r="E14" s="15">
        <v>22657</v>
      </c>
      <c r="F14" s="14"/>
      <c r="G14" s="15">
        <v>6402</v>
      </c>
      <c r="H14" s="14"/>
      <c r="I14" s="15">
        <v>0</v>
      </c>
      <c r="J14" s="14"/>
      <c r="K14" s="15">
        <v>0</v>
      </c>
    </row>
    <row r="15" spans="1:11" ht="21.75" customHeight="1">
      <c r="A15" s="1" t="s">
        <v>41</v>
      </c>
      <c r="B15" s="1"/>
      <c r="C15" s="1"/>
      <c r="E15" s="15">
        <f>SUM(E9:E14)</f>
        <v>801985</v>
      </c>
      <c r="F15" s="13"/>
      <c r="G15" s="15">
        <f>SUM(G9:G14)</f>
        <v>705555</v>
      </c>
      <c r="H15" s="13"/>
      <c r="I15" s="15">
        <f>SUM(I9:I14)</f>
        <v>442747</v>
      </c>
      <c r="J15" s="13"/>
      <c r="K15" s="15">
        <f>SUM(K9:K14)</f>
        <v>403694</v>
      </c>
    </row>
    <row r="16" spans="1:11" ht="21.75" customHeight="1">
      <c r="A16" s="1" t="s">
        <v>42</v>
      </c>
      <c r="B16" s="1"/>
      <c r="C16" s="1"/>
      <c r="E16" s="13"/>
      <c r="F16" s="13"/>
      <c r="G16" s="13"/>
      <c r="H16" s="13"/>
      <c r="I16" s="13"/>
      <c r="J16" s="13"/>
      <c r="K16" s="13"/>
    </row>
    <row r="17" spans="1:11" ht="21.75" customHeight="1">
      <c r="A17" s="3" t="s">
        <v>49</v>
      </c>
      <c r="E17" s="13">
        <v>585142</v>
      </c>
      <c r="F17" s="13"/>
      <c r="G17" s="13">
        <v>508171</v>
      </c>
      <c r="H17" s="13"/>
      <c r="I17" s="13">
        <v>335184</v>
      </c>
      <c r="J17" s="13"/>
      <c r="K17" s="13">
        <v>289500</v>
      </c>
    </row>
    <row r="18" spans="1:11" ht="21.75" customHeight="1">
      <c r="A18" s="3" t="s">
        <v>139</v>
      </c>
      <c r="E18" s="13">
        <v>5710</v>
      </c>
      <c r="F18" s="13"/>
      <c r="G18" s="13">
        <v>4804</v>
      </c>
      <c r="H18" s="13"/>
      <c r="I18" s="13">
        <v>5710</v>
      </c>
      <c r="J18" s="13"/>
      <c r="K18" s="13">
        <v>4804</v>
      </c>
    </row>
    <row r="19" spans="1:11" ht="21.75" customHeight="1">
      <c r="A19" s="3" t="s">
        <v>149</v>
      </c>
      <c r="E19" s="13">
        <v>82437</v>
      </c>
      <c r="F19" s="13"/>
      <c r="G19" s="13">
        <v>51670</v>
      </c>
      <c r="H19" s="13"/>
      <c r="I19" s="13">
        <v>51183</v>
      </c>
      <c r="J19" s="13"/>
      <c r="K19" s="13">
        <v>31154</v>
      </c>
    </row>
    <row r="20" spans="1:11" ht="21.75" customHeight="1">
      <c r="A20" s="3" t="s">
        <v>58</v>
      </c>
      <c r="E20" s="15">
        <v>68365</v>
      </c>
      <c r="F20" s="14"/>
      <c r="G20" s="15">
        <v>79639</v>
      </c>
      <c r="H20" s="14"/>
      <c r="I20" s="15">
        <v>49462</v>
      </c>
      <c r="J20" s="14"/>
      <c r="K20" s="15">
        <v>56234</v>
      </c>
    </row>
    <row r="21" spans="1:11" ht="21.75" customHeight="1">
      <c r="A21" s="1" t="s">
        <v>43</v>
      </c>
      <c r="B21" s="1"/>
      <c r="C21" s="4"/>
      <c r="E21" s="15">
        <f>SUM(E17:E20)</f>
        <v>741654</v>
      </c>
      <c r="F21" s="13"/>
      <c r="G21" s="15">
        <f>SUM(G17:G20)</f>
        <v>644284</v>
      </c>
      <c r="H21" s="13"/>
      <c r="I21" s="15">
        <f>SUM(I17:I20)</f>
        <v>441539</v>
      </c>
      <c r="J21" s="13"/>
      <c r="K21" s="15">
        <f>SUM(K17:K20)</f>
        <v>381692</v>
      </c>
    </row>
    <row r="22" spans="1:11" ht="21.75" customHeight="1">
      <c r="A22" s="1" t="s">
        <v>186</v>
      </c>
      <c r="B22" s="1"/>
      <c r="C22" s="4"/>
      <c r="E22" s="13">
        <f>E15-E21</f>
        <v>60331</v>
      </c>
      <c r="F22" s="13"/>
      <c r="G22" s="13">
        <f>G15-G21</f>
        <v>61271</v>
      </c>
      <c r="H22" s="13"/>
      <c r="I22" s="13">
        <f>I15-I21</f>
        <v>1208</v>
      </c>
      <c r="J22" s="13"/>
      <c r="K22" s="13">
        <f>K15-K21</f>
        <v>22002</v>
      </c>
    </row>
    <row r="23" spans="1:11" ht="21.75" customHeight="1">
      <c r="A23" s="3" t="s">
        <v>205</v>
      </c>
      <c r="B23" s="1"/>
      <c r="C23" s="4"/>
      <c r="E23" s="13">
        <v>20</v>
      </c>
      <c r="F23" s="13"/>
      <c r="G23" s="13">
        <v>51</v>
      </c>
      <c r="H23" s="13"/>
      <c r="I23" s="13">
        <v>590</v>
      </c>
      <c r="J23" s="13"/>
      <c r="K23" s="13">
        <v>1208</v>
      </c>
    </row>
    <row r="24" spans="1:11" ht="21.75" customHeight="1">
      <c r="A24" s="3" t="s">
        <v>187</v>
      </c>
      <c r="C24" s="4"/>
      <c r="E24" s="15">
        <v>-7078</v>
      </c>
      <c r="F24" s="14"/>
      <c r="G24" s="15">
        <v>-7600</v>
      </c>
      <c r="H24" s="14"/>
      <c r="I24" s="15">
        <v>-5581</v>
      </c>
      <c r="J24" s="14"/>
      <c r="K24" s="15">
        <v>-5621</v>
      </c>
    </row>
    <row r="25" spans="1:11" ht="21.75" customHeight="1">
      <c r="A25" s="1" t="s">
        <v>203</v>
      </c>
      <c r="B25" s="1"/>
      <c r="C25" s="4"/>
      <c r="E25" s="13">
        <f>SUM(E22:E24)</f>
        <v>53273</v>
      </c>
      <c r="F25" s="13"/>
      <c r="G25" s="13">
        <f>SUM(G22:G24)</f>
        <v>53722</v>
      </c>
      <c r="H25" s="13"/>
      <c r="I25" s="13">
        <f>SUM(I22:I24)</f>
        <v>-3783</v>
      </c>
      <c r="J25" s="13"/>
      <c r="K25" s="13">
        <f>SUM(K22:K24)</f>
        <v>17589</v>
      </c>
    </row>
    <row r="26" spans="1:11" ht="21.75" customHeight="1">
      <c r="A26" s="3" t="s">
        <v>192</v>
      </c>
      <c r="C26" s="4"/>
      <c r="E26" s="15">
        <v>-12815</v>
      </c>
      <c r="F26" s="13"/>
      <c r="G26" s="15">
        <v>-4342</v>
      </c>
      <c r="H26" s="13"/>
      <c r="I26" s="15">
        <v>646</v>
      </c>
      <c r="J26" s="13"/>
      <c r="K26" s="15">
        <v>1167</v>
      </c>
    </row>
    <row r="27" spans="1:11" ht="21.75" customHeight="1" thickBot="1">
      <c r="A27" s="1" t="s">
        <v>223</v>
      </c>
      <c r="B27" s="1"/>
      <c r="C27" s="4"/>
      <c r="E27" s="24">
        <f>SUM(E25:E26)</f>
        <v>40458</v>
      </c>
      <c r="F27" s="13"/>
      <c r="G27" s="24">
        <f>SUM(G25:G26)</f>
        <v>49380</v>
      </c>
      <c r="H27" s="13"/>
      <c r="I27" s="24">
        <f>SUM(I25:I26)</f>
        <v>-3137</v>
      </c>
      <c r="J27" s="13"/>
      <c r="K27" s="24">
        <f>SUM(K25:K26)</f>
        <v>18756</v>
      </c>
    </row>
    <row r="28" spans="1:11" ht="21.75" customHeight="1" thickTop="1">
      <c r="A28" s="1"/>
      <c r="B28" s="1"/>
      <c r="C28" s="4"/>
      <c r="E28" s="14"/>
      <c r="F28" s="13"/>
      <c r="G28" s="14"/>
      <c r="H28" s="13"/>
      <c r="I28" s="14"/>
      <c r="J28" s="13"/>
      <c r="K28" s="14"/>
    </row>
    <row r="29" spans="1:11" ht="21.75" customHeight="1">
      <c r="A29" s="1" t="s">
        <v>224</v>
      </c>
      <c r="B29" s="1"/>
      <c r="C29" s="4"/>
      <c r="E29" s="14"/>
      <c r="F29" s="13"/>
      <c r="G29" s="14"/>
      <c r="H29" s="13"/>
      <c r="I29" s="14"/>
      <c r="J29" s="13"/>
      <c r="K29" s="14"/>
    </row>
    <row r="30" spans="1:11" ht="21.75" customHeight="1" thickBot="1">
      <c r="A30" s="3" t="s">
        <v>73</v>
      </c>
      <c r="C30" s="4"/>
      <c r="E30" s="14">
        <f>E27-E31</f>
        <v>40408</v>
      </c>
      <c r="F30" s="13"/>
      <c r="G30" s="14">
        <f>G27-G31</f>
        <v>49240</v>
      </c>
      <c r="H30" s="13"/>
      <c r="I30" s="24">
        <f>SUM(I27)</f>
        <v>-3137</v>
      </c>
      <c r="J30" s="13"/>
      <c r="K30" s="24">
        <f>SUM(K27)</f>
        <v>18756</v>
      </c>
    </row>
    <row r="31" spans="1:11" ht="21.75" customHeight="1" thickTop="1">
      <c r="A31" s="3" t="s">
        <v>74</v>
      </c>
      <c r="C31" s="4"/>
      <c r="E31" s="14">
        <v>50</v>
      </c>
      <c r="F31" s="13"/>
      <c r="G31" s="14">
        <v>140</v>
      </c>
      <c r="H31" s="13"/>
      <c r="I31" s="14"/>
      <c r="J31" s="13"/>
      <c r="K31" s="14"/>
    </row>
    <row r="32" spans="1:11" ht="21.75" customHeight="1" thickBot="1">
      <c r="A32" s="1"/>
      <c r="B32" s="1"/>
      <c r="C32" s="4"/>
      <c r="E32" s="40">
        <f>E27</f>
        <v>40458</v>
      </c>
      <c r="F32" s="13"/>
      <c r="G32" s="40">
        <f>G27</f>
        <v>49380</v>
      </c>
      <c r="H32" s="13"/>
      <c r="I32" s="14"/>
      <c r="J32" s="13"/>
      <c r="K32" s="14"/>
    </row>
    <row r="33" spans="1:17" ht="21.75" customHeight="1" thickTop="1">
      <c r="C33" s="4"/>
      <c r="K33" s="6" t="s">
        <v>150</v>
      </c>
    </row>
    <row r="34" spans="1:17" ht="21.75" customHeight="1">
      <c r="A34" s="1" t="s">
        <v>230</v>
      </c>
      <c r="B34" s="1"/>
      <c r="C34" s="4"/>
      <c r="M34" s="41"/>
    </row>
    <row r="35" spans="1:17" ht="21.75" customHeight="1">
      <c r="A35" s="3" t="s">
        <v>225</v>
      </c>
      <c r="B35" s="1"/>
      <c r="C35" s="4"/>
      <c r="L35" s="42"/>
      <c r="M35" s="42"/>
    </row>
    <row r="36" spans="1:17" ht="21.75" customHeight="1" thickBot="1">
      <c r="A36" s="3" t="s">
        <v>226</v>
      </c>
      <c r="C36" s="4"/>
      <c r="E36" s="43">
        <f>E30/323400</f>
        <v>0.12494743351886209</v>
      </c>
      <c r="F36" s="42"/>
      <c r="G36" s="43">
        <f>G30/323400</f>
        <v>0.15225726654298083</v>
      </c>
      <c r="H36" s="42"/>
      <c r="I36" s="43">
        <f>I30/323400</f>
        <v>-9.7000618429189858E-3</v>
      </c>
      <c r="J36" s="42"/>
      <c r="K36" s="43">
        <f>K30/323400</f>
        <v>5.7996289424860854E-2</v>
      </c>
    </row>
    <row r="37" spans="1:17" ht="21.75" customHeight="1" thickTop="1">
      <c r="N37" s="42"/>
      <c r="O37" s="42"/>
    </row>
    <row r="39" spans="1:17" ht="21.75" customHeight="1">
      <c r="A39" s="3" t="s">
        <v>167</v>
      </c>
    </row>
    <row r="40" spans="1:17" ht="21.75" customHeight="1">
      <c r="K40" s="6" t="s">
        <v>93</v>
      </c>
    </row>
    <row r="41" spans="1:17" s="1" customFormat="1" ht="21.75" customHeight="1">
      <c r="A41" s="1" t="s">
        <v>63</v>
      </c>
      <c r="M41" s="3"/>
      <c r="N41" s="3"/>
      <c r="O41" s="3"/>
      <c r="P41" s="3"/>
      <c r="Q41" s="3"/>
    </row>
    <row r="42" spans="1:17" s="1" customFormat="1" ht="21.75" customHeight="1">
      <c r="A42" s="1" t="s">
        <v>69</v>
      </c>
      <c r="M42" s="3"/>
      <c r="N42" s="3"/>
      <c r="O42" s="3"/>
      <c r="P42" s="3"/>
      <c r="Q42" s="3"/>
    </row>
    <row r="43" spans="1:17" s="1" customFormat="1" ht="21.75" customHeight="1">
      <c r="A43" s="1" t="s">
        <v>209</v>
      </c>
      <c r="M43" s="3"/>
      <c r="N43" s="3"/>
      <c r="O43" s="3"/>
      <c r="P43" s="3"/>
      <c r="Q43" s="3"/>
    </row>
    <row r="44" spans="1:17" ht="21.75" customHeight="1">
      <c r="D44" s="5"/>
      <c r="K44" s="6" t="s">
        <v>141</v>
      </c>
    </row>
    <row r="45" spans="1:17" s="1" customFormat="1" ht="21.75" customHeight="1">
      <c r="E45" s="33"/>
      <c r="F45" s="33" t="s">
        <v>0</v>
      </c>
      <c r="G45" s="33"/>
      <c r="H45" s="38"/>
      <c r="I45" s="33"/>
      <c r="J45" s="33" t="s">
        <v>30</v>
      </c>
      <c r="K45" s="33"/>
      <c r="M45" s="3"/>
      <c r="N45" s="3"/>
      <c r="O45" s="3"/>
      <c r="P45" s="3"/>
      <c r="Q45" s="3"/>
    </row>
    <row r="46" spans="1:17" ht="21.75" customHeight="1">
      <c r="E46" s="9">
        <v>2565</v>
      </c>
      <c r="F46" s="10"/>
      <c r="G46" s="9">
        <v>2564</v>
      </c>
      <c r="H46" s="39"/>
      <c r="I46" s="9">
        <v>2565</v>
      </c>
      <c r="J46" s="10"/>
      <c r="K46" s="9">
        <v>2564</v>
      </c>
    </row>
    <row r="47" spans="1:17" ht="21.75" customHeight="1">
      <c r="E47" s="12"/>
      <c r="F47" s="12"/>
      <c r="G47" s="12"/>
      <c r="H47" s="44"/>
      <c r="I47" s="12"/>
      <c r="J47" s="12"/>
      <c r="K47" s="12"/>
    </row>
    <row r="48" spans="1:17" ht="21.75" customHeight="1">
      <c r="A48" s="1" t="s">
        <v>223</v>
      </c>
      <c r="B48" s="1"/>
      <c r="C48" s="1"/>
      <c r="E48" s="15">
        <f>E27</f>
        <v>40458</v>
      </c>
      <c r="F48" s="13"/>
      <c r="G48" s="15">
        <f>G27</f>
        <v>49380</v>
      </c>
      <c r="H48" s="13"/>
      <c r="I48" s="15">
        <f>I27</f>
        <v>-3137</v>
      </c>
      <c r="J48" s="13"/>
      <c r="K48" s="15">
        <f>K27</f>
        <v>18756</v>
      </c>
    </row>
    <row r="49" spans="1:11" ht="21.75" customHeight="1">
      <c r="A49" s="1"/>
      <c r="B49" s="1"/>
      <c r="C49" s="1"/>
      <c r="E49" s="14"/>
      <c r="F49" s="13"/>
      <c r="G49" s="14"/>
      <c r="H49" s="13"/>
      <c r="I49" s="14"/>
      <c r="J49" s="13"/>
      <c r="K49" s="14"/>
    </row>
    <row r="50" spans="1:11" ht="21.75" customHeight="1">
      <c r="A50" s="1" t="s">
        <v>75</v>
      </c>
      <c r="B50" s="1"/>
      <c r="C50" s="1"/>
      <c r="E50" s="14"/>
      <c r="F50" s="13"/>
      <c r="G50" s="14"/>
      <c r="H50" s="13"/>
      <c r="I50" s="14"/>
      <c r="J50" s="13"/>
      <c r="K50" s="14"/>
    </row>
    <row r="51" spans="1:11" ht="21.75" customHeight="1">
      <c r="A51" s="45" t="s">
        <v>132</v>
      </c>
      <c r="E51" s="13"/>
      <c r="F51" s="13"/>
      <c r="G51" s="13"/>
      <c r="H51" s="13"/>
      <c r="I51" s="13"/>
      <c r="J51" s="13"/>
      <c r="K51" s="13"/>
    </row>
    <row r="52" spans="1:11" ht="21.75" customHeight="1">
      <c r="A52" s="46" t="s">
        <v>125</v>
      </c>
      <c r="E52" s="13"/>
      <c r="F52" s="13"/>
      <c r="G52" s="13"/>
      <c r="H52" s="13"/>
      <c r="I52" s="13"/>
      <c r="J52" s="13"/>
      <c r="K52" s="13"/>
    </row>
    <row r="53" spans="1:11" ht="21.75" customHeight="1">
      <c r="A53" s="46" t="s">
        <v>131</v>
      </c>
      <c r="E53" s="15">
        <v>33</v>
      </c>
      <c r="F53" s="13"/>
      <c r="G53" s="15">
        <v>374</v>
      </c>
      <c r="H53" s="13"/>
      <c r="I53" s="15">
        <v>0</v>
      </c>
      <c r="J53" s="13"/>
      <c r="K53" s="15">
        <v>0</v>
      </c>
    </row>
    <row r="54" spans="1:11" ht="21.75" customHeight="1">
      <c r="A54" s="3" t="s">
        <v>76</v>
      </c>
      <c r="B54" s="1"/>
      <c r="C54" s="1"/>
      <c r="E54" s="16">
        <f>SUM(E53)</f>
        <v>33</v>
      </c>
      <c r="F54" s="13"/>
      <c r="G54" s="16">
        <f>SUM(G53)</f>
        <v>374</v>
      </c>
      <c r="H54" s="13"/>
      <c r="I54" s="16">
        <f>SUM(I53)</f>
        <v>0</v>
      </c>
      <c r="J54" s="13"/>
      <c r="K54" s="16">
        <f>SUM(K53)</f>
        <v>0</v>
      </c>
    </row>
    <row r="55" spans="1:11" ht="21.75" customHeight="1">
      <c r="E55" s="13"/>
      <c r="F55" s="13"/>
      <c r="G55" s="13"/>
      <c r="H55" s="13"/>
      <c r="I55" s="13"/>
      <c r="J55" s="13"/>
      <c r="K55" s="13"/>
    </row>
    <row r="56" spans="1:11" ht="21.75" customHeight="1" thickBot="1">
      <c r="A56" s="1" t="s">
        <v>77</v>
      </c>
      <c r="B56" s="1"/>
      <c r="C56" s="1"/>
      <c r="E56" s="24">
        <f>E48+E54</f>
        <v>40491</v>
      </c>
      <c r="F56" s="13"/>
      <c r="G56" s="24">
        <f>G48+G54</f>
        <v>49754</v>
      </c>
      <c r="H56" s="13"/>
      <c r="I56" s="24">
        <f>I48+I54</f>
        <v>-3137</v>
      </c>
      <c r="J56" s="13"/>
      <c r="K56" s="24">
        <f>K30</f>
        <v>18756</v>
      </c>
    </row>
    <row r="57" spans="1:11" ht="21.75" customHeight="1" thickTop="1">
      <c r="E57" s="13"/>
      <c r="F57" s="13"/>
      <c r="G57" s="13"/>
      <c r="H57" s="13"/>
      <c r="I57" s="13"/>
      <c r="J57" s="13"/>
      <c r="K57" s="13"/>
    </row>
    <row r="58" spans="1:11" ht="21.75" customHeight="1">
      <c r="A58" s="1" t="s">
        <v>78</v>
      </c>
      <c r="B58" s="1"/>
      <c r="C58" s="1"/>
      <c r="E58" s="13"/>
      <c r="F58" s="13"/>
      <c r="G58" s="13"/>
      <c r="H58" s="13"/>
      <c r="I58" s="13"/>
      <c r="J58" s="13"/>
      <c r="K58" s="13"/>
    </row>
    <row r="59" spans="1:11" ht="21.75" customHeight="1" thickBot="1">
      <c r="A59" s="3" t="s">
        <v>73</v>
      </c>
      <c r="E59" s="14">
        <f>E61-E60</f>
        <v>40441</v>
      </c>
      <c r="F59" s="13"/>
      <c r="G59" s="14">
        <f>G61-G60</f>
        <v>49614</v>
      </c>
      <c r="H59" s="13"/>
      <c r="I59" s="24">
        <f>SUM(I56)</f>
        <v>-3137</v>
      </c>
      <c r="J59" s="13"/>
      <c r="K59" s="24">
        <f>SUM(K56)</f>
        <v>18756</v>
      </c>
    </row>
    <row r="60" spans="1:11" ht="21.75" customHeight="1" thickTop="1">
      <c r="A60" s="3" t="s">
        <v>74</v>
      </c>
      <c r="E60" s="14">
        <f>E31</f>
        <v>50</v>
      </c>
      <c r="F60" s="13"/>
      <c r="G60" s="14">
        <f>G31</f>
        <v>140</v>
      </c>
      <c r="H60" s="13"/>
      <c r="I60" s="14"/>
      <c r="J60" s="13"/>
      <c r="K60" s="14"/>
    </row>
    <row r="61" spans="1:11" ht="21.75" customHeight="1" thickBot="1">
      <c r="E61" s="40">
        <f>E56</f>
        <v>40491</v>
      </c>
      <c r="F61" s="13"/>
      <c r="G61" s="40">
        <f>G56</f>
        <v>49754</v>
      </c>
      <c r="H61" s="13"/>
      <c r="I61" s="47"/>
      <c r="J61" s="13"/>
      <c r="K61" s="14"/>
    </row>
    <row r="62" spans="1:11" ht="21.75" customHeight="1" thickTop="1">
      <c r="E62" s="14"/>
      <c r="F62" s="13"/>
      <c r="G62" s="14"/>
      <c r="H62" s="13"/>
      <c r="I62" s="47"/>
      <c r="J62" s="13"/>
      <c r="K62" s="14"/>
    </row>
    <row r="63" spans="1:11" ht="21.75" customHeight="1">
      <c r="E63" s="13"/>
      <c r="F63" s="13"/>
      <c r="G63" s="13"/>
      <c r="H63" s="13"/>
      <c r="I63" s="13"/>
      <c r="J63" s="13"/>
      <c r="K63" s="13"/>
    </row>
    <row r="64" spans="1:11" ht="21.75" customHeight="1">
      <c r="A64" s="3" t="s">
        <v>167</v>
      </c>
      <c r="E64" s="13"/>
      <c r="F64" s="13"/>
      <c r="G64" s="13"/>
      <c r="H64" s="13"/>
      <c r="I64" s="13"/>
      <c r="J64" s="13"/>
      <c r="K64" s="13"/>
    </row>
    <row r="65" spans="1:11" ht="21.75" customHeight="1">
      <c r="K65" s="6" t="s">
        <v>93</v>
      </c>
    </row>
    <row r="66" spans="1:11" ht="21.75" customHeight="1">
      <c r="A66" s="1" t="s">
        <v>63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1.75" customHeight="1">
      <c r="A67" s="1" t="s">
        <v>12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.75" customHeight="1">
      <c r="A68" s="1" t="s">
        <v>210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1.75" customHeight="1">
      <c r="D69" s="5"/>
      <c r="K69" s="6" t="s">
        <v>141</v>
      </c>
    </row>
    <row r="70" spans="1:11" ht="21.75" customHeight="1">
      <c r="A70" s="1"/>
      <c r="B70" s="1"/>
      <c r="C70" s="1"/>
      <c r="D70" s="1"/>
      <c r="E70" s="33"/>
      <c r="F70" s="33" t="s">
        <v>0</v>
      </c>
      <c r="G70" s="33"/>
      <c r="H70" s="38"/>
      <c r="I70" s="33"/>
      <c r="J70" s="33" t="s">
        <v>30</v>
      </c>
      <c r="K70" s="33"/>
    </row>
    <row r="71" spans="1:11" ht="21.75" customHeight="1">
      <c r="C71" s="8" t="s">
        <v>1</v>
      </c>
      <c r="E71" s="9">
        <v>2565</v>
      </c>
      <c r="F71" s="10"/>
      <c r="G71" s="9">
        <v>2564</v>
      </c>
      <c r="H71" s="39"/>
      <c r="I71" s="9">
        <v>2565</v>
      </c>
      <c r="J71" s="10"/>
      <c r="K71" s="9">
        <v>2564</v>
      </c>
    </row>
    <row r="72" spans="1:11" ht="21.75" customHeight="1">
      <c r="A72" s="1" t="s">
        <v>40</v>
      </c>
      <c r="B72" s="1"/>
      <c r="C72" s="1"/>
      <c r="H72" s="25"/>
      <c r="I72" s="11"/>
      <c r="J72" s="25"/>
      <c r="K72" s="11"/>
    </row>
    <row r="73" spans="1:11" ht="21.75" customHeight="1">
      <c r="A73" s="3" t="s">
        <v>47</v>
      </c>
      <c r="E73" s="13">
        <v>1518948</v>
      </c>
      <c r="F73" s="13"/>
      <c r="G73" s="13">
        <v>1347028</v>
      </c>
      <c r="H73" s="13"/>
      <c r="I73" s="13">
        <v>816470</v>
      </c>
      <c r="J73" s="13"/>
      <c r="K73" s="13">
        <v>755073</v>
      </c>
    </row>
    <row r="74" spans="1:11" ht="21.75" customHeight="1">
      <c r="A74" s="3" t="s">
        <v>140</v>
      </c>
      <c r="E74" s="13">
        <v>4719</v>
      </c>
      <c r="F74" s="13"/>
      <c r="G74" s="13">
        <v>6121</v>
      </c>
      <c r="H74" s="13"/>
      <c r="I74" s="13">
        <v>4719</v>
      </c>
      <c r="J74" s="13"/>
      <c r="K74" s="13">
        <v>6121</v>
      </c>
    </row>
    <row r="75" spans="1:11" ht="21.75" customHeight="1">
      <c r="A75" s="3" t="s">
        <v>173</v>
      </c>
      <c r="C75" s="4">
        <v>2</v>
      </c>
      <c r="E75" s="13">
        <v>0</v>
      </c>
      <c r="F75" s="13"/>
      <c r="G75" s="13">
        <v>0</v>
      </c>
      <c r="H75" s="13"/>
      <c r="I75" s="13">
        <v>9000</v>
      </c>
      <c r="J75" s="13"/>
      <c r="K75" s="13">
        <v>15575</v>
      </c>
    </row>
    <row r="76" spans="1:11" ht="21.75" customHeight="1">
      <c r="A76" s="3" t="s">
        <v>48</v>
      </c>
      <c r="E76" s="13">
        <v>12047</v>
      </c>
      <c r="F76" s="13"/>
      <c r="G76" s="13">
        <v>11591</v>
      </c>
      <c r="H76" s="13"/>
      <c r="I76" s="13">
        <v>5687</v>
      </c>
      <c r="J76" s="13"/>
      <c r="K76" s="13">
        <v>6000</v>
      </c>
    </row>
    <row r="77" spans="1:11" ht="21.75" customHeight="1">
      <c r="A77" s="3" t="s">
        <v>191</v>
      </c>
      <c r="E77" s="13"/>
      <c r="F77" s="13"/>
      <c r="G77" s="13"/>
      <c r="H77" s="13"/>
      <c r="I77" s="13"/>
      <c r="J77" s="13"/>
      <c r="K77" s="13"/>
    </row>
    <row r="78" spans="1:11" ht="21.75" customHeight="1">
      <c r="A78" s="3" t="s">
        <v>163</v>
      </c>
      <c r="C78" s="4">
        <v>7</v>
      </c>
      <c r="E78" s="15">
        <v>3579</v>
      </c>
      <c r="F78" s="14"/>
      <c r="G78" s="15">
        <v>14935</v>
      </c>
      <c r="H78" s="14"/>
      <c r="I78" s="15">
        <v>0</v>
      </c>
      <c r="J78" s="14"/>
      <c r="K78" s="15">
        <v>0</v>
      </c>
    </row>
    <row r="79" spans="1:11" ht="21.75" customHeight="1">
      <c r="A79" s="1" t="s">
        <v>41</v>
      </c>
      <c r="B79" s="1"/>
      <c r="C79" s="1"/>
      <c r="E79" s="15">
        <f>SUM(E73:E78)</f>
        <v>1539293</v>
      </c>
      <c r="F79" s="13"/>
      <c r="G79" s="15">
        <f>SUM(G73:G78)</f>
        <v>1379675</v>
      </c>
      <c r="H79" s="13"/>
      <c r="I79" s="15">
        <f>SUM(I73:I78)</f>
        <v>835876</v>
      </c>
      <c r="J79" s="13"/>
      <c r="K79" s="15">
        <f>SUM(K73:K78)</f>
        <v>782769</v>
      </c>
    </row>
    <row r="80" spans="1:11" ht="21.75" customHeight="1">
      <c r="A80" s="1" t="s">
        <v>42</v>
      </c>
      <c r="B80" s="1"/>
      <c r="C80" s="1"/>
      <c r="E80" s="13"/>
      <c r="F80" s="13"/>
      <c r="G80" s="13"/>
      <c r="H80" s="13"/>
      <c r="I80" s="13"/>
      <c r="J80" s="13"/>
      <c r="K80" s="13"/>
    </row>
    <row r="81" spans="1:11" ht="21.75" customHeight="1">
      <c r="A81" s="3" t="s">
        <v>49</v>
      </c>
      <c r="E81" s="13">
        <v>1141034</v>
      </c>
      <c r="F81" s="13"/>
      <c r="G81" s="13">
        <v>997633</v>
      </c>
      <c r="H81" s="13"/>
      <c r="I81" s="13">
        <v>630302</v>
      </c>
      <c r="J81" s="13"/>
      <c r="K81" s="13">
        <v>555355</v>
      </c>
    </row>
    <row r="82" spans="1:11" ht="21.75" customHeight="1">
      <c r="A82" s="3" t="s">
        <v>139</v>
      </c>
      <c r="E82" s="13">
        <v>10932</v>
      </c>
      <c r="F82" s="13"/>
      <c r="G82" s="13">
        <v>11167</v>
      </c>
      <c r="H82" s="13"/>
      <c r="I82" s="13">
        <v>10932</v>
      </c>
      <c r="J82" s="13"/>
      <c r="K82" s="13">
        <v>11167</v>
      </c>
    </row>
    <row r="83" spans="1:11" ht="21.75" customHeight="1">
      <c r="A83" s="3" t="s">
        <v>149</v>
      </c>
      <c r="E83" s="13">
        <v>155716</v>
      </c>
      <c r="F83" s="13"/>
      <c r="G83" s="13">
        <v>104525</v>
      </c>
      <c r="H83" s="13"/>
      <c r="I83" s="13">
        <v>95769</v>
      </c>
      <c r="J83" s="13"/>
      <c r="K83" s="13">
        <v>65326</v>
      </c>
    </row>
    <row r="84" spans="1:11" ht="21.75" customHeight="1">
      <c r="A84" s="3" t="s">
        <v>58</v>
      </c>
      <c r="E84" s="15">
        <v>133370</v>
      </c>
      <c r="F84" s="14"/>
      <c r="G84" s="15">
        <v>157609</v>
      </c>
      <c r="H84" s="14"/>
      <c r="I84" s="15">
        <v>92903</v>
      </c>
      <c r="J84" s="14"/>
      <c r="K84" s="15">
        <v>110658</v>
      </c>
    </row>
    <row r="85" spans="1:11" ht="21.75" customHeight="1">
      <c r="A85" s="1" t="s">
        <v>43</v>
      </c>
      <c r="B85" s="1"/>
      <c r="C85" s="4"/>
      <c r="E85" s="15">
        <f>SUM(E81:E84)</f>
        <v>1441052</v>
      </c>
      <c r="F85" s="13"/>
      <c r="G85" s="15">
        <f>SUM(G81:G84)</f>
        <v>1270934</v>
      </c>
      <c r="H85" s="13"/>
      <c r="I85" s="15">
        <f>SUM(I81:I84)</f>
        <v>829906</v>
      </c>
      <c r="J85" s="13"/>
      <c r="K85" s="15">
        <f>SUM(K81:K84)</f>
        <v>742506</v>
      </c>
    </row>
    <row r="86" spans="1:11" ht="21.75" customHeight="1">
      <c r="A86" s="1" t="s">
        <v>186</v>
      </c>
      <c r="B86" s="1"/>
      <c r="C86" s="4"/>
      <c r="E86" s="13">
        <f>E79-E85</f>
        <v>98241</v>
      </c>
      <c r="F86" s="13"/>
      <c r="G86" s="13">
        <f>G79-G85</f>
        <v>108741</v>
      </c>
      <c r="H86" s="13"/>
      <c r="I86" s="13">
        <f>I79-I85</f>
        <v>5970</v>
      </c>
      <c r="J86" s="13"/>
      <c r="K86" s="13">
        <f>K79-K85</f>
        <v>40263</v>
      </c>
    </row>
    <row r="87" spans="1:11" ht="21.75" customHeight="1">
      <c r="A87" s="3" t="s">
        <v>205</v>
      </c>
      <c r="B87" s="1"/>
      <c r="C87" s="4"/>
      <c r="E87" s="13">
        <v>29</v>
      </c>
      <c r="F87" s="13"/>
      <c r="G87" s="13">
        <v>92</v>
      </c>
      <c r="H87" s="13"/>
      <c r="I87" s="13">
        <v>1428</v>
      </c>
      <c r="J87" s="13"/>
      <c r="K87" s="13">
        <v>2399</v>
      </c>
    </row>
    <row r="88" spans="1:11" ht="21.75" customHeight="1">
      <c r="A88" s="3" t="s">
        <v>187</v>
      </c>
      <c r="C88" s="4"/>
      <c r="E88" s="15">
        <v>-14365</v>
      </c>
      <c r="F88" s="14"/>
      <c r="G88" s="15">
        <v>-15282</v>
      </c>
      <c r="H88" s="14"/>
      <c r="I88" s="15">
        <v>-11308</v>
      </c>
      <c r="J88" s="14"/>
      <c r="K88" s="15">
        <v>-11173</v>
      </c>
    </row>
    <row r="89" spans="1:11" ht="21.75" customHeight="1">
      <c r="A89" s="1" t="s">
        <v>203</v>
      </c>
      <c r="B89" s="1"/>
      <c r="C89" s="4"/>
      <c r="E89" s="13">
        <f>SUM(E86:E88)</f>
        <v>83905</v>
      </c>
      <c r="F89" s="13"/>
      <c r="G89" s="13">
        <f>SUM(G86:G88)</f>
        <v>93551</v>
      </c>
      <c r="H89" s="13"/>
      <c r="I89" s="13">
        <f>SUM(I86:I88)</f>
        <v>-3910</v>
      </c>
      <c r="J89" s="13"/>
      <c r="K89" s="13">
        <f>SUM(K86:K88)</f>
        <v>31489</v>
      </c>
    </row>
    <row r="90" spans="1:11" ht="21.75" customHeight="1">
      <c r="A90" s="3" t="s">
        <v>192</v>
      </c>
      <c r="C90" s="4"/>
      <c r="E90" s="15">
        <v>-18701</v>
      </c>
      <c r="F90" s="13"/>
      <c r="G90" s="15">
        <v>-9643</v>
      </c>
      <c r="H90" s="13"/>
      <c r="I90" s="15">
        <v>915</v>
      </c>
      <c r="J90" s="13"/>
      <c r="K90" s="15">
        <v>2098</v>
      </c>
    </row>
    <row r="91" spans="1:11" ht="21.75" customHeight="1" thickBot="1">
      <c r="A91" s="1" t="s">
        <v>223</v>
      </c>
      <c r="B91" s="1"/>
      <c r="C91" s="4"/>
      <c r="E91" s="24">
        <f>SUM(E89:E90)</f>
        <v>65204</v>
      </c>
      <c r="F91" s="13"/>
      <c r="G91" s="24">
        <f>SUM(G89:G90)</f>
        <v>83908</v>
      </c>
      <c r="H91" s="13"/>
      <c r="I91" s="24">
        <f>SUM(I89:I90)</f>
        <v>-2995</v>
      </c>
      <c r="J91" s="13"/>
      <c r="K91" s="24">
        <f>SUM(K89:K90)</f>
        <v>33587</v>
      </c>
    </row>
    <row r="92" spans="1:11" ht="21.75" customHeight="1" thickTop="1">
      <c r="A92" s="1"/>
      <c r="B92" s="1"/>
      <c r="C92" s="4"/>
      <c r="E92" s="14"/>
      <c r="F92" s="13"/>
      <c r="G92" s="14"/>
      <c r="H92" s="13"/>
      <c r="I92" s="14"/>
      <c r="J92" s="13"/>
      <c r="K92" s="14"/>
    </row>
    <row r="93" spans="1:11" ht="21.75" customHeight="1">
      <c r="A93" s="1" t="s">
        <v>224</v>
      </c>
      <c r="B93" s="1"/>
      <c r="C93" s="4"/>
      <c r="E93" s="14"/>
      <c r="F93" s="13"/>
      <c r="G93" s="14"/>
      <c r="H93" s="13"/>
      <c r="I93" s="14"/>
      <c r="J93" s="13"/>
      <c r="K93" s="14"/>
    </row>
    <row r="94" spans="1:11" ht="21.75" customHeight="1" thickBot="1">
      <c r="A94" s="3" t="s">
        <v>73</v>
      </c>
      <c r="C94" s="4"/>
      <c r="E94" s="14">
        <f>E91-E95</f>
        <v>65063</v>
      </c>
      <c r="F94" s="13"/>
      <c r="G94" s="14">
        <f>G91-G95</f>
        <v>83660</v>
      </c>
      <c r="H94" s="13"/>
      <c r="I94" s="24">
        <f>SUM(I91)</f>
        <v>-2995</v>
      </c>
      <c r="J94" s="13"/>
      <c r="K94" s="24">
        <f>SUM(K91)</f>
        <v>33587</v>
      </c>
    </row>
    <row r="95" spans="1:11" ht="21.75" customHeight="1" thickTop="1">
      <c r="A95" s="3" t="s">
        <v>74</v>
      </c>
      <c r="C95" s="4"/>
      <c r="E95" s="14">
        <v>141</v>
      </c>
      <c r="F95" s="13"/>
      <c r="G95" s="14">
        <v>248</v>
      </c>
      <c r="H95" s="13"/>
      <c r="I95" s="14"/>
      <c r="J95" s="13"/>
      <c r="K95" s="14"/>
    </row>
    <row r="96" spans="1:11" ht="21.75" customHeight="1" thickBot="1">
      <c r="A96" s="1"/>
      <c r="B96" s="1"/>
      <c r="C96" s="4"/>
      <c r="E96" s="40">
        <f>E91</f>
        <v>65204</v>
      </c>
      <c r="F96" s="13"/>
      <c r="G96" s="40">
        <f>G91</f>
        <v>83908</v>
      </c>
      <c r="H96" s="13"/>
      <c r="I96" s="14"/>
      <c r="J96" s="13"/>
      <c r="K96" s="14"/>
    </row>
    <row r="97" spans="1:11" ht="21.75" customHeight="1" thickTop="1">
      <c r="C97" s="4"/>
      <c r="K97" s="6" t="s">
        <v>150</v>
      </c>
    </row>
    <row r="98" spans="1:11" ht="21.75" customHeight="1">
      <c r="A98" s="1" t="s">
        <v>230</v>
      </c>
      <c r="B98" s="1"/>
      <c r="C98" s="4"/>
    </row>
    <row r="99" spans="1:11" ht="21.75" customHeight="1">
      <c r="A99" s="3" t="s">
        <v>225</v>
      </c>
      <c r="B99" s="1"/>
      <c r="C99" s="4"/>
    </row>
    <row r="100" spans="1:11" ht="21.75" customHeight="1" thickBot="1">
      <c r="A100" s="3" t="s">
        <v>226</v>
      </c>
      <c r="C100" s="4"/>
      <c r="E100" s="43">
        <f>E94/323400</f>
        <v>0.20118429189857762</v>
      </c>
      <c r="F100" s="42"/>
      <c r="G100" s="43">
        <f>G94/323400</f>
        <v>0.25868893011750155</v>
      </c>
      <c r="H100" s="42"/>
      <c r="I100" s="43">
        <f>I94/323400</f>
        <v>-9.2609771181199757E-3</v>
      </c>
      <c r="J100" s="42"/>
      <c r="K100" s="43">
        <f>K94/323400</f>
        <v>0.10385590599876314</v>
      </c>
    </row>
    <row r="101" spans="1:11" ht="21.75" customHeight="1" thickTop="1"/>
    <row r="103" spans="1:11" ht="21.75" customHeight="1">
      <c r="A103" s="3" t="s">
        <v>167</v>
      </c>
    </row>
    <row r="104" spans="1:11" ht="21.75" customHeight="1">
      <c r="K104" s="6" t="s">
        <v>93</v>
      </c>
    </row>
    <row r="105" spans="1:11" ht="21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1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1.75" customHeight="1">
      <c r="A107" s="1" t="s">
        <v>210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1.75" customHeight="1">
      <c r="D108" s="5"/>
      <c r="K108" s="6" t="s">
        <v>141</v>
      </c>
    </row>
    <row r="109" spans="1:11" ht="21.75" customHeight="1">
      <c r="A109" s="1"/>
      <c r="B109" s="1"/>
      <c r="C109" s="1"/>
      <c r="D109" s="1"/>
      <c r="E109" s="33"/>
      <c r="F109" s="33" t="s">
        <v>0</v>
      </c>
      <c r="G109" s="33"/>
      <c r="H109" s="38"/>
      <c r="I109" s="33"/>
      <c r="J109" s="33" t="s">
        <v>30</v>
      </c>
      <c r="K109" s="33"/>
    </row>
    <row r="110" spans="1:11" ht="21.75" customHeight="1">
      <c r="E110" s="9">
        <v>2565</v>
      </c>
      <c r="F110" s="10"/>
      <c r="G110" s="9">
        <v>2564</v>
      </c>
      <c r="H110" s="39"/>
      <c r="I110" s="9">
        <v>2565</v>
      </c>
      <c r="J110" s="10"/>
      <c r="K110" s="9">
        <v>2564</v>
      </c>
    </row>
    <row r="111" spans="1:11" ht="21.75" customHeight="1">
      <c r="E111" s="12"/>
      <c r="F111" s="12"/>
      <c r="G111" s="12"/>
      <c r="H111" s="44"/>
      <c r="I111" s="12"/>
      <c r="J111" s="12"/>
      <c r="K111" s="12"/>
    </row>
    <row r="112" spans="1:11" ht="21.75" customHeight="1">
      <c r="A112" s="1" t="s">
        <v>223</v>
      </c>
      <c r="B112" s="1"/>
      <c r="C112" s="1"/>
      <c r="E112" s="15">
        <f>E91</f>
        <v>65204</v>
      </c>
      <c r="F112" s="13"/>
      <c r="G112" s="15">
        <f>G91</f>
        <v>83908</v>
      </c>
      <c r="H112" s="13"/>
      <c r="I112" s="15">
        <f>I91</f>
        <v>-2995</v>
      </c>
      <c r="J112" s="13"/>
      <c r="K112" s="15">
        <f>K91</f>
        <v>33587</v>
      </c>
    </row>
    <row r="113" spans="1:11" ht="21.75" customHeight="1">
      <c r="A113" s="1"/>
      <c r="B113" s="1"/>
      <c r="C113" s="1"/>
      <c r="E113" s="14"/>
      <c r="F113" s="13"/>
      <c r="G113" s="14"/>
      <c r="H113" s="13"/>
      <c r="I113" s="14"/>
      <c r="J113" s="13"/>
      <c r="K113" s="14"/>
    </row>
    <row r="114" spans="1:11" ht="21.75" customHeight="1">
      <c r="A114" s="1" t="s">
        <v>75</v>
      </c>
      <c r="B114" s="1"/>
      <c r="C114" s="1"/>
      <c r="E114" s="14"/>
      <c r="F114" s="13"/>
      <c r="G114" s="14"/>
      <c r="H114" s="13"/>
      <c r="I114" s="14"/>
      <c r="J114" s="13"/>
      <c r="K114" s="14"/>
    </row>
    <row r="115" spans="1:11" ht="21.75" customHeight="1">
      <c r="A115" s="45" t="s">
        <v>132</v>
      </c>
      <c r="E115" s="13"/>
      <c r="F115" s="13"/>
      <c r="G115" s="13"/>
      <c r="H115" s="13"/>
      <c r="I115" s="13"/>
      <c r="J115" s="13"/>
      <c r="K115" s="13"/>
    </row>
    <row r="116" spans="1:11" ht="21.75" customHeight="1">
      <c r="A116" s="46" t="s">
        <v>125</v>
      </c>
      <c r="E116" s="13"/>
      <c r="F116" s="13"/>
      <c r="G116" s="13"/>
      <c r="H116" s="13"/>
      <c r="I116" s="13"/>
      <c r="J116" s="13"/>
      <c r="K116" s="13"/>
    </row>
    <row r="117" spans="1:11" ht="21.75" customHeight="1">
      <c r="A117" s="46" t="s">
        <v>131</v>
      </c>
      <c r="E117" s="15">
        <v>-92</v>
      </c>
      <c r="F117" s="13"/>
      <c r="G117" s="15">
        <v>395</v>
      </c>
      <c r="H117" s="13"/>
      <c r="I117" s="15">
        <v>0</v>
      </c>
      <c r="J117" s="13"/>
      <c r="K117" s="15">
        <v>0</v>
      </c>
    </row>
    <row r="118" spans="1:11" ht="21.75" customHeight="1">
      <c r="A118" s="3" t="s">
        <v>76</v>
      </c>
      <c r="B118" s="1"/>
      <c r="C118" s="1"/>
      <c r="E118" s="16">
        <f>SUM(E117)</f>
        <v>-92</v>
      </c>
      <c r="F118" s="13"/>
      <c r="G118" s="16">
        <f>SUM(G117)</f>
        <v>395</v>
      </c>
      <c r="H118" s="13"/>
      <c r="I118" s="16">
        <f>SUM(I117)</f>
        <v>0</v>
      </c>
      <c r="J118" s="13"/>
      <c r="K118" s="16">
        <f>SUM(K117)</f>
        <v>0</v>
      </c>
    </row>
    <row r="119" spans="1:11" ht="21.75" customHeight="1">
      <c r="E119" s="13"/>
      <c r="F119" s="13"/>
      <c r="G119" s="13"/>
      <c r="H119" s="13"/>
      <c r="I119" s="13"/>
      <c r="J119" s="13"/>
      <c r="K119" s="13"/>
    </row>
    <row r="120" spans="1:11" ht="21.75" customHeight="1" thickBot="1">
      <c r="A120" s="1" t="s">
        <v>77</v>
      </c>
      <c r="B120" s="1"/>
      <c r="C120" s="1"/>
      <c r="E120" s="24">
        <f>E112+E118</f>
        <v>65112</v>
      </c>
      <c r="F120" s="13"/>
      <c r="G120" s="24">
        <f>G112+G118</f>
        <v>84303</v>
      </c>
      <c r="H120" s="13"/>
      <c r="I120" s="24">
        <f>I112+I118</f>
        <v>-2995</v>
      </c>
      <c r="J120" s="13"/>
      <c r="K120" s="24">
        <f>K94</f>
        <v>33587</v>
      </c>
    </row>
    <row r="121" spans="1:11" ht="21.75" customHeight="1" thickTop="1">
      <c r="E121" s="13"/>
      <c r="F121" s="13"/>
      <c r="G121" s="13"/>
      <c r="H121" s="13"/>
      <c r="I121" s="13"/>
      <c r="J121" s="13"/>
      <c r="K121" s="13"/>
    </row>
    <row r="122" spans="1:11" ht="21.75" customHeight="1">
      <c r="A122" s="1" t="s">
        <v>78</v>
      </c>
      <c r="B122" s="1"/>
      <c r="C122" s="1"/>
      <c r="E122" s="13"/>
      <c r="F122" s="13"/>
      <c r="G122" s="13"/>
      <c r="H122" s="13"/>
      <c r="I122" s="13"/>
      <c r="J122" s="13"/>
      <c r="K122" s="13"/>
    </row>
    <row r="123" spans="1:11" ht="21.75" customHeight="1" thickBot="1">
      <c r="A123" s="3" t="s">
        <v>73</v>
      </c>
      <c r="E123" s="14">
        <f>E125-E124</f>
        <v>64971</v>
      </c>
      <c r="F123" s="13"/>
      <c r="G123" s="14">
        <f>G125-G124</f>
        <v>84055</v>
      </c>
      <c r="H123" s="13"/>
      <c r="I123" s="24">
        <f>SUM(I120)</f>
        <v>-2995</v>
      </c>
      <c r="J123" s="13"/>
      <c r="K123" s="24">
        <f>SUM(K120)</f>
        <v>33587</v>
      </c>
    </row>
    <row r="124" spans="1:11" ht="21.75" customHeight="1" thickTop="1">
      <c r="A124" s="3" t="s">
        <v>74</v>
      </c>
      <c r="E124" s="14">
        <f>E95</f>
        <v>141</v>
      </c>
      <c r="F124" s="13"/>
      <c r="G124" s="14">
        <f>G95</f>
        <v>248</v>
      </c>
      <c r="H124" s="13"/>
      <c r="I124" s="14"/>
      <c r="J124" s="13"/>
      <c r="K124" s="14"/>
    </row>
    <row r="125" spans="1:11" ht="21.75" customHeight="1" thickBot="1">
      <c r="E125" s="40">
        <f>E120</f>
        <v>65112</v>
      </c>
      <c r="F125" s="13"/>
      <c r="G125" s="40">
        <f>G120</f>
        <v>84303</v>
      </c>
      <c r="H125" s="13"/>
      <c r="I125" s="47"/>
      <c r="J125" s="13"/>
      <c r="K125" s="14"/>
    </row>
    <row r="126" spans="1:11" ht="21.75" customHeight="1" thickTop="1">
      <c r="E126" s="14"/>
      <c r="F126" s="13"/>
      <c r="G126" s="14"/>
      <c r="H126" s="13"/>
      <c r="I126" s="47"/>
      <c r="J126" s="13"/>
      <c r="K126" s="14"/>
    </row>
    <row r="127" spans="1:11" ht="21.75" customHeight="1">
      <c r="E127" s="13"/>
      <c r="F127" s="13"/>
      <c r="G127" s="13"/>
      <c r="H127" s="13"/>
      <c r="I127" s="13"/>
      <c r="J127" s="13"/>
      <c r="K127" s="13"/>
    </row>
    <row r="128" spans="1:11" ht="21.75" customHeight="1">
      <c r="A128" s="3" t="s">
        <v>167</v>
      </c>
      <c r="E128" s="13"/>
      <c r="F128" s="13"/>
      <c r="G128" s="13"/>
      <c r="H128" s="13"/>
      <c r="I128" s="13"/>
      <c r="J128" s="13"/>
      <c r="K128" s="13"/>
    </row>
  </sheetData>
  <pageMargins left="0.78740157480314965" right="0.39370078740157483" top="0.78740157480314965" bottom="0.39370078740157483" header="0.19685039370078741" footer="0.19685039370078741"/>
  <pageSetup paperSize="9" scale="85" orientation="portrait" r:id="rId1"/>
  <headerFooter alignWithMargins="0"/>
  <rowBreaks count="3" manualBreakCount="3">
    <brk id="39" max="16383" man="1"/>
    <brk id="64" max="10" man="1"/>
    <brk id="10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showGridLines="0" view="pageBreakPreview" zoomScale="90" zoomScaleNormal="80" zoomScaleSheetLayoutView="90" workbookViewId="0">
      <selection activeCell="G15" sqref="G15"/>
    </sheetView>
  </sheetViews>
  <sheetFormatPr defaultColWidth="9.09765625" defaultRowHeight="21.75" customHeight="1"/>
  <cols>
    <col min="1" max="1" width="34.09765625" style="60" customWidth="1"/>
    <col min="2" max="2" width="1.69921875" style="60" customWidth="1"/>
    <col min="3" max="3" width="15" style="60" customWidth="1"/>
    <col min="4" max="4" width="0.8984375" style="57" customWidth="1"/>
    <col min="5" max="5" width="13.09765625" style="60" customWidth="1"/>
    <col min="6" max="6" width="0.8984375" style="57" customWidth="1"/>
    <col min="7" max="7" width="14" style="57" customWidth="1"/>
    <col min="8" max="8" width="0.8984375" style="57" customWidth="1"/>
    <col min="9" max="9" width="15.8984375" style="57" customWidth="1"/>
    <col min="10" max="10" width="0.8984375" style="57" customWidth="1"/>
    <col min="11" max="11" width="13.69921875" style="60" customWidth="1"/>
    <col min="12" max="12" width="0.8984375" style="57" customWidth="1"/>
    <col min="13" max="13" width="14" style="57" customWidth="1"/>
    <col min="14" max="14" width="0.8984375" style="57" customWidth="1"/>
    <col min="15" max="15" width="18.09765625" style="60" customWidth="1"/>
    <col min="16" max="16" width="0.8984375" style="57" customWidth="1"/>
    <col min="17" max="17" width="18.59765625" style="57" customWidth="1"/>
    <col min="18" max="18" width="0.8984375" style="57" customWidth="1"/>
    <col min="19" max="19" width="16.8984375" style="57" customWidth="1"/>
    <col min="20" max="20" width="0.8984375" style="57" customWidth="1"/>
    <col min="21" max="21" width="16.3984375" style="57" customWidth="1"/>
    <col min="22" max="22" width="0.8984375" style="57" customWidth="1"/>
    <col min="23" max="23" width="15" style="57" customWidth="1"/>
    <col min="24" max="24" width="0.8984375" style="57" customWidth="1"/>
    <col min="25" max="25" width="14.59765625" style="60" customWidth="1"/>
    <col min="26" max="26" width="0.8984375" style="57" customWidth="1"/>
    <col min="27" max="27" width="14.59765625" style="60" customWidth="1"/>
    <col min="28" max="28" width="1.69921875" style="60" customWidth="1"/>
    <col min="29" max="30" width="9.09765625" style="60"/>
    <col min="31" max="16384" width="9.09765625" style="48"/>
  </cols>
  <sheetData>
    <row r="1" spans="1:30" ht="21.75" customHeight="1">
      <c r="A1" s="48"/>
      <c r="B1" s="49"/>
      <c r="C1" s="49"/>
      <c r="D1" s="49"/>
      <c r="E1" s="104"/>
      <c r="F1" s="104"/>
      <c r="G1" s="104"/>
      <c r="H1" s="49"/>
      <c r="I1" s="50"/>
      <c r="J1" s="49"/>
      <c r="K1" s="50"/>
      <c r="L1" s="49"/>
      <c r="M1" s="49"/>
      <c r="N1" s="49"/>
      <c r="O1" s="51"/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52" t="s">
        <v>88</v>
      </c>
      <c r="AB1" s="49"/>
      <c r="AC1" s="49"/>
      <c r="AD1" s="49"/>
    </row>
    <row r="2" spans="1:30" ht="21.75" customHeight="1">
      <c r="A2" s="49" t="s">
        <v>63</v>
      </c>
      <c r="B2" s="49"/>
      <c r="C2" s="49"/>
      <c r="D2" s="49"/>
      <c r="E2" s="53"/>
      <c r="F2" s="53"/>
      <c r="G2" s="53"/>
      <c r="H2" s="49"/>
      <c r="I2" s="50"/>
      <c r="J2" s="49"/>
      <c r="K2" s="50"/>
      <c r="L2" s="49"/>
      <c r="M2" s="49"/>
      <c r="N2" s="49"/>
      <c r="O2" s="51"/>
      <c r="P2" s="49"/>
      <c r="Q2" s="50"/>
      <c r="R2" s="49"/>
      <c r="S2" s="49"/>
      <c r="T2" s="49"/>
      <c r="U2" s="49"/>
      <c r="V2" s="49"/>
      <c r="W2" s="49"/>
      <c r="X2" s="49"/>
      <c r="Y2" s="49"/>
      <c r="Z2" s="49"/>
      <c r="AA2" s="52"/>
      <c r="AB2" s="49"/>
      <c r="AC2" s="49"/>
      <c r="AD2" s="49"/>
    </row>
    <row r="3" spans="1:30" s="55" customFormat="1" ht="21.75" customHeight="1">
      <c r="A3" s="49" t="s">
        <v>27</v>
      </c>
      <c r="B3" s="49"/>
      <c r="C3" s="49"/>
      <c r="D3" s="49"/>
      <c r="E3" s="49"/>
      <c r="F3" s="53"/>
      <c r="G3" s="53"/>
      <c r="H3" s="49"/>
      <c r="I3" s="50"/>
      <c r="J3" s="49"/>
      <c r="K3" s="49"/>
      <c r="L3" s="49"/>
      <c r="M3" s="49"/>
      <c r="N3" s="49"/>
      <c r="O3" s="51"/>
      <c r="P3" s="49"/>
      <c r="Q3" s="54"/>
      <c r="R3" s="49"/>
      <c r="S3" s="49"/>
      <c r="T3" s="49"/>
      <c r="U3" s="54"/>
      <c r="V3" s="49"/>
      <c r="W3" s="49"/>
      <c r="X3" s="49"/>
      <c r="Y3" s="49"/>
      <c r="Z3" s="49"/>
      <c r="AA3" s="49"/>
      <c r="AB3" s="49"/>
      <c r="AC3" s="49"/>
      <c r="AD3" s="49"/>
    </row>
    <row r="4" spans="1:30" s="55" customFormat="1" ht="21.75" customHeight="1">
      <c r="A4" s="49" t="s">
        <v>210</v>
      </c>
      <c r="B4" s="49"/>
      <c r="C4" s="49"/>
      <c r="D4" s="49"/>
      <c r="E4" s="56"/>
      <c r="F4" s="53"/>
      <c r="G4" s="53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54"/>
      <c r="V4" s="49"/>
      <c r="W4" s="49"/>
      <c r="X4" s="49"/>
      <c r="Y4" s="49"/>
      <c r="Z4" s="49"/>
      <c r="AA4" s="49"/>
      <c r="AB4" s="49"/>
      <c r="AC4" s="49"/>
      <c r="AD4" s="49"/>
    </row>
    <row r="5" spans="1:30" s="55" customFormat="1" ht="21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8"/>
      <c r="L5" s="57"/>
      <c r="M5" s="57"/>
      <c r="N5" s="57"/>
      <c r="O5" s="57"/>
      <c r="P5" s="57"/>
      <c r="Q5" s="58"/>
      <c r="R5" s="57"/>
      <c r="S5" s="57"/>
      <c r="T5" s="57"/>
      <c r="U5" s="57"/>
      <c r="V5" s="57"/>
      <c r="W5" s="57"/>
      <c r="X5" s="57"/>
      <c r="Y5" s="57"/>
      <c r="Z5" s="57"/>
      <c r="AA5" s="59" t="s">
        <v>141</v>
      </c>
      <c r="AB5" s="57"/>
      <c r="AC5" s="57"/>
      <c r="AD5" s="57"/>
    </row>
    <row r="6" spans="1:30" s="62" customFormat="1" ht="21.75" customHeight="1">
      <c r="A6" s="60"/>
      <c r="B6" s="60"/>
      <c r="C6" s="105" t="s">
        <v>0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61"/>
      <c r="AC6" s="60"/>
      <c r="AD6" s="60"/>
    </row>
    <row r="7" spans="1:30" ht="21.75" customHeight="1">
      <c r="C7" s="106" t="s">
        <v>112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63"/>
      <c r="Z7" s="63"/>
      <c r="AA7" s="63"/>
      <c r="AB7" s="61"/>
    </row>
    <row r="8" spans="1:30" ht="21.75" customHeight="1">
      <c r="C8" s="61"/>
      <c r="D8" s="61"/>
      <c r="E8" s="61"/>
      <c r="F8" s="61"/>
      <c r="G8" s="61"/>
      <c r="H8" s="61"/>
      <c r="I8" s="61"/>
      <c r="J8" s="61"/>
      <c r="K8" s="61"/>
      <c r="L8" s="61"/>
      <c r="M8" s="106" t="s">
        <v>71</v>
      </c>
      <c r="N8" s="106"/>
      <c r="O8" s="106"/>
      <c r="P8" s="106"/>
      <c r="Q8" s="106"/>
      <c r="R8" s="106"/>
      <c r="S8" s="106"/>
      <c r="T8" s="106"/>
      <c r="U8" s="106"/>
      <c r="V8" s="61"/>
      <c r="W8" s="61"/>
      <c r="X8" s="63"/>
      <c r="Z8" s="63"/>
      <c r="AA8" s="63"/>
      <c r="AB8" s="61"/>
    </row>
    <row r="9" spans="1:30" ht="21.75" customHeight="1">
      <c r="C9" s="61"/>
      <c r="D9" s="61"/>
      <c r="E9" s="61"/>
      <c r="F9" s="61"/>
      <c r="G9" s="61"/>
      <c r="H9" s="61"/>
      <c r="I9" s="61"/>
      <c r="J9" s="61"/>
      <c r="K9" s="61"/>
      <c r="L9" s="61"/>
      <c r="M9" s="106" t="s">
        <v>89</v>
      </c>
      <c r="N9" s="106"/>
      <c r="O9" s="106"/>
      <c r="P9" s="106"/>
      <c r="Q9" s="106"/>
      <c r="R9" s="61"/>
      <c r="S9" s="61"/>
      <c r="T9" s="61"/>
      <c r="U9" s="61"/>
      <c r="V9" s="61"/>
      <c r="W9" s="61"/>
      <c r="X9" s="63"/>
      <c r="Y9" s="48"/>
      <c r="Z9" s="63"/>
      <c r="AA9" s="63"/>
      <c r="AB9" s="61"/>
    </row>
    <row r="10" spans="1:30" ht="21.75" customHeight="1"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 t="s">
        <v>117</v>
      </c>
      <c r="N10" s="61"/>
      <c r="O10" s="48"/>
      <c r="P10" s="61"/>
      <c r="Q10" s="48"/>
      <c r="R10" s="61"/>
      <c r="S10" s="61" t="s">
        <v>113</v>
      </c>
      <c r="T10" s="61"/>
      <c r="U10" s="61"/>
      <c r="V10" s="61"/>
      <c r="W10" s="61"/>
      <c r="X10" s="63"/>
      <c r="Y10" s="64" t="s">
        <v>85</v>
      </c>
      <c r="Z10" s="63"/>
      <c r="AA10" s="63"/>
      <c r="AB10" s="61"/>
    </row>
    <row r="11" spans="1:30" ht="21.75" customHeight="1"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 t="s">
        <v>118</v>
      </c>
      <c r="N11" s="61"/>
      <c r="O11" s="48"/>
      <c r="P11" s="61"/>
      <c r="Q11" s="61" t="s">
        <v>113</v>
      </c>
      <c r="R11" s="61"/>
      <c r="S11" s="61" t="s">
        <v>134</v>
      </c>
      <c r="T11" s="61"/>
      <c r="U11" s="61" t="s">
        <v>20</v>
      </c>
      <c r="V11" s="61"/>
      <c r="W11" s="65" t="s">
        <v>20</v>
      </c>
      <c r="X11" s="61"/>
      <c r="Y11" s="64" t="s">
        <v>86</v>
      </c>
      <c r="Z11" s="61"/>
      <c r="AA11" s="61"/>
    </row>
    <row r="12" spans="1:30" ht="21.75" customHeight="1">
      <c r="A12" s="64"/>
      <c r="B12" s="64"/>
      <c r="C12" s="61" t="s">
        <v>22</v>
      </c>
      <c r="D12" s="61"/>
      <c r="E12" s="64" t="s">
        <v>60</v>
      </c>
      <c r="F12" s="61"/>
      <c r="G12" s="61" t="s">
        <v>113</v>
      </c>
      <c r="H12" s="61"/>
      <c r="I12" s="66"/>
      <c r="J12" s="66" t="s">
        <v>18</v>
      </c>
      <c r="K12" s="66"/>
      <c r="L12" s="61"/>
      <c r="M12" s="61" t="s">
        <v>119</v>
      </c>
      <c r="N12" s="61"/>
      <c r="O12" s="64" t="s">
        <v>113</v>
      </c>
      <c r="P12" s="61"/>
      <c r="Q12" s="61" t="s">
        <v>145</v>
      </c>
      <c r="R12" s="61"/>
      <c r="S12" s="61" t="s">
        <v>114</v>
      </c>
      <c r="T12" s="61"/>
      <c r="U12" s="61" t="s">
        <v>81</v>
      </c>
      <c r="V12" s="61"/>
      <c r="W12" s="65" t="s">
        <v>8</v>
      </c>
      <c r="X12" s="61"/>
      <c r="Y12" s="64" t="s">
        <v>87</v>
      </c>
      <c r="Z12" s="61"/>
      <c r="AA12" s="64" t="s">
        <v>123</v>
      </c>
      <c r="AB12" s="64"/>
      <c r="AC12" s="64"/>
      <c r="AD12" s="64"/>
    </row>
    <row r="13" spans="1:30" s="68" customFormat="1" ht="21.75" customHeight="1">
      <c r="A13" s="64"/>
      <c r="B13" s="61"/>
      <c r="C13" s="66" t="s">
        <v>19</v>
      </c>
      <c r="D13" s="61"/>
      <c r="E13" s="66" t="s">
        <v>61</v>
      </c>
      <c r="F13" s="61"/>
      <c r="G13" s="66" t="s">
        <v>154</v>
      </c>
      <c r="H13" s="61"/>
      <c r="I13" s="66" t="s">
        <v>144</v>
      </c>
      <c r="J13" s="61"/>
      <c r="K13" s="66" t="s">
        <v>23</v>
      </c>
      <c r="L13" s="61"/>
      <c r="M13" s="66" t="s">
        <v>120</v>
      </c>
      <c r="N13" s="61"/>
      <c r="O13" s="66" t="s">
        <v>145</v>
      </c>
      <c r="P13" s="61"/>
      <c r="Q13" s="66" t="s">
        <v>83</v>
      </c>
      <c r="R13" s="61"/>
      <c r="S13" s="66" t="s">
        <v>115</v>
      </c>
      <c r="T13" s="61"/>
      <c r="U13" s="66" t="s">
        <v>82</v>
      </c>
      <c r="V13" s="61"/>
      <c r="W13" s="67" t="s">
        <v>84</v>
      </c>
      <c r="X13" s="61"/>
      <c r="Y13" s="66" t="s">
        <v>83</v>
      </c>
      <c r="Z13" s="61"/>
      <c r="AA13" s="66" t="s">
        <v>124</v>
      </c>
      <c r="AB13" s="64"/>
      <c r="AC13" s="64"/>
      <c r="AD13" s="64"/>
    </row>
    <row r="14" spans="1:30" s="68" customFormat="1" ht="21.75" customHeight="1">
      <c r="A14" s="69" t="s">
        <v>168</v>
      </c>
      <c r="B14" s="57"/>
      <c r="C14" s="58">
        <v>323400</v>
      </c>
      <c r="D14" s="58"/>
      <c r="E14" s="58">
        <v>50281</v>
      </c>
      <c r="F14" s="58"/>
      <c r="G14" s="58">
        <v>37552</v>
      </c>
      <c r="H14" s="58"/>
      <c r="I14" s="58">
        <v>32340</v>
      </c>
      <c r="J14" s="58"/>
      <c r="K14" s="58">
        <v>524265</v>
      </c>
      <c r="L14" s="58"/>
      <c r="M14" s="58">
        <v>254</v>
      </c>
      <c r="N14" s="58"/>
      <c r="O14" s="58">
        <v>132044</v>
      </c>
      <c r="P14" s="58"/>
      <c r="Q14" s="58">
        <v>43471</v>
      </c>
      <c r="R14" s="58"/>
      <c r="S14" s="58">
        <v>502</v>
      </c>
      <c r="T14" s="58"/>
      <c r="U14" s="58">
        <f>SUM(M14:S14)</f>
        <v>176271</v>
      </c>
      <c r="V14" s="58"/>
      <c r="W14" s="58">
        <f>SUM(C14:K14)+U14</f>
        <v>1144109</v>
      </c>
      <c r="X14" s="58"/>
      <c r="Y14" s="58">
        <v>1549</v>
      </c>
      <c r="Z14" s="58"/>
      <c r="AA14" s="58">
        <f>SUM(W14:Y14)</f>
        <v>1145658</v>
      </c>
      <c r="AB14" s="57"/>
      <c r="AC14" s="57"/>
      <c r="AD14" s="57"/>
    </row>
    <row r="15" spans="1:30" s="68" customFormat="1" ht="21.75" customHeight="1">
      <c r="A15" s="57" t="s">
        <v>72</v>
      </c>
      <c r="B15" s="57"/>
      <c r="C15" s="58">
        <v>0</v>
      </c>
      <c r="D15" s="58"/>
      <c r="E15" s="58">
        <v>0</v>
      </c>
      <c r="F15" s="58"/>
      <c r="G15" s="58">
        <v>0</v>
      </c>
      <c r="H15" s="58"/>
      <c r="I15" s="58">
        <v>0</v>
      </c>
      <c r="J15" s="58"/>
      <c r="K15" s="58">
        <f>SUM(PL!G94)</f>
        <v>83660</v>
      </c>
      <c r="L15" s="58"/>
      <c r="M15" s="58">
        <v>0</v>
      </c>
      <c r="N15" s="58"/>
      <c r="O15" s="58">
        <v>0</v>
      </c>
      <c r="P15" s="58"/>
      <c r="Q15" s="58">
        <v>0</v>
      </c>
      <c r="R15" s="58"/>
      <c r="S15" s="58">
        <v>0</v>
      </c>
      <c r="T15" s="58"/>
      <c r="U15" s="58">
        <f>SUM(M15:S15)</f>
        <v>0</v>
      </c>
      <c r="V15" s="58"/>
      <c r="W15" s="58">
        <f>SUM(C15:K15)+U15</f>
        <v>83660</v>
      </c>
      <c r="X15" s="58"/>
      <c r="Y15" s="58">
        <f>SUM(PL!G124)</f>
        <v>248</v>
      </c>
      <c r="Z15" s="58"/>
      <c r="AA15" s="58">
        <f>SUM(W15:Y15)</f>
        <v>83908</v>
      </c>
      <c r="AB15" s="57"/>
      <c r="AC15" s="57"/>
      <c r="AD15" s="57"/>
    </row>
    <row r="16" spans="1:30" s="68" customFormat="1" ht="21.75" customHeight="1">
      <c r="A16" s="57" t="s">
        <v>133</v>
      </c>
      <c r="B16" s="57"/>
      <c r="C16" s="70">
        <v>0</v>
      </c>
      <c r="D16" s="58"/>
      <c r="E16" s="70">
        <v>0</v>
      </c>
      <c r="F16" s="58"/>
      <c r="G16" s="70">
        <v>0</v>
      </c>
      <c r="H16" s="58"/>
      <c r="I16" s="70">
        <v>0</v>
      </c>
      <c r="J16" s="58"/>
      <c r="K16" s="70">
        <v>0</v>
      </c>
      <c r="L16" s="58"/>
      <c r="M16" s="58">
        <f>SUM(PL!G118)</f>
        <v>395</v>
      </c>
      <c r="N16" s="58"/>
      <c r="O16" s="70">
        <v>0</v>
      </c>
      <c r="P16" s="58"/>
      <c r="Q16" s="70">
        <v>0</v>
      </c>
      <c r="R16" s="58"/>
      <c r="S16" s="70">
        <v>0</v>
      </c>
      <c r="T16" s="58"/>
      <c r="U16" s="70">
        <f t="shared" ref="U16" si="0">SUM(M16:S16)</f>
        <v>395</v>
      </c>
      <c r="V16" s="58"/>
      <c r="W16" s="70">
        <f>SUM(C16:K16)+U16</f>
        <v>395</v>
      </c>
      <c r="X16" s="58"/>
      <c r="Y16" s="70">
        <v>0</v>
      </c>
      <c r="Z16" s="58"/>
      <c r="AA16" s="58">
        <f>SUM(W16:Y16)</f>
        <v>395</v>
      </c>
      <c r="AB16" s="57"/>
      <c r="AC16" s="57"/>
      <c r="AD16" s="57"/>
    </row>
    <row r="17" spans="1:30" s="68" customFormat="1" ht="21.75" customHeight="1">
      <c r="A17" s="57" t="s">
        <v>96</v>
      </c>
      <c r="B17" s="57"/>
      <c r="C17" s="71">
        <f>SUM(C15:C16)</f>
        <v>0</v>
      </c>
      <c r="D17" s="58"/>
      <c r="E17" s="71">
        <f>SUM(E15:E16)</f>
        <v>0</v>
      </c>
      <c r="F17" s="58"/>
      <c r="G17" s="71">
        <f>SUM(G15:G16)</f>
        <v>0</v>
      </c>
      <c r="H17" s="58"/>
      <c r="I17" s="71">
        <f>SUM(I15:I16)</f>
        <v>0</v>
      </c>
      <c r="J17" s="58"/>
      <c r="K17" s="71">
        <f>SUM(K15:K16)</f>
        <v>83660</v>
      </c>
      <c r="L17" s="58"/>
      <c r="M17" s="71">
        <f>SUM(M15:M16)</f>
        <v>395</v>
      </c>
      <c r="N17" s="58"/>
      <c r="O17" s="71">
        <f>SUM(O15:O16)</f>
        <v>0</v>
      </c>
      <c r="P17" s="58"/>
      <c r="Q17" s="71">
        <f>SUM(Q15:Q16)</f>
        <v>0</v>
      </c>
      <c r="R17" s="58"/>
      <c r="S17" s="71">
        <f>SUM(S15:S16)</f>
        <v>0</v>
      </c>
      <c r="T17" s="58"/>
      <c r="U17" s="71">
        <f>SUM(U15:U16)</f>
        <v>395</v>
      </c>
      <c r="V17" s="58"/>
      <c r="W17" s="71">
        <f>SUM(W15:W16)</f>
        <v>84055</v>
      </c>
      <c r="X17" s="58"/>
      <c r="Y17" s="71">
        <f>SUM(Y15:Y16)</f>
        <v>248</v>
      </c>
      <c r="Z17" s="58"/>
      <c r="AA17" s="71">
        <f>SUM(AA15:AA16)</f>
        <v>84303</v>
      </c>
      <c r="AB17" s="57"/>
      <c r="AC17" s="57"/>
      <c r="AD17" s="57"/>
    </row>
    <row r="18" spans="1:30" s="68" customFormat="1" ht="21.75" customHeight="1">
      <c r="A18" s="60" t="s">
        <v>188</v>
      </c>
      <c r="B18" s="57"/>
      <c r="C18" s="70">
        <v>0</v>
      </c>
      <c r="D18" s="58"/>
      <c r="E18" s="70">
        <v>0</v>
      </c>
      <c r="F18" s="58"/>
      <c r="G18" s="70">
        <v>0</v>
      </c>
      <c r="H18" s="58"/>
      <c r="I18" s="70">
        <v>0</v>
      </c>
      <c r="J18" s="58"/>
      <c r="K18" s="70">
        <v>-64680</v>
      </c>
      <c r="L18" s="58"/>
      <c r="M18" s="70">
        <v>0</v>
      </c>
      <c r="N18" s="58"/>
      <c r="O18" s="70">
        <v>0</v>
      </c>
      <c r="P18" s="58"/>
      <c r="Q18" s="70">
        <v>0</v>
      </c>
      <c r="R18" s="58"/>
      <c r="S18" s="70">
        <v>0</v>
      </c>
      <c r="T18" s="58"/>
      <c r="U18" s="70">
        <f>SUM(M18:S18)</f>
        <v>0</v>
      </c>
      <c r="V18" s="58"/>
      <c r="W18" s="70">
        <f>SUM(C18:K18)+U18</f>
        <v>-64680</v>
      </c>
      <c r="X18" s="58"/>
      <c r="Y18" s="70">
        <v>-105</v>
      </c>
      <c r="Z18" s="58"/>
      <c r="AA18" s="70">
        <f>SUM(W18:Y18)</f>
        <v>-64785</v>
      </c>
      <c r="AB18" s="57"/>
      <c r="AC18" s="57"/>
      <c r="AD18" s="57"/>
    </row>
    <row r="19" spans="1:30" ht="21.75" customHeight="1" thickBot="1">
      <c r="A19" s="69" t="s">
        <v>216</v>
      </c>
      <c r="B19" s="72"/>
      <c r="C19" s="73">
        <f>SUM(C14,C17:C18)</f>
        <v>323400</v>
      </c>
      <c r="D19" s="58"/>
      <c r="E19" s="73">
        <f>SUM(E14,E17:E18)</f>
        <v>50281</v>
      </c>
      <c r="F19" s="58"/>
      <c r="G19" s="73">
        <f>SUM(G14,G17:G18)</f>
        <v>37552</v>
      </c>
      <c r="H19" s="58"/>
      <c r="I19" s="73">
        <f>SUM(I14,I17:I18)</f>
        <v>32340</v>
      </c>
      <c r="J19" s="58"/>
      <c r="K19" s="73">
        <f>SUM(K14,K17:K18)</f>
        <v>543245</v>
      </c>
      <c r="L19" s="58"/>
      <c r="M19" s="73">
        <f>SUM(M14,M17:M18)</f>
        <v>649</v>
      </c>
      <c r="N19" s="58"/>
      <c r="O19" s="73">
        <f>SUM(O14,O17:O18)</f>
        <v>132044</v>
      </c>
      <c r="P19" s="58"/>
      <c r="Q19" s="73">
        <f>SUM(Q14,Q17:Q18)</f>
        <v>43471</v>
      </c>
      <c r="R19" s="58"/>
      <c r="S19" s="73">
        <f>SUM(S14,S17:S18)</f>
        <v>502</v>
      </c>
      <c r="T19" s="58"/>
      <c r="U19" s="73">
        <f>SUM(U14,U17:U18)</f>
        <v>176666</v>
      </c>
      <c r="V19" s="58"/>
      <c r="W19" s="73">
        <f>SUM(W14,W17:W18)</f>
        <v>1163484</v>
      </c>
      <c r="X19" s="58"/>
      <c r="Y19" s="73">
        <f>SUM(Y14,Y17:Y18)</f>
        <v>1692</v>
      </c>
      <c r="Z19" s="58"/>
      <c r="AA19" s="73">
        <f>SUM(AA14,AA17:AA18)</f>
        <v>1165176</v>
      </c>
      <c r="AB19" s="57"/>
      <c r="AC19" s="57"/>
      <c r="AD19" s="57"/>
    </row>
    <row r="20" spans="1:30" ht="21.75" customHeight="1" thickTop="1">
      <c r="A20" s="49"/>
      <c r="B20" s="72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7"/>
      <c r="AC20" s="57"/>
      <c r="AD20" s="57"/>
    </row>
    <row r="21" spans="1:30" ht="21.75" customHeight="1" thickTop="1">
      <c r="A21" s="69" t="s">
        <v>196</v>
      </c>
      <c r="B21" s="57"/>
      <c r="C21" s="58">
        <f>SUM(C19)</f>
        <v>323400</v>
      </c>
      <c r="D21" s="58"/>
      <c r="E21" s="58">
        <f>SUM(E19)</f>
        <v>50281</v>
      </c>
      <c r="F21" s="58"/>
      <c r="G21" s="58">
        <f>SUM(G19)</f>
        <v>37552</v>
      </c>
      <c r="H21" s="58"/>
      <c r="I21" s="58">
        <f>SUM(I19)</f>
        <v>32340</v>
      </c>
      <c r="J21" s="58"/>
      <c r="K21" s="58">
        <v>602000</v>
      </c>
      <c r="L21" s="58"/>
      <c r="M21" s="58">
        <v>579</v>
      </c>
      <c r="N21" s="58"/>
      <c r="O21" s="58">
        <v>132044</v>
      </c>
      <c r="P21" s="58"/>
      <c r="Q21" s="58">
        <v>43471</v>
      </c>
      <c r="R21" s="58"/>
      <c r="S21" s="58">
        <f>SUM(S19)</f>
        <v>502</v>
      </c>
      <c r="T21" s="58"/>
      <c r="U21" s="58">
        <f>SUM(M21:S21)</f>
        <v>176596</v>
      </c>
      <c r="V21" s="58"/>
      <c r="W21" s="58">
        <f>SUM(C21:K21)+U21</f>
        <v>1222169</v>
      </c>
      <c r="X21" s="58"/>
      <c r="Y21" s="58">
        <v>1748</v>
      </c>
      <c r="Z21" s="58"/>
      <c r="AA21" s="58">
        <f>SUM(W21:Y21)</f>
        <v>1223917</v>
      </c>
      <c r="AB21" s="58"/>
      <c r="AC21" s="57"/>
      <c r="AD21" s="57"/>
    </row>
    <row r="22" spans="1:30" ht="21.75" customHeight="1">
      <c r="A22" s="48" t="s">
        <v>72</v>
      </c>
      <c r="B22" s="57"/>
      <c r="C22" s="58">
        <v>0</v>
      </c>
      <c r="D22" s="58"/>
      <c r="E22" s="58">
        <v>0</v>
      </c>
      <c r="F22" s="58"/>
      <c r="G22" s="58">
        <v>0</v>
      </c>
      <c r="H22" s="58"/>
      <c r="I22" s="58"/>
      <c r="J22" s="58"/>
      <c r="K22" s="58">
        <f>SUM(PL!E94)</f>
        <v>65063</v>
      </c>
      <c r="L22" s="58"/>
      <c r="M22" s="58">
        <v>0</v>
      </c>
      <c r="N22" s="58"/>
      <c r="O22" s="58">
        <v>0</v>
      </c>
      <c r="P22" s="58"/>
      <c r="Q22" s="58">
        <v>0</v>
      </c>
      <c r="R22" s="58"/>
      <c r="S22" s="58">
        <v>0</v>
      </c>
      <c r="T22" s="58"/>
      <c r="U22" s="58">
        <f t="shared" ref="U22:U23" si="1">SUM(M22:S22)</f>
        <v>0</v>
      </c>
      <c r="V22" s="58"/>
      <c r="W22" s="58">
        <f>SUM(C22:K22)+U22</f>
        <v>65063</v>
      </c>
      <c r="X22" s="58"/>
      <c r="Y22" s="58">
        <f>SUM(PL!E124)</f>
        <v>141</v>
      </c>
      <c r="Z22" s="58"/>
      <c r="AA22" s="58">
        <f t="shared" ref="AA22:AA25" si="2">SUM(W22:Y22)</f>
        <v>65204</v>
      </c>
      <c r="AB22" s="58"/>
      <c r="AC22" s="57"/>
      <c r="AD22" s="57"/>
    </row>
    <row r="23" spans="1:30" ht="21.75" customHeight="1">
      <c r="A23" s="57" t="s">
        <v>133</v>
      </c>
      <c r="B23" s="57"/>
      <c r="C23" s="58">
        <v>0</v>
      </c>
      <c r="D23" s="58"/>
      <c r="E23" s="58">
        <v>0</v>
      </c>
      <c r="F23" s="58"/>
      <c r="G23" s="58">
        <v>0</v>
      </c>
      <c r="H23" s="58"/>
      <c r="I23" s="58">
        <v>0</v>
      </c>
      <c r="J23" s="58"/>
      <c r="K23" s="58">
        <v>0</v>
      </c>
      <c r="L23" s="58"/>
      <c r="M23" s="58">
        <f>SUM(PL!E118)</f>
        <v>-92</v>
      </c>
      <c r="N23" s="58"/>
      <c r="O23" s="58">
        <v>0</v>
      </c>
      <c r="P23" s="58"/>
      <c r="Q23" s="58">
        <v>0</v>
      </c>
      <c r="R23" s="58"/>
      <c r="S23" s="58">
        <v>0</v>
      </c>
      <c r="T23" s="58"/>
      <c r="U23" s="58">
        <f t="shared" si="1"/>
        <v>-92</v>
      </c>
      <c r="V23" s="58"/>
      <c r="W23" s="58">
        <f t="shared" ref="W23" si="3">SUM(C23:K23)+U23</f>
        <v>-92</v>
      </c>
      <c r="X23" s="58"/>
      <c r="Y23" s="58">
        <v>0</v>
      </c>
      <c r="Z23" s="58"/>
      <c r="AA23" s="70">
        <f t="shared" si="2"/>
        <v>-92</v>
      </c>
      <c r="AB23" s="58"/>
      <c r="AC23" s="57"/>
      <c r="AD23" s="57"/>
    </row>
    <row r="24" spans="1:30" ht="21.75" customHeight="1">
      <c r="A24" s="60" t="s">
        <v>96</v>
      </c>
      <c r="B24" s="72"/>
      <c r="C24" s="71">
        <f>SUM(C22:C23)</f>
        <v>0</v>
      </c>
      <c r="D24" s="58"/>
      <c r="E24" s="71">
        <f>SUM(E22:E23)</f>
        <v>0</v>
      </c>
      <c r="F24" s="58"/>
      <c r="G24" s="71">
        <f>SUM(G22:G23)</f>
        <v>0</v>
      </c>
      <c r="H24" s="58"/>
      <c r="I24" s="71">
        <f>SUM(I22:I23)</f>
        <v>0</v>
      </c>
      <c r="J24" s="58"/>
      <c r="K24" s="71">
        <f>SUM(K22:K23)</f>
        <v>65063</v>
      </c>
      <c r="L24" s="58"/>
      <c r="M24" s="71">
        <f>SUM(M22:M23)</f>
        <v>-92</v>
      </c>
      <c r="N24" s="58"/>
      <c r="O24" s="71">
        <f>SUM(O22:O23)</f>
        <v>0</v>
      </c>
      <c r="P24" s="58"/>
      <c r="Q24" s="71">
        <f>SUM(Q22:Q23)</f>
        <v>0</v>
      </c>
      <c r="R24" s="58"/>
      <c r="S24" s="71">
        <f>SUM(S22:S23)</f>
        <v>0</v>
      </c>
      <c r="T24" s="58"/>
      <c r="U24" s="71">
        <f>SUM(U22:U23)</f>
        <v>-92</v>
      </c>
      <c r="V24" s="58"/>
      <c r="W24" s="71">
        <f>SUM(W22:W23)</f>
        <v>64971</v>
      </c>
      <c r="X24" s="58"/>
      <c r="Y24" s="71">
        <f>SUM(Y22:Y23)</f>
        <v>141</v>
      </c>
      <c r="Z24" s="58"/>
      <c r="AA24" s="71">
        <f>SUM(AA22:AA23)</f>
        <v>65112</v>
      </c>
    </row>
    <row r="25" spans="1:30" ht="21.75" customHeight="1">
      <c r="A25" s="60" t="s">
        <v>188</v>
      </c>
      <c r="B25" s="72"/>
      <c r="C25" s="58">
        <v>0</v>
      </c>
      <c r="D25" s="58"/>
      <c r="E25" s="58">
        <v>0</v>
      </c>
      <c r="F25" s="58"/>
      <c r="G25" s="58">
        <v>0</v>
      </c>
      <c r="H25" s="58"/>
      <c r="I25" s="58">
        <v>0</v>
      </c>
      <c r="J25" s="58"/>
      <c r="K25" s="58">
        <v>-48510</v>
      </c>
      <c r="L25" s="58"/>
      <c r="M25" s="58">
        <v>0</v>
      </c>
      <c r="N25" s="58"/>
      <c r="O25" s="58">
        <v>0</v>
      </c>
      <c r="P25" s="58"/>
      <c r="Q25" s="58">
        <v>0</v>
      </c>
      <c r="R25" s="58"/>
      <c r="S25" s="58">
        <v>0</v>
      </c>
      <c r="T25" s="58"/>
      <c r="U25" s="58">
        <f>SUM(M25:S25)</f>
        <v>0</v>
      </c>
      <c r="V25" s="58"/>
      <c r="W25" s="58">
        <f>SUM(C25:K25)+U25</f>
        <v>-48510</v>
      </c>
      <c r="X25" s="58"/>
      <c r="Y25" s="58">
        <v>0</v>
      </c>
      <c r="Z25" s="58"/>
      <c r="AA25" s="70">
        <f t="shared" si="2"/>
        <v>-48510</v>
      </c>
    </row>
    <row r="26" spans="1:30" ht="21.75" customHeight="1" thickBot="1">
      <c r="A26" s="49" t="s">
        <v>217</v>
      </c>
      <c r="B26" s="72"/>
      <c r="C26" s="74">
        <f>SUM(C21:C21)+SUM(C24:C25)</f>
        <v>323400</v>
      </c>
      <c r="D26" s="58"/>
      <c r="E26" s="74">
        <f>SUM(E21:E21)+SUM(E24:E25)</f>
        <v>50281</v>
      </c>
      <c r="F26" s="58"/>
      <c r="G26" s="74">
        <f>SUM(G21:G21)+SUM(G24:G25)</f>
        <v>37552</v>
      </c>
      <c r="H26" s="58"/>
      <c r="I26" s="74">
        <f>SUM(I21:I21)+SUM(I24:I25)</f>
        <v>32340</v>
      </c>
      <c r="J26" s="58"/>
      <c r="K26" s="74">
        <f>SUM(K21:K21)+SUM(K24:K25)</f>
        <v>618553</v>
      </c>
      <c r="L26" s="58"/>
      <c r="M26" s="74">
        <f>SUM(M21:M21)+SUM(M24:M25)</f>
        <v>487</v>
      </c>
      <c r="N26" s="58"/>
      <c r="O26" s="74">
        <f>SUM(O21:O21)+SUM(O24:O25)</f>
        <v>132044</v>
      </c>
      <c r="P26" s="58"/>
      <c r="Q26" s="74">
        <f>SUM(Q21:Q21)+SUM(Q24:Q25)</f>
        <v>43471</v>
      </c>
      <c r="R26" s="58"/>
      <c r="S26" s="74">
        <f>SUM(S21:S21)+SUM(S24:S25)</f>
        <v>502</v>
      </c>
      <c r="T26" s="58"/>
      <c r="U26" s="74">
        <f>SUM(U21:U21)+SUM(U24:U25)</f>
        <v>176504</v>
      </c>
      <c r="V26" s="58"/>
      <c r="W26" s="74">
        <f>SUM(W21:W21)+SUM(W24:W25)</f>
        <v>1238630</v>
      </c>
      <c r="X26" s="58"/>
      <c r="Y26" s="74">
        <f>SUM(Y21:Y21)+SUM(Y24:Y25)</f>
        <v>1889</v>
      </c>
      <c r="Z26" s="58"/>
      <c r="AA26" s="73">
        <f>SUM(AA21:AA21)+SUM(AA24:AA25)</f>
        <v>1240519</v>
      </c>
    </row>
    <row r="27" spans="1:30" s="75" customFormat="1" ht="21.75" customHeight="1" thickTop="1">
      <c r="C27" s="76">
        <f>SUM(C21-BS!F77)</f>
        <v>0</v>
      </c>
      <c r="D27" s="77"/>
      <c r="E27" s="76">
        <f>SUM(E21-BS!F78)</f>
        <v>0</v>
      </c>
      <c r="F27" s="77"/>
      <c r="G27" s="76">
        <f>SUM(G21-BS!F79)</f>
        <v>0</v>
      </c>
      <c r="H27" s="77"/>
      <c r="I27" s="76">
        <f>SUM(I21-BS!F81)</f>
        <v>0</v>
      </c>
      <c r="J27" s="77"/>
      <c r="K27" s="76">
        <f>SUM(K21-BS!F82)</f>
        <v>0</v>
      </c>
      <c r="L27" s="77"/>
      <c r="M27" s="77"/>
      <c r="N27" s="77"/>
      <c r="O27" s="77"/>
      <c r="P27" s="77"/>
      <c r="Q27" s="77"/>
      <c r="R27" s="77"/>
      <c r="S27" s="77"/>
      <c r="T27" s="77"/>
      <c r="U27" s="76">
        <f>SUM(U21-BS!F83)</f>
        <v>0</v>
      </c>
      <c r="V27" s="77"/>
      <c r="W27" s="76">
        <f>SUM(W21-BS!F84)</f>
        <v>0</v>
      </c>
      <c r="X27" s="77"/>
      <c r="Y27" s="76">
        <f>SUM(Y21-BS!F86)</f>
        <v>0</v>
      </c>
      <c r="Z27" s="77"/>
      <c r="AA27" s="76">
        <f>SUM(AA21-BS!F87)</f>
        <v>0</v>
      </c>
    </row>
    <row r="28" spans="1:30" ht="21.75" customHeight="1">
      <c r="C28" s="76">
        <f>SUM(C26-BS!D77)</f>
        <v>0</v>
      </c>
      <c r="D28" s="77"/>
      <c r="E28" s="76">
        <f>E26-BS!D78</f>
        <v>0</v>
      </c>
      <c r="F28" s="77"/>
      <c r="G28" s="76">
        <f>G26-BS!D79</f>
        <v>0</v>
      </c>
      <c r="H28" s="77"/>
      <c r="I28" s="76">
        <f>I26-BS!D81</f>
        <v>0</v>
      </c>
      <c r="J28" s="77"/>
      <c r="K28" s="76">
        <f>K26-BS!D82</f>
        <v>0</v>
      </c>
      <c r="L28" s="77"/>
      <c r="M28" s="77"/>
      <c r="N28" s="77"/>
      <c r="O28" s="77"/>
      <c r="P28" s="77"/>
      <c r="Q28" s="77"/>
      <c r="R28" s="77"/>
      <c r="S28" s="77"/>
      <c r="T28" s="77"/>
      <c r="U28" s="77">
        <f>U26-BS!D83</f>
        <v>0</v>
      </c>
      <c r="V28" s="77"/>
      <c r="W28" s="77">
        <f>W26-BS!D84</f>
        <v>0</v>
      </c>
      <c r="X28" s="77"/>
      <c r="Y28" s="77">
        <f>Y26-BS!D86</f>
        <v>0</v>
      </c>
      <c r="Z28" s="77"/>
      <c r="AA28" s="77">
        <f>AA26-BS!D87</f>
        <v>0</v>
      </c>
      <c r="AB28" s="75"/>
    </row>
    <row r="29" spans="1:30" ht="21.75" customHeight="1">
      <c r="A29" s="60" t="s">
        <v>167</v>
      </c>
      <c r="C29" s="78"/>
      <c r="E29" s="78"/>
      <c r="G29" s="79"/>
      <c r="I29" s="79"/>
      <c r="K29" s="78"/>
      <c r="M29" s="78"/>
      <c r="O29" s="78"/>
      <c r="Q29" s="79"/>
      <c r="U29" s="79"/>
      <c r="Y29" s="78"/>
      <c r="AA29" s="78"/>
    </row>
    <row r="30" spans="1:30" ht="21.75" customHeight="1">
      <c r="C30" s="77"/>
      <c r="D30" s="80"/>
      <c r="E30" s="77"/>
      <c r="F30" s="80"/>
      <c r="G30" s="80"/>
      <c r="H30" s="80"/>
      <c r="I30" s="80"/>
      <c r="J30" s="80"/>
      <c r="K30" s="77"/>
      <c r="L30" s="80"/>
      <c r="M30" s="80"/>
      <c r="N30" s="80"/>
      <c r="O30" s="77"/>
      <c r="P30" s="80"/>
      <c r="Q30" s="80"/>
      <c r="R30" s="80"/>
      <c r="S30" s="80"/>
      <c r="T30" s="80"/>
      <c r="U30" s="80"/>
      <c r="V30" s="80"/>
      <c r="W30" s="80"/>
      <c r="X30" s="80"/>
      <c r="Y30" s="77"/>
      <c r="Z30" s="80"/>
      <c r="AA30" s="77"/>
    </row>
    <row r="32" spans="1:30" ht="21.75" customHeight="1">
      <c r="K32" s="81"/>
    </row>
    <row r="33" spans="11:11" ht="21.75" customHeight="1">
      <c r="K33" s="81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1.1811023622047245" bottom="0.19685039370078741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"/>
  <sheetViews>
    <sheetView showGridLines="0" view="pageBreakPreview" zoomScale="88" zoomScaleNormal="70" zoomScaleSheetLayoutView="88" workbookViewId="0">
      <selection activeCell="I22" sqref="I22"/>
    </sheetView>
  </sheetViews>
  <sheetFormatPr defaultColWidth="9.09765625" defaultRowHeight="21.75" customHeight="1"/>
  <cols>
    <col min="1" max="1" width="34.3984375" style="60" customWidth="1"/>
    <col min="2" max="2" width="1.69921875" style="57" customWidth="1"/>
    <col min="3" max="3" width="14.69921875" style="60" customWidth="1"/>
    <col min="4" max="4" width="1.69921875" style="57" customWidth="1"/>
    <col min="5" max="5" width="14" style="60" customWidth="1"/>
    <col min="6" max="6" width="1.69921875" style="57" customWidth="1"/>
    <col min="7" max="7" width="15.296875" style="57" customWidth="1"/>
    <col min="8" max="8" width="1.69921875" style="57" customWidth="1"/>
    <col min="9" max="9" width="14" style="60" customWidth="1"/>
    <col min="10" max="10" width="1.69921875" style="57" customWidth="1"/>
    <col min="11" max="11" width="15.296875" style="60" customWidth="1"/>
    <col min="12" max="12" width="1.69921875" style="57" customWidth="1"/>
    <col min="13" max="13" width="15.09765625" style="60" customWidth="1"/>
    <col min="14" max="14" width="1.69921875" style="57" customWidth="1"/>
    <col min="15" max="15" width="10.69921875" style="60" customWidth="1"/>
    <col min="16" max="16" width="11.09765625" style="60" bestFit="1" customWidth="1"/>
    <col min="17" max="17" width="9.8984375" style="60" bestFit="1" customWidth="1"/>
    <col min="18" max="18" width="9.59765625" style="60" bestFit="1" customWidth="1"/>
    <col min="19" max="253" width="9.09765625" style="60"/>
    <col min="254" max="16384" width="9.09765625" style="82"/>
  </cols>
  <sheetData>
    <row r="1" spans="1:253" ht="21.75" customHeight="1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 t="s">
        <v>88</v>
      </c>
      <c r="N1" s="83"/>
      <c r="O1" s="83"/>
      <c r="P1" s="83"/>
      <c r="Q1" s="83"/>
      <c r="R1" s="83"/>
      <c r="S1" s="83"/>
      <c r="T1" s="83"/>
      <c r="U1" s="83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</row>
    <row r="2" spans="1:253" ht="21.75" customHeight="1">
      <c r="A2" s="49" t="s">
        <v>63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  <c r="N2" s="83"/>
      <c r="O2" s="83"/>
      <c r="P2" s="83"/>
      <c r="Q2" s="83"/>
      <c r="R2" s="83"/>
      <c r="S2" s="83"/>
      <c r="T2" s="83"/>
      <c r="U2" s="83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</row>
    <row r="3" spans="1:253" s="85" customFormat="1" ht="21.75" customHeight="1">
      <c r="A3" s="49" t="s">
        <v>62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</row>
    <row r="4" spans="1:253" s="85" customFormat="1" ht="21.75" customHeight="1">
      <c r="A4" s="49" t="s">
        <v>210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</row>
    <row r="5" spans="1:253" s="85" customFormat="1" ht="21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9" t="s">
        <v>141</v>
      </c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</row>
    <row r="6" spans="1:253" s="86" customFormat="1" ht="21.75" customHeight="1">
      <c r="A6" s="60"/>
      <c r="B6" s="57"/>
      <c r="C6" s="105" t="s">
        <v>30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57"/>
      <c r="O6" s="60"/>
      <c r="P6" s="57"/>
      <c r="Q6" s="57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</row>
    <row r="7" spans="1:253" ht="21.75" customHeight="1">
      <c r="C7" s="87"/>
      <c r="D7" s="87"/>
      <c r="E7" s="87"/>
      <c r="F7" s="87"/>
      <c r="G7" s="87"/>
      <c r="H7" s="87"/>
      <c r="I7" s="87"/>
      <c r="J7" s="87"/>
      <c r="K7" s="61" t="s">
        <v>137</v>
      </c>
      <c r="L7" s="87"/>
      <c r="M7" s="87"/>
      <c r="P7" s="57"/>
      <c r="Q7" s="57"/>
    </row>
    <row r="8" spans="1:253" ht="21.75" customHeight="1">
      <c r="C8" s="61"/>
      <c r="D8" s="61"/>
      <c r="E8" s="61"/>
      <c r="F8" s="61"/>
      <c r="G8" s="61"/>
      <c r="H8" s="61"/>
      <c r="I8" s="61"/>
      <c r="J8" s="61"/>
      <c r="K8" s="61" t="s">
        <v>8</v>
      </c>
      <c r="L8" s="61"/>
      <c r="M8" s="61"/>
      <c r="P8" s="57"/>
      <c r="Q8" s="57"/>
    </row>
    <row r="9" spans="1:253" ht="21.75" customHeight="1">
      <c r="C9" s="61"/>
      <c r="D9" s="61"/>
      <c r="E9" s="61"/>
      <c r="F9" s="61"/>
      <c r="G9" s="61"/>
      <c r="H9" s="61"/>
      <c r="I9" s="61"/>
      <c r="J9" s="61"/>
      <c r="K9" s="88" t="s">
        <v>90</v>
      </c>
      <c r="M9" s="61"/>
      <c r="P9" s="57"/>
      <c r="Q9" s="58"/>
      <c r="R9" s="81"/>
    </row>
    <row r="10" spans="1:253" ht="21.75" customHeight="1">
      <c r="C10" s="61"/>
      <c r="D10" s="61"/>
      <c r="E10" s="61"/>
      <c r="F10" s="61"/>
      <c r="G10" s="61"/>
      <c r="H10" s="61"/>
      <c r="I10" s="61"/>
      <c r="J10" s="61"/>
      <c r="K10" s="66" t="s">
        <v>91</v>
      </c>
      <c r="L10" s="61"/>
      <c r="M10" s="61"/>
      <c r="P10" s="57"/>
      <c r="Q10" s="57"/>
    </row>
    <row r="11" spans="1:253" ht="21.75" customHeight="1">
      <c r="A11" s="64"/>
      <c r="B11" s="64"/>
      <c r="C11" s="61" t="s">
        <v>22</v>
      </c>
      <c r="D11" s="61"/>
      <c r="E11" s="64" t="s">
        <v>60</v>
      </c>
      <c r="F11" s="61"/>
      <c r="G11" s="66"/>
      <c r="H11" s="66" t="s">
        <v>18</v>
      </c>
      <c r="I11" s="66"/>
      <c r="J11" s="61"/>
      <c r="K11" s="64" t="s">
        <v>138</v>
      </c>
      <c r="L11" s="61"/>
      <c r="M11" s="64" t="s">
        <v>123</v>
      </c>
      <c r="N11" s="64"/>
      <c r="O11" s="64"/>
      <c r="P11" s="64"/>
      <c r="Q11" s="89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</row>
    <row r="12" spans="1:253" s="90" customFormat="1" ht="21.75" customHeight="1">
      <c r="A12" s="64"/>
      <c r="B12" s="64"/>
      <c r="C12" s="66" t="s">
        <v>19</v>
      </c>
      <c r="D12" s="61"/>
      <c r="E12" s="66" t="s">
        <v>61</v>
      </c>
      <c r="F12" s="61"/>
      <c r="G12" s="66" t="s">
        <v>144</v>
      </c>
      <c r="H12" s="61"/>
      <c r="I12" s="66" t="s">
        <v>23</v>
      </c>
      <c r="J12" s="61"/>
      <c r="K12" s="66" t="s">
        <v>146</v>
      </c>
      <c r="L12" s="61"/>
      <c r="M12" s="66" t="s">
        <v>124</v>
      </c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</row>
    <row r="13" spans="1:253" s="90" customFormat="1" ht="21.75" customHeight="1">
      <c r="A13" s="69" t="s">
        <v>168</v>
      </c>
      <c r="B13" s="57"/>
      <c r="C13" s="81">
        <v>323400</v>
      </c>
      <c r="D13" s="58"/>
      <c r="E13" s="81">
        <v>50281</v>
      </c>
      <c r="F13" s="58"/>
      <c r="G13" s="81">
        <v>32340</v>
      </c>
      <c r="H13" s="58"/>
      <c r="I13" s="81">
        <v>463414</v>
      </c>
      <c r="J13" s="58"/>
      <c r="K13" s="81">
        <v>132044</v>
      </c>
      <c r="L13" s="58"/>
      <c r="M13" s="81">
        <f>SUM(C13:K13)</f>
        <v>1001479</v>
      </c>
      <c r="N13" s="57"/>
      <c r="O13" s="87"/>
      <c r="P13" s="91"/>
      <c r="Q13" s="57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</row>
    <row r="14" spans="1:253" s="90" customFormat="1" ht="21.75" customHeight="1">
      <c r="A14" s="57" t="s">
        <v>72</v>
      </c>
      <c r="B14" s="57"/>
      <c r="C14" s="70">
        <v>0</v>
      </c>
      <c r="D14" s="58"/>
      <c r="E14" s="70">
        <v>0</v>
      </c>
      <c r="F14" s="58"/>
      <c r="G14" s="70">
        <v>0</v>
      </c>
      <c r="H14" s="58"/>
      <c r="I14" s="70">
        <f>SUM(PL!K94)</f>
        <v>33587</v>
      </c>
      <c r="J14" s="58"/>
      <c r="K14" s="70">
        <v>0</v>
      </c>
      <c r="L14" s="58"/>
      <c r="M14" s="70">
        <f>SUM(C14:K14)</f>
        <v>33587</v>
      </c>
      <c r="N14" s="57"/>
      <c r="O14" s="87"/>
      <c r="P14" s="91"/>
      <c r="Q14" s="57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</row>
    <row r="15" spans="1:253" s="90" customFormat="1" ht="21.75" customHeight="1">
      <c r="A15" s="60" t="s">
        <v>96</v>
      </c>
      <c r="B15" s="72"/>
      <c r="C15" s="92">
        <f>SUM(C14:C14)</f>
        <v>0</v>
      </c>
      <c r="D15" s="93"/>
      <c r="E15" s="92">
        <f>SUM(E14:E14)</f>
        <v>0</v>
      </c>
      <c r="F15" s="93"/>
      <c r="G15" s="92">
        <f>SUM(G14:G14)</f>
        <v>0</v>
      </c>
      <c r="H15" s="58"/>
      <c r="I15" s="81">
        <f>SUM(I14:I14)</f>
        <v>33587</v>
      </c>
      <c r="J15" s="93"/>
      <c r="K15" s="92">
        <f>SUM(K14:K14)</f>
        <v>0</v>
      </c>
      <c r="L15" s="93"/>
      <c r="M15" s="81">
        <f>SUM(M14:M14)</f>
        <v>33587</v>
      </c>
      <c r="N15" s="57"/>
      <c r="O15" s="57"/>
      <c r="P15" s="57"/>
      <c r="Q15" s="57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</row>
    <row r="16" spans="1:253" s="90" customFormat="1" ht="21.75" customHeight="1">
      <c r="A16" s="60" t="s">
        <v>211</v>
      </c>
      <c r="B16" s="72"/>
      <c r="C16" s="92">
        <v>0</v>
      </c>
      <c r="D16" s="93"/>
      <c r="E16" s="92">
        <v>0</v>
      </c>
      <c r="F16" s="93"/>
      <c r="G16" s="92">
        <v>0</v>
      </c>
      <c r="H16" s="58"/>
      <c r="I16" s="81">
        <v>-64680</v>
      </c>
      <c r="J16" s="93"/>
      <c r="K16" s="92">
        <v>0</v>
      </c>
      <c r="L16" s="93"/>
      <c r="M16" s="81">
        <f>SUM(C16:K16)</f>
        <v>-64680</v>
      </c>
      <c r="N16" s="57"/>
      <c r="O16" s="57"/>
      <c r="P16" s="57"/>
      <c r="Q16" s="57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</row>
    <row r="17" spans="1:253" s="90" customFormat="1" ht="21.75" customHeight="1" thickBot="1">
      <c r="A17" s="69" t="s">
        <v>216</v>
      </c>
      <c r="B17" s="72"/>
      <c r="C17" s="74">
        <f>SUM(C13,C15:C16)</f>
        <v>323400</v>
      </c>
      <c r="D17" s="58"/>
      <c r="E17" s="74">
        <f>SUM(E13,E15:E16)</f>
        <v>50281</v>
      </c>
      <c r="F17" s="58"/>
      <c r="G17" s="74">
        <f>SUM(G13,G15:G16)</f>
        <v>32340</v>
      </c>
      <c r="H17" s="58"/>
      <c r="I17" s="74">
        <f>SUM(I13,I15:I16)</f>
        <v>432321</v>
      </c>
      <c r="J17" s="58"/>
      <c r="K17" s="74">
        <f>SUM(K13,K15:K16)</f>
        <v>132044</v>
      </c>
      <c r="L17" s="58"/>
      <c r="M17" s="74">
        <f>SUM(M13,M15:M16)</f>
        <v>970386</v>
      </c>
      <c r="N17" s="57"/>
      <c r="O17" s="57"/>
      <c r="P17" s="57"/>
      <c r="Q17" s="57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</row>
    <row r="18" spans="1:253" ht="21.75" customHeight="1" thickTop="1">
      <c r="A18" s="49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O18" s="87"/>
      <c r="P18" s="79"/>
      <c r="Q18" s="57"/>
    </row>
    <row r="19" spans="1:253" ht="21.75" customHeight="1">
      <c r="A19" s="69" t="s">
        <v>196</v>
      </c>
      <c r="C19" s="81">
        <v>323400</v>
      </c>
      <c r="D19" s="58"/>
      <c r="E19" s="81">
        <v>50281</v>
      </c>
      <c r="F19" s="58"/>
      <c r="G19" s="81">
        <v>32340</v>
      </c>
      <c r="H19" s="58"/>
      <c r="I19" s="81">
        <v>471026</v>
      </c>
      <c r="J19" s="58"/>
      <c r="K19" s="81">
        <v>132044</v>
      </c>
      <c r="L19" s="58"/>
      <c r="M19" s="81">
        <f>SUM(C19:K19)</f>
        <v>1009091</v>
      </c>
      <c r="O19" s="87"/>
      <c r="P19" s="79"/>
      <c r="Q19" s="57"/>
    </row>
    <row r="20" spans="1:253" ht="21.75" customHeight="1">
      <c r="A20" s="57" t="s">
        <v>227</v>
      </c>
      <c r="C20" s="94">
        <v>0</v>
      </c>
      <c r="D20" s="95"/>
      <c r="E20" s="94">
        <v>0</v>
      </c>
      <c r="F20" s="95"/>
      <c r="G20" s="94">
        <v>0</v>
      </c>
      <c r="H20" s="58"/>
      <c r="I20" s="70">
        <f>SUM(PL!I94)</f>
        <v>-2995</v>
      </c>
      <c r="J20" s="58"/>
      <c r="K20" s="94">
        <v>0</v>
      </c>
      <c r="L20" s="58"/>
      <c r="M20" s="70">
        <f t="shared" ref="M20" si="0">SUM(C20:K20)</f>
        <v>-2995</v>
      </c>
      <c r="O20" s="87"/>
      <c r="P20" s="79"/>
      <c r="Q20" s="57"/>
    </row>
    <row r="21" spans="1:253" ht="21.75" customHeight="1">
      <c r="A21" s="60" t="s">
        <v>96</v>
      </c>
      <c r="C21" s="92">
        <f>SUM(C20:C20)</f>
        <v>0</v>
      </c>
      <c r="D21" s="93"/>
      <c r="E21" s="92">
        <f>SUM(E20:E20)</f>
        <v>0</v>
      </c>
      <c r="F21" s="93"/>
      <c r="G21" s="92">
        <f>SUM(G20:G20)</f>
        <v>0</v>
      </c>
      <c r="H21" s="58"/>
      <c r="I21" s="81">
        <f>SUM(I20:I20)</f>
        <v>-2995</v>
      </c>
      <c r="J21" s="93"/>
      <c r="K21" s="92">
        <f>SUM(K20:K20)</f>
        <v>0</v>
      </c>
      <c r="L21" s="93"/>
      <c r="M21" s="81">
        <f>SUM(M20:M20)</f>
        <v>-2995</v>
      </c>
      <c r="O21" s="87"/>
      <c r="P21" s="96"/>
      <c r="Q21" s="57"/>
    </row>
    <row r="22" spans="1:253" ht="21.75" customHeight="1">
      <c r="A22" s="60" t="s">
        <v>211</v>
      </c>
      <c r="C22" s="94">
        <v>0</v>
      </c>
      <c r="D22" s="95"/>
      <c r="E22" s="94">
        <v>0</v>
      </c>
      <c r="F22" s="95"/>
      <c r="G22" s="94">
        <v>0</v>
      </c>
      <c r="H22" s="58"/>
      <c r="I22" s="81">
        <v>-48510</v>
      </c>
      <c r="J22" s="93"/>
      <c r="K22" s="94">
        <v>0</v>
      </c>
      <c r="L22" s="93"/>
      <c r="M22" s="81">
        <f>SUM(C22:K22)</f>
        <v>-48510</v>
      </c>
      <c r="O22" s="87"/>
      <c r="P22" s="96"/>
      <c r="Q22" s="57"/>
    </row>
    <row r="23" spans="1:253" ht="21.75" customHeight="1" thickBot="1">
      <c r="A23" s="49" t="s">
        <v>217</v>
      </c>
      <c r="C23" s="74">
        <f>SUM(C19,C21:C22)</f>
        <v>323400</v>
      </c>
      <c r="D23" s="58"/>
      <c r="E23" s="74">
        <f>SUM(E19,E21:E22)</f>
        <v>50281</v>
      </c>
      <c r="F23" s="58"/>
      <c r="G23" s="74">
        <f>SUM(G19,G21:G22)</f>
        <v>32340</v>
      </c>
      <c r="H23" s="58"/>
      <c r="I23" s="74">
        <f>SUM(I19,I21:I22)</f>
        <v>419521</v>
      </c>
      <c r="J23" s="58"/>
      <c r="K23" s="74">
        <f>SUM(K19,K21:K22)</f>
        <v>132044</v>
      </c>
      <c r="L23" s="58"/>
      <c r="M23" s="74">
        <f>SUM(M19,M21:M22)</f>
        <v>957586</v>
      </c>
      <c r="O23" s="87"/>
      <c r="P23" s="79"/>
      <c r="Q23" s="57"/>
    </row>
    <row r="24" spans="1:253" ht="14.25" customHeight="1" thickTop="1">
      <c r="C24" s="77">
        <f>SUM(C19-BS!J77)</f>
        <v>0</v>
      </c>
      <c r="D24" s="80"/>
      <c r="E24" s="97">
        <f>SUM(E19-BS!J78)</f>
        <v>0</v>
      </c>
      <c r="F24" s="98"/>
      <c r="G24" s="97">
        <f>+G19-BS!J81</f>
        <v>0</v>
      </c>
      <c r="H24" s="98"/>
      <c r="I24" s="97">
        <f>+I19-BS!J82</f>
        <v>0</v>
      </c>
      <c r="J24" s="98"/>
      <c r="K24" s="97">
        <f>+K19-BS!J83</f>
        <v>0</v>
      </c>
      <c r="L24" s="98"/>
      <c r="M24" s="97">
        <f>+M19-BS!J84</f>
        <v>0</v>
      </c>
      <c r="O24" s="57"/>
      <c r="P24" s="57"/>
      <c r="Q24" s="57"/>
    </row>
    <row r="25" spans="1:253" ht="13.5" customHeight="1">
      <c r="C25" s="77">
        <f>SUM(C23-BS!H77)</f>
        <v>0</v>
      </c>
      <c r="D25" s="80"/>
      <c r="E25" s="77">
        <f>+E23-BS!H78</f>
        <v>0</v>
      </c>
      <c r="F25" s="80"/>
      <c r="G25" s="80">
        <f>+G23-BS!H81</f>
        <v>0</v>
      </c>
      <c r="H25" s="80"/>
      <c r="I25" s="77">
        <f>+I23-BS!H82</f>
        <v>0</v>
      </c>
      <c r="J25" s="80"/>
      <c r="K25" s="77">
        <f>+K23-BS!H83</f>
        <v>0</v>
      </c>
      <c r="L25" s="80"/>
      <c r="M25" s="77">
        <f>+M23-BS!H84</f>
        <v>0</v>
      </c>
      <c r="O25" s="57"/>
      <c r="P25" s="57"/>
      <c r="Q25" s="57"/>
    </row>
    <row r="26" spans="1:253" ht="21.75" customHeight="1">
      <c r="A26" s="60" t="s">
        <v>167</v>
      </c>
    </row>
    <row r="29" spans="1:253" ht="21.75" customHeight="1">
      <c r="A29" s="78"/>
    </row>
  </sheetData>
  <mergeCells count="1">
    <mergeCell ref="C6:M6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scale="9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view="pageBreakPreview" topLeftCell="A49" zoomScale="70" zoomScaleNormal="115" zoomScaleSheetLayoutView="70" workbookViewId="0">
      <selection activeCell="A69" sqref="A69"/>
    </sheetView>
  </sheetViews>
  <sheetFormatPr defaultColWidth="9.09765625" defaultRowHeight="21.75" customHeight="1"/>
  <cols>
    <col min="1" max="1" width="56.69921875" style="3" customWidth="1"/>
    <col min="2" max="2" width="1.69921875" style="3" customWidth="1"/>
    <col min="3" max="3" width="15.09765625" style="3" customWidth="1"/>
    <col min="4" max="4" width="1.69921875" style="3" customWidth="1"/>
    <col min="5" max="5" width="13.69921875" style="3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3.69921875" style="3" customWidth="1"/>
    <col min="12" max="16384" width="9.09765625" style="3"/>
  </cols>
  <sheetData>
    <row r="1" spans="1:11" ht="21.75" customHeight="1">
      <c r="K1" s="6" t="s">
        <v>93</v>
      </c>
    </row>
    <row r="2" spans="1:11" s="1" customFormat="1" ht="21.75" customHeight="1">
      <c r="A2" s="1" t="s">
        <v>63</v>
      </c>
    </row>
    <row r="3" spans="1:11" s="1" customFormat="1" ht="21.75" customHeight="1">
      <c r="A3" s="1" t="s">
        <v>13</v>
      </c>
    </row>
    <row r="4" spans="1:11" s="1" customFormat="1" ht="21.75" customHeight="1">
      <c r="A4" s="1" t="s">
        <v>210</v>
      </c>
    </row>
    <row r="5" spans="1:11" ht="21.75" customHeight="1">
      <c r="D5" s="5"/>
      <c r="K5" s="6" t="s">
        <v>141</v>
      </c>
    </row>
    <row r="6" spans="1:11" s="1" customFormat="1" ht="21.75" customHeight="1">
      <c r="E6" s="33"/>
      <c r="F6" s="33" t="s">
        <v>0</v>
      </c>
      <c r="G6" s="33"/>
      <c r="H6" s="38"/>
      <c r="I6" s="33"/>
      <c r="J6" s="33" t="s">
        <v>30</v>
      </c>
      <c r="K6" s="33"/>
    </row>
    <row r="7" spans="1:11" ht="21.75" customHeight="1">
      <c r="E7" s="9">
        <v>2565</v>
      </c>
      <c r="F7" s="10"/>
      <c r="G7" s="9">
        <v>2564</v>
      </c>
      <c r="H7" s="39"/>
      <c r="I7" s="9">
        <v>2565</v>
      </c>
      <c r="J7" s="10"/>
      <c r="K7" s="9">
        <v>2564</v>
      </c>
    </row>
    <row r="8" spans="1:11" ht="21.75" customHeight="1">
      <c r="A8" s="1" t="s">
        <v>24</v>
      </c>
      <c r="B8" s="1"/>
      <c r="C8" s="1"/>
    </row>
    <row r="9" spans="1:11" ht="21.75" customHeight="1">
      <c r="A9" s="3" t="s">
        <v>201</v>
      </c>
      <c r="E9" s="13">
        <f>SUM(PL!E89)</f>
        <v>83905</v>
      </c>
      <c r="F9" s="13"/>
      <c r="G9" s="13">
        <f>SUM(PL!G89)</f>
        <v>93551</v>
      </c>
      <c r="H9" s="13"/>
      <c r="I9" s="13">
        <f>SUM(PL!I89)</f>
        <v>-3910</v>
      </c>
      <c r="J9" s="13"/>
      <c r="K9" s="13">
        <f>SUM(PL!K89)</f>
        <v>31489</v>
      </c>
    </row>
    <row r="10" spans="1:11" ht="21.75" customHeight="1">
      <c r="A10" s="3" t="s">
        <v>206</v>
      </c>
      <c r="E10" s="13"/>
      <c r="F10" s="13"/>
      <c r="G10" s="13"/>
      <c r="H10" s="13"/>
      <c r="I10" s="13"/>
      <c r="J10" s="13"/>
      <c r="K10" s="13"/>
    </row>
    <row r="11" spans="1:11" ht="21.75" customHeight="1">
      <c r="A11" s="3" t="s">
        <v>231</v>
      </c>
      <c r="E11" s="13"/>
      <c r="F11" s="13"/>
      <c r="G11" s="13"/>
      <c r="H11" s="13"/>
      <c r="I11" s="13"/>
      <c r="J11" s="13"/>
      <c r="K11" s="13"/>
    </row>
    <row r="12" spans="1:11" ht="21.75" customHeight="1">
      <c r="A12" s="3" t="s">
        <v>147</v>
      </c>
      <c r="E12" s="13">
        <v>63558</v>
      </c>
      <c r="F12" s="13"/>
      <c r="G12" s="13">
        <v>55512</v>
      </c>
      <c r="H12" s="13"/>
      <c r="I12" s="13">
        <v>28541</v>
      </c>
      <c r="J12" s="13"/>
      <c r="K12" s="13">
        <v>26428</v>
      </c>
    </row>
    <row r="13" spans="1:11" ht="21.75" customHeight="1">
      <c r="A13" s="3" t="s">
        <v>148</v>
      </c>
      <c r="E13" s="13">
        <v>2222</v>
      </c>
      <c r="F13" s="13"/>
      <c r="G13" s="13">
        <v>2766</v>
      </c>
      <c r="H13" s="13"/>
      <c r="I13" s="13">
        <v>0</v>
      </c>
      <c r="J13" s="13"/>
      <c r="K13" s="13">
        <v>0</v>
      </c>
    </row>
    <row r="14" spans="1:11" ht="21.75" customHeight="1">
      <c r="A14" s="3" t="s">
        <v>106</v>
      </c>
      <c r="E14" s="13">
        <v>1656</v>
      </c>
      <c r="F14" s="13"/>
      <c r="G14" s="13">
        <v>1619</v>
      </c>
      <c r="H14" s="13"/>
      <c r="I14" s="13">
        <v>1429</v>
      </c>
      <c r="J14" s="13"/>
      <c r="K14" s="13">
        <v>1412</v>
      </c>
    </row>
    <row r="15" spans="1:11" ht="21.75" customHeight="1">
      <c r="A15" s="3" t="s">
        <v>178</v>
      </c>
      <c r="E15" s="13">
        <v>-285</v>
      </c>
      <c r="F15" s="13"/>
      <c r="G15" s="13">
        <v>-792</v>
      </c>
      <c r="H15" s="13"/>
      <c r="I15" s="13">
        <v>482</v>
      </c>
      <c r="J15" s="13"/>
      <c r="K15" s="13">
        <v>-669</v>
      </c>
    </row>
    <row r="16" spans="1:11" ht="21.75" customHeight="1">
      <c r="A16" s="3" t="s">
        <v>179</v>
      </c>
      <c r="E16" s="13">
        <v>-820</v>
      </c>
      <c r="F16" s="13"/>
      <c r="G16" s="13">
        <v>867</v>
      </c>
      <c r="H16" s="13"/>
      <c r="I16" s="13">
        <v>-1099</v>
      </c>
      <c r="J16" s="13"/>
      <c r="K16" s="13">
        <v>1392</v>
      </c>
    </row>
    <row r="17" spans="1:11" ht="21.75" customHeight="1">
      <c r="A17" s="3" t="s">
        <v>193</v>
      </c>
      <c r="E17" s="13">
        <v>0</v>
      </c>
      <c r="F17" s="13"/>
      <c r="G17" s="13">
        <v>-5000</v>
      </c>
      <c r="H17" s="13"/>
      <c r="I17" s="13">
        <v>0</v>
      </c>
      <c r="J17" s="13"/>
      <c r="K17" s="13">
        <v>-5000</v>
      </c>
    </row>
    <row r="18" spans="1:11" ht="21.75" customHeight="1">
      <c r="A18" s="3" t="s">
        <v>232</v>
      </c>
      <c r="E18" s="13">
        <v>-350</v>
      </c>
      <c r="F18" s="13"/>
      <c r="G18" s="13">
        <v>11127</v>
      </c>
      <c r="H18" s="13"/>
      <c r="I18" s="13">
        <v>-350</v>
      </c>
      <c r="J18" s="13"/>
      <c r="K18" s="13">
        <v>11127</v>
      </c>
    </row>
    <row r="19" spans="1:11" ht="21.75" customHeight="1">
      <c r="A19" s="3" t="s">
        <v>198</v>
      </c>
      <c r="E19" s="13">
        <v>-69</v>
      </c>
      <c r="F19" s="13"/>
      <c r="G19" s="13">
        <v>-395</v>
      </c>
      <c r="H19" s="13"/>
      <c r="I19" s="13">
        <v>-69</v>
      </c>
      <c r="J19" s="13"/>
      <c r="K19" s="13">
        <v>-203</v>
      </c>
    </row>
    <row r="20" spans="1:11" ht="21.75" customHeight="1">
      <c r="A20" s="3" t="s">
        <v>212</v>
      </c>
      <c r="E20" s="13">
        <v>0</v>
      </c>
      <c r="F20" s="13"/>
      <c r="G20" s="13">
        <v>57</v>
      </c>
      <c r="H20" s="13"/>
      <c r="I20" s="13">
        <v>0</v>
      </c>
      <c r="J20" s="13"/>
      <c r="K20" s="13">
        <v>37</v>
      </c>
    </row>
    <row r="21" spans="1:11" ht="21.75" customHeight="1">
      <c r="A21" s="3" t="s">
        <v>176</v>
      </c>
      <c r="E21" s="13">
        <v>0</v>
      </c>
      <c r="F21" s="13"/>
      <c r="G21" s="13">
        <v>-1138</v>
      </c>
      <c r="H21" s="13"/>
      <c r="I21" s="13">
        <v>0</v>
      </c>
      <c r="J21" s="13"/>
      <c r="K21" s="13">
        <v>0</v>
      </c>
    </row>
    <row r="22" spans="1:11" ht="21.75" customHeight="1">
      <c r="A22" s="3" t="s">
        <v>220</v>
      </c>
      <c r="E22" s="18">
        <v>-68</v>
      </c>
      <c r="F22" s="13"/>
      <c r="G22" s="18">
        <v>0</v>
      </c>
      <c r="H22" s="13"/>
      <c r="I22" s="18">
        <v>-78</v>
      </c>
      <c r="J22" s="13"/>
      <c r="K22" s="18"/>
    </row>
    <row r="23" spans="1:11" ht="21.75" customHeight="1">
      <c r="A23" s="3" t="s">
        <v>228</v>
      </c>
      <c r="E23" s="13">
        <v>0</v>
      </c>
      <c r="F23" s="13"/>
      <c r="G23" s="18">
        <v>-36</v>
      </c>
      <c r="H23" s="13"/>
      <c r="I23" s="13">
        <v>0</v>
      </c>
      <c r="J23" s="13"/>
      <c r="K23" s="18">
        <v>-36</v>
      </c>
    </row>
    <row r="24" spans="1:11" ht="21.75" customHeight="1">
      <c r="A24" s="3" t="s">
        <v>126</v>
      </c>
      <c r="E24" s="18">
        <v>-6634</v>
      </c>
      <c r="F24" s="13"/>
      <c r="G24" s="18">
        <v>-3698</v>
      </c>
      <c r="H24" s="13"/>
      <c r="I24" s="13">
        <v>0</v>
      </c>
      <c r="J24" s="13"/>
      <c r="K24" s="18">
        <v>0</v>
      </c>
    </row>
    <row r="25" spans="1:11" ht="21.75" customHeight="1">
      <c r="A25" s="3" t="s">
        <v>180</v>
      </c>
      <c r="E25" s="18">
        <v>0</v>
      </c>
      <c r="F25" s="13"/>
      <c r="G25" s="18">
        <v>0</v>
      </c>
      <c r="H25" s="13"/>
      <c r="I25" s="18">
        <v>0</v>
      </c>
      <c r="J25" s="13"/>
      <c r="K25" s="18">
        <v>-4496</v>
      </c>
    </row>
    <row r="26" spans="1:11" ht="21.75" customHeight="1">
      <c r="A26" s="3" t="s">
        <v>142</v>
      </c>
      <c r="E26" s="13">
        <v>4728</v>
      </c>
      <c r="F26" s="13"/>
      <c r="G26" s="13">
        <v>4945</v>
      </c>
      <c r="H26" s="13"/>
      <c r="I26" s="13">
        <v>3068</v>
      </c>
      <c r="J26" s="13"/>
      <c r="K26" s="13">
        <v>3222</v>
      </c>
    </row>
    <row r="27" spans="1:11" ht="21.75" customHeight="1">
      <c r="A27" s="3" t="s">
        <v>221</v>
      </c>
      <c r="E27" s="26">
        <v>-246</v>
      </c>
      <c r="F27" s="14"/>
      <c r="G27" s="26">
        <v>-311</v>
      </c>
      <c r="H27" s="14"/>
      <c r="I27" s="26">
        <v>-246</v>
      </c>
      <c r="J27" s="14"/>
      <c r="K27" s="26">
        <v>-311</v>
      </c>
    </row>
    <row r="28" spans="1:11" ht="21.75" customHeight="1">
      <c r="A28" s="3" t="s">
        <v>222</v>
      </c>
      <c r="E28" s="26"/>
      <c r="F28" s="14"/>
      <c r="G28" s="26"/>
      <c r="H28" s="14"/>
      <c r="I28" s="26"/>
      <c r="J28" s="14"/>
      <c r="K28" s="26"/>
    </row>
    <row r="29" spans="1:11" ht="21.75" customHeight="1">
      <c r="A29" s="3" t="s">
        <v>165</v>
      </c>
      <c r="E29" s="26">
        <v>-3579</v>
      </c>
      <c r="F29" s="14"/>
      <c r="G29" s="26">
        <v>-14935</v>
      </c>
      <c r="H29" s="14"/>
      <c r="I29" s="13">
        <v>0</v>
      </c>
      <c r="J29" s="14"/>
      <c r="K29" s="26">
        <v>0</v>
      </c>
    </row>
    <row r="30" spans="1:11" ht="21.75" customHeight="1">
      <c r="A30" s="3" t="s">
        <v>199</v>
      </c>
      <c r="E30" s="26"/>
      <c r="F30" s="14"/>
      <c r="G30" s="26"/>
      <c r="H30" s="14"/>
      <c r="I30" s="26"/>
      <c r="J30" s="14"/>
      <c r="K30" s="26"/>
    </row>
    <row r="31" spans="1:11" ht="21.75" customHeight="1">
      <c r="A31" s="3" t="s">
        <v>190</v>
      </c>
      <c r="E31" s="26">
        <v>-645</v>
      </c>
      <c r="F31" s="14"/>
      <c r="G31" s="26">
        <v>-1002</v>
      </c>
      <c r="H31" s="14"/>
      <c r="I31" s="26">
        <v>-645</v>
      </c>
      <c r="J31" s="14"/>
      <c r="K31" s="26">
        <v>-1002</v>
      </c>
    </row>
    <row r="32" spans="1:11" ht="21.75" customHeight="1">
      <c r="A32" s="3" t="s">
        <v>129</v>
      </c>
      <c r="E32" s="26">
        <v>-23</v>
      </c>
      <c r="F32" s="14"/>
      <c r="G32" s="26">
        <v>-92</v>
      </c>
      <c r="H32" s="14"/>
      <c r="I32" s="26">
        <v>-1428</v>
      </c>
      <c r="J32" s="14"/>
      <c r="K32" s="26">
        <v>-2399</v>
      </c>
    </row>
    <row r="33" spans="1:11" ht="21.75" customHeight="1">
      <c r="A33" s="3" t="s">
        <v>194</v>
      </c>
      <c r="E33" s="13">
        <v>0</v>
      </c>
      <c r="F33" s="14"/>
      <c r="G33" s="26">
        <v>0</v>
      </c>
      <c r="H33" s="14"/>
      <c r="I33" s="26">
        <v>-9000</v>
      </c>
      <c r="J33" s="14"/>
      <c r="K33" s="26">
        <v>-15575</v>
      </c>
    </row>
    <row r="34" spans="1:11" ht="21.75" customHeight="1">
      <c r="A34" s="3" t="s">
        <v>181</v>
      </c>
      <c r="E34" s="26">
        <v>14365</v>
      </c>
      <c r="F34" s="13"/>
      <c r="G34" s="26">
        <v>15282</v>
      </c>
      <c r="H34" s="13"/>
      <c r="I34" s="26">
        <v>11308</v>
      </c>
      <c r="J34" s="13"/>
      <c r="K34" s="26">
        <v>11173</v>
      </c>
    </row>
    <row r="35" spans="1:11" ht="21.75" customHeight="1">
      <c r="A35" s="1" t="s">
        <v>50</v>
      </c>
      <c r="B35" s="1"/>
      <c r="C35" s="1"/>
      <c r="E35" s="99"/>
      <c r="F35" s="13"/>
      <c r="G35" s="99"/>
      <c r="H35" s="13"/>
      <c r="I35" s="99"/>
      <c r="J35" s="13"/>
      <c r="K35" s="99"/>
    </row>
    <row r="36" spans="1:11" ht="21.75" customHeight="1">
      <c r="A36" s="1" t="s">
        <v>51</v>
      </c>
      <c r="B36" s="1"/>
      <c r="C36" s="1"/>
      <c r="E36" s="13">
        <f>SUM(E9:E34)</f>
        <v>157715</v>
      </c>
      <c r="F36" s="13"/>
      <c r="G36" s="13">
        <f>SUM(G9:G34)</f>
        <v>158327</v>
      </c>
      <c r="H36" s="13"/>
      <c r="I36" s="13">
        <f>SUM(I9:I34)</f>
        <v>28003</v>
      </c>
      <c r="J36" s="13"/>
      <c r="K36" s="13">
        <f>SUM(K9:K34)</f>
        <v>56589</v>
      </c>
    </row>
    <row r="37" spans="1:11" ht="21.75" customHeight="1">
      <c r="A37" s="3" t="s">
        <v>52</v>
      </c>
      <c r="E37" s="13"/>
      <c r="F37" s="13"/>
      <c r="G37" s="13"/>
      <c r="H37" s="13"/>
      <c r="I37" s="13"/>
      <c r="J37" s="13"/>
      <c r="K37" s="13"/>
    </row>
    <row r="38" spans="1:11" ht="21.75" customHeight="1">
      <c r="A38" s="3" t="s">
        <v>107</v>
      </c>
      <c r="E38" s="13">
        <v>-21527</v>
      </c>
      <c r="F38" s="13"/>
      <c r="G38" s="13">
        <v>-23218</v>
      </c>
      <c r="H38" s="13"/>
      <c r="I38" s="13">
        <v>-25064</v>
      </c>
      <c r="J38" s="13"/>
      <c r="K38" s="13">
        <v>-9448</v>
      </c>
    </row>
    <row r="39" spans="1:11" ht="21.75" customHeight="1">
      <c r="A39" s="3" t="s">
        <v>53</v>
      </c>
      <c r="E39" s="13">
        <v>-2979</v>
      </c>
      <c r="F39" s="13"/>
      <c r="G39" s="13">
        <v>-22869</v>
      </c>
      <c r="H39" s="13"/>
      <c r="I39" s="13">
        <v>11275</v>
      </c>
      <c r="J39" s="13"/>
      <c r="K39" s="13">
        <v>-15464</v>
      </c>
    </row>
    <row r="40" spans="1:11" ht="21.75" customHeight="1">
      <c r="A40" s="3" t="s">
        <v>143</v>
      </c>
      <c r="E40" s="13">
        <v>7672</v>
      </c>
      <c r="F40" s="13"/>
      <c r="G40" s="13">
        <v>-14468</v>
      </c>
      <c r="H40" s="13"/>
      <c r="I40" s="13">
        <v>0</v>
      </c>
      <c r="J40" s="13"/>
      <c r="K40" s="13">
        <v>0</v>
      </c>
    </row>
    <row r="41" spans="1:11" ht="21.75" customHeight="1">
      <c r="A41" s="3" t="s">
        <v>54</v>
      </c>
      <c r="E41" s="13">
        <v>-15529</v>
      </c>
      <c r="F41" s="13"/>
      <c r="G41" s="13">
        <v>5007</v>
      </c>
      <c r="H41" s="13"/>
      <c r="I41" s="13">
        <v>-6596</v>
      </c>
      <c r="J41" s="13"/>
      <c r="K41" s="13">
        <v>-455</v>
      </c>
    </row>
    <row r="42" spans="1:11" ht="21.75" customHeight="1">
      <c r="A42" s="3" t="s">
        <v>97</v>
      </c>
      <c r="E42" s="26">
        <v>864</v>
      </c>
      <c r="F42" s="26"/>
      <c r="G42" s="26">
        <v>1536</v>
      </c>
      <c r="H42" s="26"/>
      <c r="I42" s="26">
        <v>343</v>
      </c>
      <c r="J42" s="26"/>
      <c r="K42" s="26">
        <v>1231</v>
      </c>
    </row>
    <row r="43" spans="1:11" ht="21.75" customHeight="1">
      <c r="A43" s="3" t="s">
        <v>213</v>
      </c>
      <c r="E43" s="26">
        <v>0</v>
      </c>
      <c r="F43" s="26"/>
      <c r="G43" s="26">
        <v>5000</v>
      </c>
      <c r="H43" s="26"/>
      <c r="I43" s="26">
        <v>0</v>
      </c>
      <c r="J43" s="26"/>
      <c r="K43" s="26">
        <v>5000</v>
      </c>
    </row>
    <row r="44" spans="1:11" ht="21.75" customHeight="1">
      <c r="A44" s="3" t="s">
        <v>55</v>
      </c>
      <c r="E44" s="13"/>
      <c r="F44" s="13"/>
      <c r="G44" s="13"/>
      <c r="H44" s="13"/>
      <c r="I44" s="13"/>
      <c r="J44" s="13"/>
      <c r="K44" s="13"/>
    </row>
    <row r="45" spans="1:11" ht="21.75" customHeight="1">
      <c r="A45" s="3" t="s">
        <v>108</v>
      </c>
      <c r="E45" s="17">
        <v>7206</v>
      </c>
      <c r="F45" s="13"/>
      <c r="G45" s="17">
        <v>-35087</v>
      </c>
      <c r="H45" s="13"/>
      <c r="I45" s="17">
        <v>7991</v>
      </c>
      <c r="J45" s="13"/>
      <c r="K45" s="17">
        <v>-28470</v>
      </c>
    </row>
    <row r="46" spans="1:11" ht="21.75" customHeight="1">
      <c r="A46" s="3" t="s">
        <v>56</v>
      </c>
      <c r="E46" s="17">
        <v>-786</v>
      </c>
      <c r="F46" s="13"/>
      <c r="G46" s="17">
        <v>-2927</v>
      </c>
      <c r="H46" s="13"/>
      <c r="I46" s="17">
        <v>461</v>
      </c>
      <c r="J46" s="13"/>
      <c r="K46" s="14">
        <v>-2809</v>
      </c>
    </row>
    <row r="47" spans="1:11" ht="21.75" customHeight="1">
      <c r="A47" s="3" t="s">
        <v>121</v>
      </c>
      <c r="E47" s="14">
        <v>385</v>
      </c>
      <c r="F47" s="14"/>
      <c r="G47" s="14">
        <v>2120</v>
      </c>
      <c r="H47" s="14"/>
      <c r="I47" s="14">
        <v>212</v>
      </c>
      <c r="J47" s="14"/>
      <c r="K47" s="14">
        <v>2202</v>
      </c>
    </row>
    <row r="48" spans="1:11" ht="21.75" customHeight="1">
      <c r="A48" s="3" t="s">
        <v>174</v>
      </c>
      <c r="E48" s="15">
        <v>0</v>
      </c>
      <c r="F48" s="13"/>
      <c r="G48" s="15">
        <v>-169</v>
      </c>
      <c r="H48" s="13"/>
      <c r="I48" s="15">
        <v>0</v>
      </c>
      <c r="J48" s="13"/>
      <c r="K48" s="15">
        <v>-169</v>
      </c>
    </row>
    <row r="49" spans="1:11" ht="21.75" customHeight="1">
      <c r="A49" s="3" t="s">
        <v>59</v>
      </c>
      <c r="E49" s="14">
        <f>SUM(E36:E42,E43:E48)</f>
        <v>133021</v>
      </c>
      <c r="F49" s="13"/>
      <c r="G49" s="14">
        <f>SUM(G36:G42,G43:G48)</f>
        <v>73252</v>
      </c>
      <c r="H49" s="13"/>
      <c r="I49" s="14">
        <f>SUM(I36:I42,I43:I48)</f>
        <v>16625</v>
      </c>
      <c r="J49" s="13"/>
      <c r="K49" s="14">
        <f>SUM(K36:K42,K43:K48)</f>
        <v>8207</v>
      </c>
    </row>
    <row r="50" spans="1:11" ht="21.75" customHeight="1">
      <c r="A50" s="3" t="s">
        <v>109</v>
      </c>
      <c r="E50" s="15">
        <v>-11751</v>
      </c>
      <c r="F50" s="13"/>
      <c r="G50" s="15">
        <v>-12294</v>
      </c>
      <c r="H50" s="13"/>
      <c r="I50" s="15">
        <v>-679</v>
      </c>
      <c r="J50" s="13"/>
      <c r="K50" s="15">
        <v>-243</v>
      </c>
    </row>
    <row r="51" spans="1:11" ht="21.75" customHeight="1">
      <c r="A51" s="1" t="s">
        <v>95</v>
      </c>
      <c r="B51" s="1"/>
      <c r="C51" s="1"/>
      <c r="E51" s="21">
        <f>SUM(E49:E50)</f>
        <v>121270</v>
      </c>
      <c r="F51" s="13"/>
      <c r="G51" s="21">
        <f>SUM(G49:G50)</f>
        <v>60958</v>
      </c>
      <c r="H51" s="13"/>
      <c r="I51" s="21">
        <f>SUM(I49:I50)</f>
        <v>15946</v>
      </c>
      <c r="J51" s="13"/>
      <c r="K51" s="21">
        <f>SUM(K49:K50)</f>
        <v>7964</v>
      </c>
    </row>
    <row r="52" spans="1:11" ht="15.75" customHeight="1">
      <c r="E52" s="26"/>
      <c r="F52" s="26"/>
      <c r="G52" s="26"/>
      <c r="H52" s="26"/>
      <c r="I52" s="26"/>
      <c r="J52" s="26"/>
      <c r="K52" s="26"/>
    </row>
    <row r="53" spans="1:11" ht="21.75" customHeight="1">
      <c r="A53" s="3" t="s">
        <v>167</v>
      </c>
      <c r="E53" s="13"/>
      <c r="F53" s="13"/>
      <c r="G53" s="13"/>
      <c r="H53" s="13"/>
      <c r="I53" s="13"/>
      <c r="J53" s="13"/>
      <c r="K53" s="13"/>
    </row>
    <row r="54" spans="1:11" ht="21.75" customHeight="1">
      <c r="K54" s="6" t="s">
        <v>93</v>
      </c>
    </row>
    <row r="55" spans="1:11" s="1" customFormat="1" ht="21.75" customHeight="1">
      <c r="A55" s="1" t="s">
        <v>63</v>
      </c>
    </row>
    <row r="56" spans="1:11" s="1" customFormat="1" ht="21.75" customHeight="1">
      <c r="A56" s="1" t="s">
        <v>14</v>
      </c>
    </row>
    <row r="57" spans="1:11" s="1" customFormat="1" ht="21.75" customHeight="1">
      <c r="A57" s="1" t="s">
        <v>210</v>
      </c>
    </row>
    <row r="58" spans="1:11" ht="21.75" customHeight="1">
      <c r="D58" s="5"/>
      <c r="K58" s="6" t="s">
        <v>141</v>
      </c>
    </row>
    <row r="59" spans="1:11" s="1" customFormat="1" ht="21.75" customHeight="1">
      <c r="E59" s="33"/>
      <c r="F59" s="33" t="s">
        <v>0</v>
      </c>
      <c r="G59" s="33"/>
      <c r="H59" s="38"/>
      <c r="I59" s="33"/>
      <c r="J59" s="33" t="s">
        <v>30</v>
      </c>
      <c r="K59" s="33"/>
    </row>
    <row r="60" spans="1:11" ht="21.75" customHeight="1">
      <c r="E60" s="9">
        <v>2565</v>
      </c>
      <c r="F60" s="10"/>
      <c r="G60" s="9">
        <v>2564</v>
      </c>
      <c r="H60" s="39"/>
      <c r="I60" s="9">
        <v>2565</v>
      </c>
      <c r="J60" s="10"/>
      <c r="K60" s="9">
        <v>2564</v>
      </c>
    </row>
    <row r="61" spans="1:11" ht="21.75" customHeight="1">
      <c r="A61" s="1" t="s">
        <v>25</v>
      </c>
      <c r="B61" s="1"/>
      <c r="C61" s="1"/>
      <c r="F61" s="14"/>
      <c r="G61" s="36"/>
      <c r="H61" s="14"/>
      <c r="I61" s="36"/>
      <c r="J61" s="14"/>
      <c r="K61" s="36"/>
    </row>
    <row r="62" spans="1:11" ht="21.75" customHeight="1">
      <c r="A62" s="3" t="s">
        <v>229</v>
      </c>
      <c r="E62" s="14">
        <v>0</v>
      </c>
      <c r="F62" s="26"/>
      <c r="G62" s="14">
        <v>0</v>
      </c>
      <c r="H62" s="26"/>
      <c r="I62" s="14">
        <v>46000</v>
      </c>
      <c r="J62" s="26"/>
      <c r="K62" s="26">
        <v>0</v>
      </c>
    </row>
    <row r="63" spans="1:11" ht="21.75" customHeight="1">
      <c r="A63" s="3" t="s">
        <v>151</v>
      </c>
      <c r="E63" s="26">
        <v>-228</v>
      </c>
      <c r="F63" s="26"/>
      <c r="G63" s="26">
        <v>-2330</v>
      </c>
      <c r="H63" s="26"/>
      <c r="I63" s="26">
        <v>-228</v>
      </c>
      <c r="J63" s="26"/>
      <c r="K63" s="26">
        <v>-2330</v>
      </c>
    </row>
    <row r="64" spans="1:11" ht="21.75" customHeight="1">
      <c r="A64" s="3" t="s">
        <v>182</v>
      </c>
      <c r="E64" s="26">
        <v>-55173</v>
      </c>
      <c r="F64" s="26"/>
      <c r="G64" s="26">
        <v>-99455</v>
      </c>
      <c r="H64" s="26"/>
      <c r="I64" s="26">
        <v>-18552</v>
      </c>
      <c r="J64" s="26"/>
      <c r="K64" s="26">
        <v>-53375</v>
      </c>
    </row>
    <row r="65" spans="1:11" ht="21.75" customHeight="1">
      <c r="A65" s="3" t="s">
        <v>214</v>
      </c>
      <c r="E65" s="14">
        <v>0</v>
      </c>
      <c r="F65" s="26"/>
      <c r="G65" s="26">
        <v>-89</v>
      </c>
      <c r="H65" s="26"/>
      <c r="I65" s="14">
        <v>0</v>
      </c>
      <c r="J65" s="26"/>
      <c r="K65" s="26">
        <v>-89</v>
      </c>
    </row>
    <row r="66" spans="1:11" ht="21.75" customHeight="1">
      <c r="A66" s="3" t="s">
        <v>233</v>
      </c>
      <c r="E66" s="14">
        <v>-813</v>
      </c>
      <c r="F66" s="26"/>
      <c r="G66" s="14">
        <v>0</v>
      </c>
      <c r="H66" s="26"/>
      <c r="I66" s="14">
        <v>0</v>
      </c>
      <c r="J66" s="26"/>
      <c r="K66" s="14">
        <v>0</v>
      </c>
    </row>
    <row r="67" spans="1:11" ht="21.75" customHeight="1">
      <c r="A67" s="3" t="s">
        <v>127</v>
      </c>
      <c r="E67" s="14">
        <v>-412</v>
      </c>
      <c r="F67" s="26"/>
      <c r="G67" s="14">
        <v>-1200</v>
      </c>
      <c r="H67" s="26"/>
      <c r="I67" s="14">
        <v>-50</v>
      </c>
      <c r="J67" s="26"/>
      <c r="K67" s="26">
        <v>-1200</v>
      </c>
    </row>
    <row r="68" spans="1:11" ht="21.75" customHeight="1">
      <c r="A68" s="3" t="s">
        <v>177</v>
      </c>
      <c r="E68" s="14">
        <v>0</v>
      </c>
      <c r="F68" s="26"/>
      <c r="G68" s="14">
        <v>2910</v>
      </c>
      <c r="H68" s="26"/>
      <c r="I68" s="14">
        <v>0</v>
      </c>
      <c r="J68" s="26"/>
      <c r="K68" s="26">
        <v>0</v>
      </c>
    </row>
    <row r="69" spans="1:11" ht="21.75" customHeight="1">
      <c r="A69" s="3" t="s">
        <v>94</v>
      </c>
      <c r="E69" s="26">
        <v>104</v>
      </c>
      <c r="F69" s="26"/>
      <c r="G69" s="26">
        <v>737</v>
      </c>
      <c r="H69" s="26"/>
      <c r="I69" s="26">
        <v>91</v>
      </c>
      <c r="J69" s="26"/>
      <c r="K69" s="26">
        <v>1483</v>
      </c>
    </row>
    <row r="70" spans="1:11" ht="21.75" customHeight="1">
      <c r="A70" s="3" t="s">
        <v>128</v>
      </c>
      <c r="E70" s="26">
        <v>9328</v>
      </c>
      <c r="F70" s="26"/>
      <c r="G70" s="26">
        <v>5054</v>
      </c>
      <c r="H70" s="26"/>
      <c r="I70" s="14">
        <v>0</v>
      </c>
      <c r="J70" s="26"/>
      <c r="K70" s="26">
        <v>0</v>
      </c>
    </row>
    <row r="71" spans="1:11" ht="21.75" customHeight="1">
      <c r="A71" s="3" t="s">
        <v>92</v>
      </c>
      <c r="E71" s="14">
        <v>23</v>
      </c>
      <c r="F71" s="13"/>
      <c r="G71" s="14">
        <v>92</v>
      </c>
      <c r="H71" s="13"/>
      <c r="I71" s="14">
        <v>927</v>
      </c>
      <c r="J71" s="13"/>
      <c r="K71" s="14">
        <v>1539</v>
      </c>
    </row>
    <row r="72" spans="1:11" ht="21.75" customHeight="1">
      <c r="A72" s="3" t="s">
        <v>215</v>
      </c>
      <c r="E72" s="15">
        <v>0</v>
      </c>
      <c r="F72" s="13"/>
      <c r="G72" s="15">
        <v>0</v>
      </c>
      <c r="H72" s="13"/>
      <c r="I72" s="15">
        <v>9000</v>
      </c>
      <c r="J72" s="13"/>
      <c r="K72" s="15">
        <v>15575</v>
      </c>
    </row>
    <row r="73" spans="1:11" ht="21.75" customHeight="1">
      <c r="A73" s="1" t="s">
        <v>202</v>
      </c>
      <c r="B73" s="1"/>
      <c r="C73" s="1"/>
      <c r="E73" s="21">
        <f>SUM(E62:E72)</f>
        <v>-47171</v>
      </c>
      <c r="F73" s="26"/>
      <c r="G73" s="21">
        <f>SUM(G62:G72)</f>
        <v>-94281</v>
      </c>
      <c r="H73" s="26"/>
      <c r="I73" s="21">
        <f>SUM(I62:I72)</f>
        <v>37188</v>
      </c>
      <c r="J73" s="26"/>
      <c r="K73" s="21">
        <f>SUM(K62:K72)</f>
        <v>-38397</v>
      </c>
    </row>
    <row r="74" spans="1:11" ht="21.75" customHeight="1">
      <c r="A74" s="1" t="s">
        <v>26</v>
      </c>
      <c r="B74" s="1"/>
      <c r="C74" s="1"/>
      <c r="E74" s="26"/>
      <c r="F74" s="26"/>
      <c r="G74" s="26"/>
      <c r="H74" s="26"/>
      <c r="I74" s="26"/>
      <c r="J74" s="26"/>
      <c r="K74" s="26"/>
    </row>
    <row r="75" spans="1:11" ht="21.75" customHeight="1">
      <c r="A75" s="3" t="s">
        <v>164</v>
      </c>
      <c r="E75" s="26">
        <v>-93198</v>
      </c>
      <c r="F75" s="26"/>
      <c r="G75" s="26">
        <v>143993</v>
      </c>
      <c r="H75" s="26"/>
      <c r="I75" s="26">
        <v>-114000</v>
      </c>
      <c r="J75" s="26"/>
      <c r="K75" s="26">
        <v>148993</v>
      </c>
    </row>
    <row r="76" spans="1:11" ht="21.75" customHeight="1">
      <c r="A76" s="3" t="s">
        <v>200</v>
      </c>
      <c r="E76" s="26">
        <v>159708</v>
      </c>
      <c r="F76" s="26"/>
      <c r="G76" s="26">
        <v>15836</v>
      </c>
      <c r="H76" s="26"/>
      <c r="I76" s="26">
        <v>141301</v>
      </c>
      <c r="J76" s="26"/>
      <c r="K76" s="26">
        <v>0</v>
      </c>
    </row>
    <row r="77" spans="1:11" ht="21.75" customHeight="1">
      <c r="A77" s="3" t="s">
        <v>183</v>
      </c>
      <c r="E77" s="14">
        <v>-73842</v>
      </c>
      <c r="F77" s="26"/>
      <c r="G77" s="14">
        <v>-67535</v>
      </c>
      <c r="H77" s="26"/>
      <c r="I77" s="14">
        <v>-25180</v>
      </c>
      <c r="J77" s="26"/>
      <c r="K77" s="14">
        <v>-21727</v>
      </c>
    </row>
    <row r="78" spans="1:11" ht="21.75" customHeight="1">
      <c r="A78" s="3" t="s">
        <v>184</v>
      </c>
      <c r="E78" s="26">
        <v>-4820</v>
      </c>
      <c r="F78" s="26"/>
      <c r="G78" s="26">
        <v>-6154</v>
      </c>
      <c r="H78" s="26"/>
      <c r="I78" s="26">
        <v>-4212</v>
      </c>
      <c r="J78" s="26"/>
      <c r="K78" s="26">
        <v>-5393</v>
      </c>
    </row>
    <row r="79" spans="1:11" ht="21.75" customHeight="1">
      <c r="A79" s="3" t="s">
        <v>130</v>
      </c>
      <c r="E79" s="26">
        <v>-14630</v>
      </c>
      <c r="F79" s="13"/>
      <c r="G79" s="26">
        <v>-15226</v>
      </c>
      <c r="H79" s="13"/>
      <c r="I79" s="26">
        <v>-11487</v>
      </c>
      <c r="J79" s="13"/>
      <c r="K79" s="26">
        <v>-11077</v>
      </c>
    </row>
    <row r="80" spans="1:11" ht="21.75" customHeight="1">
      <c r="A80" s="3" t="s">
        <v>219</v>
      </c>
      <c r="E80" s="26">
        <v>-48510</v>
      </c>
      <c r="F80" s="13"/>
      <c r="G80" s="26">
        <v>-64785</v>
      </c>
      <c r="H80" s="13"/>
      <c r="I80" s="26">
        <v>-48510</v>
      </c>
      <c r="J80" s="13"/>
      <c r="K80" s="26">
        <v>-64680</v>
      </c>
    </row>
    <row r="81" spans="1:11" ht="21.75" customHeight="1">
      <c r="A81" s="1" t="s">
        <v>152</v>
      </c>
      <c r="B81" s="1"/>
      <c r="C81" s="1"/>
      <c r="E81" s="23">
        <f>SUM(E75:E80)</f>
        <v>-75292</v>
      </c>
      <c r="F81" s="26"/>
      <c r="G81" s="23">
        <f>SUM(G75:G80)</f>
        <v>6129</v>
      </c>
      <c r="H81" s="26"/>
      <c r="I81" s="23">
        <f>SUM(I75:I80)</f>
        <v>-62088</v>
      </c>
      <c r="J81" s="26"/>
      <c r="K81" s="23">
        <f>SUM(K75:K80)</f>
        <v>46116</v>
      </c>
    </row>
    <row r="82" spans="1:11" ht="21.75" customHeight="1">
      <c r="A82" s="1" t="s">
        <v>218</v>
      </c>
      <c r="B82" s="1"/>
      <c r="C82" s="1"/>
      <c r="E82" s="26">
        <f>SUM(E51,E73,E81:E81)</f>
        <v>-1193</v>
      </c>
      <c r="F82" s="26"/>
      <c r="G82" s="26">
        <f>SUM(G51,G73,G81:G81)</f>
        <v>-27194</v>
      </c>
      <c r="H82" s="26"/>
      <c r="I82" s="26">
        <f>SUM(I51,I73,I81:I81)</f>
        <v>-8954</v>
      </c>
      <c r="J82" s="26"/>
      <c r="K82" s="26">
        <f>SUM(K51,K73,K81:K81)</f>
        <v>15683</v>
      </c>
    </row>
    <row r="83" spans="1:11" ht="21.75" customHeight="1">
      <c r="A83" s="3" t="s">
        <v>122</v>
      </c>
      <c r="E83" s="26">
        <v>-92</v>
      </c>
      <c r="F83" s="26"/>
      <c r="G83" s="26">
        <v>395</v>
      </c>
      <c r="H83" s="26"/>
      <c r="I83" s="26">
        <v>0</v>
      </c>
      <c r="J83" s="26"/>
      <c r="K83" s="26">
        <v>0</v>
      </c>
    </row>
    <row r="84" spans="1:11" ht="21.75" customHeight="1">
      <c r="A84" s="3" t="s">
        <v>79</v>
      </c>
      <c r="E84" s="100">
        <f>BS!F11</f>
        <v>103375</v>
      </c>
      <c r="F84" s="13"/>
      <c r="G84" s="100">
        <v>160841</v>
      </c>
      <c r="H84" s="13"/>
      <c r="I84" s="100">
        <f>BS!J11</f>
        <v>48488</v>
      </c>
      <c r="J84" s="13"/>
      <c r="K84" s="100">
        <v>59526</v>
      </c>
    </row>
    <row r="85" spans="1:11" ht="21.75" customHeight="1" thickBot="1">
      <c r="A85" s="1" t="s">
        <v>80</v>
      </c>
      <c r="B85" s="1"/>
      <c r="C85" s="1"/>
      <c r="E85" s="101">
        <f>SUM(E82:E84)</f>
        <v>102090</v>
      </c>
      <c r="F85" s="26"/>
      <c r="G85" s="101">
        <f>SUM(G82:G84)</f>
        <v>134042</v>
      </c>
      <c r="H85" s="26"/>
      <c r="I85" s="101">
        <f>SUM(I82:I84)</f>
        <v>39534</v>
      </c>
      <c r="J85" s="26"/>
      <c r="K85" s="101">
        <f>SUM(K82:K84)</f>
        <v>75209</v>
      </c>
    </row>
    <row r="86" spans="1:11" ht="21.75" customHeight="1" thickTop="1">
      <c r="E86" s="77">
        <f>E85-BS!D11</f>
        <v>0</v>
      </c>
      <c r="F86" s="77"/>
      <c r="G86" s="77"/>
      <c r="H86" s="77"/>
      <c r="I86" s="77">
        <f>I85-BS!H11</f>
        <v>0</v>
      </c>
      <c r="J86" s="77"/>
      <c r="K86" s="77"/>
    </row>
    <row r="87" spans="1:11" ht="21.75" customHeight="1">
      <c r="A87" s="1" t="s">
        <v>29</v>
      </c>
      <c r="B87" s="1"/>
      <c r="C87" s="1"/>
      <c r="E87" s="26"/>
      <c r="F87" s="26"/>
      <c r="G87" s="26"/>
      <c r="H87" s="26"/>
      <c r="I87" s="26"/>
      <c r="J87" s="26"/>
      <c r="K87" s="26"/>
    </row>
    <row r="88" spans="1:11" ht="21.75" customHeight="1">
      <c r="A88" s="3" t="s">
        <v>44</v>
      </c>
      <c r="E88" s="18"/>
      <c r="F88" s="18"/>
      <c r="G88" s="18"/>
      <c r="H88" s="18"/>
      <c r="I88" s="18"/>
      <c r="J88" s="18"/>
      <c r="K88" s="18"/>
    </row>
    <row r="89" spans="1:11" ht="21.75" customHeight="1">
      <c r="A89" s="3" t="s">
        <v>185</v>
      </c>
      <c r="E89" s="3">
        <v>19710</v>
      </c>
      <c r="F89" s="18"/>
      <c r="G89" s="3">
        <v>14273</v>
      </c>
      <c r="H89" s="18"/>
      <c r="I89" s="18">
        <v>3615</v>
      </c>
      <c r="J89" s="18"/>
      <c r="K89" s="3">
        <v>3387</v>
      </c>
    </row>
    <row r="90" spans="1:11" ht="21.75" customHeight="1">
      <c r="A90" s="3" t="s">
        <v>175</v>
      </c>
      <c r="E90" s="14">
        <v>-9819</v>
      </c>
      <c r="F90" s="18"/>
      <c r="G90" s="14">
        <v>-2020</v>
      </c>
      <c r="H90" s="18"/>
      <c r="I90" s="18">
        <v>-6695</v>
      </c>
      <c r="J90" s="18"/>
      <c r="K90" s="26">
        <v>-2020</v>
      </c>
    </row>
    <row r="91" spans="1:11" ht="21.75" customHeight="1">
      <c r="A91" s="3" t="s">
        <v>204</v>
      </c>
      <c r="E91" s="14">
        <v>-4287</v>
      </c>
      <c r="F91" s="18"/>
      <c r="G91" s="14">
        <v>10714</v>
      </c>
      <c r="H91" s="18"/>
      <c r="I91" s="18">
        <v>-4287</v>
      </c>
      <c r="J91" s="18"/>
      <c r="K91" s="26">
        <v>10714</v>
      </c>
    </row>
    <row r="92" spans="1:11" ht="21.75" customHeight="1">
      <c r="A92" s="3" t="s">
        <v>189</v>
      </c>
      <c r="E92" s="14">
        <v>0</v>
      </c>
      <c r="F92" s="18"/>
      <c r="G92" s="14">
        <v>1095</v>
      </c>
      <c r="H92" s="18"/>
      <c r="I92" s="18">
        <v>0</v>
      </c>
      <c r="J92" s="18"/>
      <c r="K92" s="26">
        <v>1095</v>
      </c>
    </row>
    <row r="94" spans="1:11" ht="21.75" customHeight="1">
      <c r="A94" s="3" t="s">
        <v>167</v>
      </c>
    </row>
  </sheetData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0" ma:contentTypeDescription="สร้างเอกสารใหม่" ma:contentTypeScope="" ma:versionID="64597a6fff9c48984443b053551affb4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25b38c6230e892ab587ff71512a7c80a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BB12D1-1B8E-4AA5-A045-0DA5BD648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www.w3.org/XML/1998/namespace"/>
    <ds:schemaRef ds:uri="http://schemas.microsoft.com/office/2006/documentManagement/types"/>
    <ds:schemaRef ds:uri="e9415498-f930-45c6-b614-8802e1f6182f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2022-07-29T09:40:16Z</cp:lastPrinted>
  <dcterms:created xsi:type="dcterms:W3CDTF">1998-07-31T12:10:43Z</dcterms:created>
  <dcterms:modified xsi:type="dcterms:W3CDTF">2022-08-11T06:03:44Z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