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5\Q2'65\online\"/>
    </mc:Choice>
  </mc:AlternateContent>
  <xr:revisionPtr revIDLastSave="0" documentId="13_ncr:1_{307A4308-08C2-4C88-AB38-6B76DB8C8B14}" xr6:coauthVersionLast="47" xr6:coauthVersionMax="47" xr10:uidLastSave="{00000000-0000-0000-0000-000000000000}"/>
  <bookViews>
    <workbookView xWindow="-120" yWindow="-120" windowWidth="20730" windowHeight="11160" activeTab="4" xr2:uid="{0C4EB6C0-4955-4503-B91F-BBEF897E6F7D}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3-4'!$A$1:$H$92</definedName>
    <definedName name="_xlnm.Print_Area" localSheetId="1">'Page 5'!$A$1:$H$41</definedName>
    <definedName name="_xlnm.Print_Area" localSheetId="2">'Page 6'!$A$1:$H$41</definedName>
    <definedName name="_xlnm.Print_Area" localSheetId="3">'Page 7'!$A$1:$I$47</definedName>
    <definedName name="_xlnm.Print_Area" localSheetId="4">'Page 8-9'!$A$1:$F$99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1" l="1"/>
  <c r="F73" i="5" l="1"/>
  <c r="F64" i="5"/>
  <c r="F55" i="5"/>
  <c r="E55" i="5"/>
  <c r="F21" i="5"/>
  <c r="G19" i="4"/>
  <c r="F19" i="4"/>
  <c r="E19" i="4"/>
  <c r="I16" i="4"/>
  <c r="G14" i="4"/>
  <c r="F14" i="4"/>
  <c r="E14" i="4"/>
  <c r="H19" i="3"/>
  <c r="H11" i="3"/>
  <c r="H19" i="2"/>
  <c r="H11" i="2"/>
  <c r="H52" i="1"/>
  <c r="G52" i="1"/>
  <c r="F31" i="5" l="1"/>
  <c r="H20" i="3"/>
  <c r="H20" i="2"/>
  <c r="H22" i="2" s="1"/>
  <c r="H26" i="2" s="1"/>
  <c r="F34" i="5" l="1"/>
  <c r="H22" i="3"/>
  <c r="H24" i="2"/>
  <c r="F75" i="5" l="1"/>
  <c r="H24" i="3"/>
  <c r="H26" i="3"/>
  <c r="H79" i="1"/>
  <c r="H15" i="1"/>
  <c r="H23" i="1"/>
  <c r="H67" i="1"/>
  <c r="F77" i="5" l="1"/>
  <c r="H18" i="4"/>
  <c r="H63" i="1"/>
  <c r="H68" i="1" s="1"/>
  <c r="H80" i="1" s="1"/>
  <c r="H24" i="1"/>
  <c r="I18" i="4" l="1"/>
  <c r="I19" i="4" s="1"/>
  <c r="H19" i="4"/>
  <c r="H94" i="1"/>
  <c r="G67" i="1" l="1"/>
  <c r="G63" i="1"/>
  <c r="G11" i="3"/>
  <c r="G23" i="1"/>
  <c r="G68" i="1" l="1"/>
  <c r="G24" i="1"/>
  <c r="G19" i="3"/>
  <c r="G20" i="3" l="1"/>
  <c r="E9" i="5"/>
  <c r="G22" i="3"/>
  <c r="I12" i="4"/>
  <c r="G19" i="2"/>
  <c r="G11" i="2"/>
  <c r="E64" i="5"/>
  <c r="G20" i="2" l="1"/>
  <c r="G22" i="2" s="1"/>
  <c r="G24" i="2" s="1"/>
  <c r="G24" i="3"/>
  <c r="G26" i="3"/>
  <c r="H13" i="4" l="1"/>
  <c r="I13" i="4" s="1"/>
  <c r="I14" i="4" s="1"/>
  <c r="G26" i="2"/>
  <c r="E73" i="5"/>
  <c r="H14" i="4" l="1"/>
  <c r="G79" i="1"/>
  <c r="G80" i="1" s="1"/>
  <c r="K14" i="4" l="1"/>
  <c r="G94" i="1"/>
  <c r="E21" i="5" l="1"/>
  <c r="E31" i="5" l="1"/>
  <c r="E34" i="5" l="1"/>
  <c r="E75" i="5" l="1"/>
  <c r="E77" i="5" l="1"/>
</calcChain>
</file>

<file path=xl/sharedStrings.xml><?xml version="1.0" encoding="utf-8"?>
<sst xmlns="http://schemas.openxmlformats.org/spreadsheetml/2006/main" count="204" uniqueCount="142">
  <si>
    <t>บริษัท  ซีเอสพี สตีลเซ็นเตอร์ จำกัด (มหาชน)</t>
  </si>
  <si>
    <t>งบแสดงฐานะการเงิน</t>
  </si>
  <si>
    <t>ณ วันที่  30 มิถุนายน 2565</t>
  </si>
  <si>
    <t>(หน่วย : บาท)</t>
  </si>
  <si>
    <t>หมายเหตุ</t>
  </si>
  <si>
    <t>30 มิถุนายน 2565</t>
  </si>
  <si>
    <t>31 ธันวาคม 2564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</si>
  <si>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</si>
  <si>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</si>
  <si>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</si>
  <si>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</si>
  <si>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</si>
  <si>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</si>
  <si>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</si>
  <si>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</si>
  <si>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</si>
  <si>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</si>
  <si>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</si>
  <si>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</si>
  <si>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</si>
  <si>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</si>
  <si>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</si>
  <si>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</si>
  <si>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</si>
  <si>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</si>
  <si>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</si>
  <si>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</si>
  <si>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</si>
  <si>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</si>
  <si>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</si>
  <si>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</si>
  <si>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</si>
  <si>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</si>
  <si>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</si>
  <si>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</si>
  <si>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</si>
  <si>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</si>
  <si>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</si>
  <si>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</si>
  <si>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</si>
  <si>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</si>
  <si>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</si>
  <si>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</si>
  <si>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</si>
  <si>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</si>
  <si>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</si>
  <si>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</si>
  <si>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</si>
  <si>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</si>
  <si>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</si>
  <si>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</si>
  <si>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</si>
  <si>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</si>
  <si>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</si>
  <si>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</si>
  <si>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</si>
  <si>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</si>
  <si>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</si>
  <si>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</si>
  <si>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</si>
  <si>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</si>
  <si>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</si>
  <si>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</si>
  <si>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</si>
  <si>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</si>
  <si>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</si>
  <si>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</si>
  <si>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</si>
  <si>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กำไรก่อนค่าใช้จ่ายภาษีเงินได้ </t>
  </si>
  <si>
    <t>รายได้(ค่าใช้จ่าย)ภาษีเงินได้</t>
  </si>
  <si>
    <t>กำไร(ขาดทุน)สำหรับงวด</t>
  </si>
  <si>
    <t>กำไรเบ็ดเสร็จอื่นสำหรับงวด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</si>
  <si>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</si>
  <si>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</si>
  <si>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</si>
  <si>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>สำหรับงวดหกเดือนสิ้นสุดวันที่ 30 มิถุนายน 2565</t>
  </si>
  <si>
    <t>ค่าใช้จ่ายภาษีเงินได้</t>
  </si>
  <si>
    <t>กำไรสำหรับงวด</t>
  </si>
  <si>
    <t>กำไรเบ็ดเสร็จสำหรับงวด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</si>
  <si>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</si>
  <si>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</si>
  <si>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ที่ออกและเรียก</t>
  </si>
  <si>
    <t>ส่วนเกิน</t>
  </si>
  <si>
    <t>จัดสรรแล้ว</t>
  </si>
  <si>
    <t>ชำระแล้ว</t>
  </si>
  <si>
    <t>มูลค่าหุ้นสามัญ</t>
  </si>
  <si>
    <t>สำรองตามกฎหมาย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</si>
  <si>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</si>
  <si>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</si>
  <si>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</si>
  <si>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</si>
  <si>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</si>
  <si>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</si>
  <si>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</si>
  <si>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</si>
  <si>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</si>
  <si>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</si>
  <si>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</si>
  <si>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ปรับรายการที่กระทบกำไรก่อนค่าใช้จ่ายภาษีเงินได้เป็นเงินสดสุทธิรับ(จ่าย)จากกิจกรรมดำเนินงาน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</si>
  <si>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</si>
  <si>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</si>
  <si>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</si>
  <si>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</si>
  <si>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ขาดทุนจากการจำหน่ายอุปกรณ์</t>
  </si>
  <si>
    <t>(กำไร)ขาดทุนจากอัตราแลกเปลี่ยนที่ยังไม่เกิดขึ้น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</si>
  <si>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</si>
  <si>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</si>
  <si>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</si>
  <si>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</si>
  <si>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</si>
  <si>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</si>
  <si>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</si>
  <si>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</si>
  <si>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</si>
  <si>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</si>
  <si>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</si>
  <si>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เจ้าหนี้การค้า-กิจการที่เกี่ยวข้องกัน</t>
  </si>
  <si>
    <t>เจ้าหนี้การค้าและเจ้าหนี้หมุนเวียนอื่น-กิจการอื่น</t>
  </si>
  <si>
    <t>หนี้สินที่เกิดจากสัญญา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</si>
  <si>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</si>
  <si>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</si>
  <si>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</si>
  <si>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</si>
  <si>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</si>
  <si>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</si>
  <si>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</si>
  <si>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</si>
  <si>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(เพิ่มขึ้น)ลดลงในสินทรัพย์ทางการเงินหมุนเวียนที่เป็นหลักประกัน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</si>
  <si>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</si>
  <si>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</si>
  <si>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</si>
  <si>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</si>
  <si>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ลดลงในเงินกู้ยืมระยะสั้นจากบุคคลที่เกี่ยวข้องกัน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</si>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</sst>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_);\(#,##0.00\);_-* &quot;-&quot;??"/>
    <numFmt numFmtId="171" formatCode="_-&quot;฿&quot;* #,##0.00_-;\-&quot;฿&quot;* #,##0.00_-;_-&quot;฿&quot;* &quot;-&quot;??_-;_-@_-"/>
    <numFmt numFmtId="172" formatCode="_-* #,##0.00_-;\(#,##0.00\)_-;_-* &quot;-&quot;??_-;_-@_-"/>
  </numFmts>
  <fonts count="1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164" fontId="0" fillId="0" borderId="0"/>
    <xf numFmtId="165" fontId="4" fillId="0" borderId="0" applyFont="0" applyFill="0" applyBorder="0" applyAlignment="0" applyProtection="0"/>
    <xf numFmtId="164" fontId="2" fillId="0" borderId="0" applyBorder="0"/>
    <xf numFmtId="165" fontId="2" fillId="0" borderId="0" applyFont="0" applyFill="0" applyBorder="0" applyAlignment="0" applyProtection="0"/>
    <xf numFmtId="164" fontId="4" fillId="0" borderId="0"/>
    <xf numFmtId="164" fontId="4" fillId="0" borderId="0"/>
    <xf numFmtId="164" fontId="2" fillId="0" borderId="0" applyBorder="0"/>
    <xf numFmtId="164" fontId="2" fillId="0" borderId="0"/>
    <xf numFmtId="164" fontId="2" fillId="0" borderId="0" applyBorder="0"/>
    <xf numFmtId="164" fontId="2" fillId="0" borderId="0" applyBorder="0"/>
    <xf numFmtId="165" fontId="9" fillId="0" borderId="0" applyFont="0" applyFill="0" applyBorder="0" applyAlignment="0" applyProtection="0"/>
    <xf numFmtId="164" fontId="1" fillId="2" borderId="0" applyNumberFormat="0" applyBorder="0" applyAlignment="0" applyProtection="0"/>
    <xf numFmtId="164" fontId="2" fillId="0" borderId="0" applyBorder="0"/>
    <xf numFmtId="171" fontId="2" fillId="0" borderId="0" applyFont="0" applyFill="0" applyBorder="0" applyAlignment="0" applyProtection="0"/>
    <xf numFmtId="164" fontId="9" fillId="0" borderId="0"/>
  </cellStyleXfs>
  <cellXfs count="179">
    <xf numFmtId="164" fontId="0" fillId="0" borderId="0" xfId="0"/>
    <xf numFmtId="164" fontId="3" fillId="0" borderId="0" xfId="2" applyFont="1"/>
    <xf numFmtId="0" fontId="3" fillId="0" borderId="0" xfId="2" applyNumberFormat="1" applyFont="1" applyAlignment="1">
      <alignment horizontal="center"/>
    </xf>
    <xf numFmtId="164" fontId="3" fillId="0" borderId="0" xfId="2" applyFont="1" applyAlignment="1">
      <alignment horizontal="center"/>
    </xf>
    <xf numFmtId="166" fontId="3" fillId="0" borderId="0" xfId="3" applyNumberFormat="1" applyFont="1" applyFill="1"/>
    <xf numFmtId="164" fontId="3" fillId="0" borderId="0" xfId="3" applyNumberFormat="1" applyFont="1" applyFill="1" applyAlignment="1">
      <alignment horizontal="center"/>
    </xf>
    <xf numFmtId="0" fontId="3" fillId="0" borderId="0" xfId="3" applyNumberFormat="1" applyFont="1" applyFill="1"/>
    <xf numFmtId="165" fontId="3" fillId="0" borderId="0" xfId="3" applyFont="1" applyFill="1"/>
    <xf numFmtId="165" fontId="5" fillId="0" borderId="0" xfId="3" applyFont="1" applyFill="1" applyAlignment="1">
      <alignment horizontal="right"/>
    </xf>
    <xf numFmtId="164" fontId="3" fillId="0" borderId="1" xfId="2" applyFont="1" applyBorder="1"/>
    <xf numFmtId="0" fontId="5" fillId="0" borderId="1" xfId="2" applyNumberFormat="1" applyFont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164" fontId="5" fillId="0" borderId="0" xfId="2" applyFont="1" applyAlignment="1">
      <alignment horizontal="center"/>
    </xf>
    <xf numFmtId="0" fontId="5" fillId="0" borderId="0" xfId="2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0" fontId="3" fillId="0" borderId="0" xfId="0" applyNumberFormat="1" applyFont="1" applyAlignment="1">
      <alignment horizontal="center"/>
    </xf>
    <xf numFmtId="43" fontId="3" fillId="0" borderId="0" xfId="3" applyNumberFormat="1" applyFont="1" applyFill="1" applyAlignment="1">
      <alignment horizontal="center"/>
    </xf>
    <xf numFmtId="165" fontId="3" fillId="0" borderId="0" xfId="1" applyFont="1" applyFill="1"/>
    <xf numFmtId="167" fontId="3" fillId="0" borderId="0" xfId="2" applyNumberFormat="1" applyFont="1"/>
    <xf numFmtId="0" fontId="3" fillId="0" borderId="0" xfId="5" applyNumberFormat="1" applyFont="1" applyAlignment="1">
      <alignment horizontal="center"/>
    </xf>
    <xf numFmtId="164" fontId="7" fillId="0" borderId="0" xfId="2" applyFont="1"/>
    <xf numFmtId="43" fontId="3" fillId="0" borderId="0" xfId="2" applyNumberFormat="1" applyFont="1" applyAlignment="1">
      <alignment horizontal="center"/>
    </xf>
    <xf numFmtId="164" fontId="3" fillId="0" borderId="0" xfId="4" applyFont="1" applyAlignment="1">
      <alignment vertical="center"/>
    </xf>
    <xf numFmtId="164" fontId="5" fillId="0" borderId="0" xfId="2" applyFont="1"/>
    <xf numFmtId="43" fontId="3" fillId="0" borderId="1" xfId="3" applyNumberFormat="1" applyFont="1" applyFill="1" applyBorder="1"/>
    <xf numFmtId="164" fontId="3" fillId="0" borderId="0" xfId="0" applyFont="1" applyAlignment="1">
      <alignment horizontal="left"/>
    </xf>
    <xf numFmtId="43" fontId="3" fillId="0" borderId="0" xfId="3" applyNumberFormat="1" applyFont="1" applyFill="1"/>
    <xf numFmtId="164" fontId="2" fillId="0" borderId="0" xfId="6"/>
    <xf numFmtId="0" fontId="5" fillId="0" borderId="0" xfId="0" applyNumberFormat="1" applyFont="1" applyAlignment="1">
      <alignment horizontal="center"/>
    </xf>
    <xf numFmtId="43" fontId="3" fillId="0" borderId="2" xfId="3" applyNumberFormat="1" applyFont="1" applyFill="1" applyBorder="1"/>
    <xf numFmtId="165" fontId="3" fillId="0" borderId="0" xfId="3" applyFont="1" applyFill="1" applyAlignment="1">
      <alignment horizontal="center"/>
    </xf>
    <xf numFmtId="164" fontId="3" fillId="0" borderId="0" xfId="2" applyFont="1" applyAlignment="1">
      <alignment vertical="center"/>
    </xf>
    <xf numFmtId="0" fontId="3" fillId="0" borderId="0" xfId="0" applyNumberFormat="1" applyFont="1"/>
    <xf numFmtId="43" fontId="3" fillId="0" borderId="0" xfId="2" applyNumberFormat="1" applyFont="1"/>
    <xf numFmtId="4" fontId="8" fillId="0" borderId="0" xfId="2" applyNumberFormat="1" applyFont="1" applyAlignment="1">
      <alignment horizontal="justify" vertical="top" wrapText="1"/>
    </xf>
    <xf numFmtId="0" fontId="3" fillId="0" borderId="0" xfId="2" applyNumberFormat="1" applyFont="1"/>
    <xf numFmtId="4" fontId="3" fillId="0" borderId="0" xfId="2" applyNumberFormat="1" applyFont="1"/>
    <xf numFmtId="164" fontId="3" fillId="0" borderId="0" xfId="4" applyFont="1"/>
    <xf numFmtId="164" fontId="3" fillId="0" borderId="0" xfId="0" applyFont="1"/>
    <xf numFmtId="164" fontId="3" fillId="0" borderId="0" xfId="2" quotePrefix="1" applyFont="1"/>
    <xf numFmtId="164" fontId="5" fillId="0" borderId="0" xfId="2" applyFont="1" applyAlignment="1">
      <alignment horizontal="left"/>
    </xf>
    <xf numFmtId="164" fontId="2" fillId="0" borderId="0" xfId="8"/>
    <xf numFmtId="164" fontId="5" fillId="0" borderId="0" xfId="2" quotePrefix="1" applyFont="1" applyAlignment="1">
      <alignment horizontal="left"/>
    </xf>
    <xf numFmtId="43" fontId="3" fillId="0" borderId="3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/>
    </xf>
    <xf numFmtId="43" fontId="3" fillId="0" borderId="4" xfId="3" applyNumberFormat="1" applyFont="1" applyFill="1" applyBorder="1"/>
    <xf numFmtId="164" fontId="3" fillId="0" borderId="0" xfId="7" applyFont="1" applyAlignment="1">
      <alignment horizontal="center"/>
    </xf>
    <xf numFmtId="0" fontId="3" fillId="0" borderId="0" xfId="7" applyNumberFormat="1" applyFont="1" applyAlignment="1">
      <alignment horizontal="center"/>
    </xf>
    <xf numFmtId="165" fontId="5" fillId="0" borderId="0" xfId="3" applyFont="1" applyFill="1"/>
    <xf numFmtId="4" fontId="3" fillId="0" borderId="0" xfId="2" applyNumberFormat="1" applyFont="1" applyAlignment="1">
      <alignment vertical="top" wrapText="1"/>
    </xf>
    <xf numFmtId="164" fontId="3" fillId="0" borderId="0" xfId="2" applyFont="1" applyAlignment="1">
      <alignment vertical="top" wrapText="1"/>
    </xf>
    <xf numFmtId="164" fontId="3" fillId="0" borderId="0" xfId="2" applyFont="1" applyAlignment="1">
      <alignment horizontal="center" vertical="top" wrapText="1"/>
    </xf>
    <xf numFmtId="164" fontId="3" fillId="0" borderId="0" xfId="9" applyFont="1" applyBorder="1"/>
    <xf numFmtId="0" fontId="3" fillId="0" borderId="0" xfId="9" applyNumberFormat="1" applyFont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right"/>
    </xf>
    <xf numFmtId="164" fontId="3" fillId="0" borderId="0" xfId="9" applyFont="1"/>
    <xf numFmtId="164" fontId="3" fillId="0" borderId="5" xfId="9" applyFont="1" applyBorder="1"/>
    <xf numFmtId="0" fontId="5" fillId="0" borderId="5" xfId="4" applyNumberFormat="1" applyFont="1" applyBorder="1" applyAlignment="1">
      <alignment horizontal="center"/>
    </xf>
    <xf numFmtId="0" fontId="5" fillId="0" borderId="1" xfId="10" applyNumberFormat="1" applyFont="1" applyFill="1" applyBorder="1" applyAlignment="1">
      <alignment horizontal="center"/>
    </xf>
    <xf numFmtId="0" fontId="5" fillId="0" borderId="0" xfId="9" applyNumberFormat="1" applyFont="1" applyAlignment="1">
      <alignment horizontal="center"/>
    </xf>
    <xf numFmtId="165" fontId="5" fillId="0" borderId="0" xfId="3" applyFont="1" applyFill="1" applyAlignment="1">
      <alignment horizontal="left"/>
    </xf>
    <xf numFmtId="49" fontId="5" fillId="0" borderId="0" xfId="9" applyNumberFormat="1" applyFont="1" applyBorder="1" applyAlignment="1">
      <alignment horizontal="center"/>
    </xf>
    <xf numFmtId="165" fontId="5" fillId="0" borderId="0" xfId="3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right" vertical="center"/>
    </xf>
    <xf numFmtId="165" fontId="3" fillId="0" borderId="0" xfId="1" applyFont="1" applyFill="1" applyBorder="1"/>
    <xf numFmtId="165" fontId="3" fillId="0" borderId="0" xfId="1" applyFont="1"/>
    <xf numFmtId="43" fontId="3" fillId="0" borderId="0" xfId="9" applyNumberFormat="1" applyFont="1" applyBorder="1"/>
    <xf numFmtId="43" fontId="3" fillId="0" borderId="0" xfId="3" applyNumberFormat="1" applyFont="1" applyFill="1" applyBorder="1"/>
    <xf numFmtId="167" fontId="3" fillId="0" borderId="0" xfId="9" applyNumberFormat="1" applyFont="1" applyBorder="1"/>
    <xf numFmtId="164" fontId="5" fillId="0" borderId="0" xfId="9" applyFont="1" applyBorder="1"/>
    <xf numFmtId="165" fontId="3" fillId="0" borderId="0" xfId="3" applyFont="1" applyFill="1" applyBorder="1"/>
    <xf numFmtId="164" fontId="10" fillId="0" borderId="0" xfId="9" applyFont="1"/>
    <xf numFmtId="43" fontId="3" fillId="0" borderId="6" xfId="9" applyNumberFormat="1" applyFont="1" applyBorder="1"/>
    <xf numFmtId="43" fontId="3" fillId="0" borderId="6" xfId="3" applyNumberFormat="1" applyFont="1" applyFill="1" applyBorder="1"/>
    <xf numFmtId="43" fontId="3" fillId="0" borderId="4" xfId="9" applyNumberFormat="1" applyFont="1" applyBorder="1"/>
    <xf numFmtId="169" fontId="3" fillId="0" borderId="0" xfId="9" applyNumberFormat="1" applyFont="1" applyBorder="1"/>
    <xf numFmtId="170" fontId="3" fillId="0" borderId="0" xfId="9" applyNumberFormat="1" applyFont="1" applyBorder="1"/>
    <xf numFmtId="166" fontId="3" fillId="0" borderId="0" xfId="3" applyNumberFormat="1" applyFont="1" applyFill="1" applyBorder="1"/>
    <xf numFmtId="0" fontId="3" fillId="0" borderId="0" xfId="9" applyNumberFormat="1" applyFont="1" applyAlignment="1">
      <alignment horizontal="center"/>
    </xf>
    <xf numFmtId="167" fontId="3" fillId="0" borderId="0" xfId="9" applyNumberFormat="1" applyFont="1"/>
    <xf numFmtId="164" fontId="3" fillId="0" borderId="0" xfId="12" applyFont="1"/>
    <xf numFmtId="0" fontId="3" fillId="0" borderId="0" xfId="12" applyNumberFormat="1" applyFont="1"/>
    <xf numFmtId="0" fontId="3" fillId="0" borderId="0" xfId="4" applyNumberFormat="1" applyFont="1" applyAlignment="1">
      <alignment horizontal="right"/>
    </xf>
    <xf numFmtId="164" fontId="5" fillId="0" borderId="0" xfId="4" applyFont="1" applyAlignment="1">
      <alignment horizontal="center"/>
    </xf>
    <xf numFmtId="164" fontId="5" fillId="0" borderId="5" xfId="4" applyFont="1" applyBorder="1"/>
    <xf numFmtId="164" fontId="5" fillId="0" borderId="5" xfId="4" applyFont="1" applyBorder="1" applyAlignment="1">
      <alignment horizontal="center"/>
    </xf>
    <xf numFmtId="0" fontId="5" fillId="0" borderId="5" xfId="4" applyNumberFormat="1" applyFont="1" applyBorder="1"/>
    <xf numFmtId="165" fontId="5" fillId="0" borderId="5" xfId="4" applyNumberFormat="1" applyFont="1" applyBorder="1" applyAlignment="1">
      <alignment horizontal="right"/>
    </xf>
    <xf numFmtId="165" fontId="5" fillId="0" borderId="0" xfId="4" applyNumberFormat="1" applyFont="1" applyAlignment="1">
      <alignment horizontal="right"/>
    </xf>
    <xf numFmtId="164" fontId="5" fillId="0" borderId="6" xfId="12" applyFont="1" applyBorder="1"/>
    <xf numFmtId="0" fontId="5" fillId="0" borderId="6" xfId="12" applyNumberFormat="1" applyFont="1" applyBorder="1"/>
    <xf numFmtId="165" fontId="5" fillId="0" borderId="6" xfId="3" applyFont="1" applyFill="1" applyBorder="1" applyAlignment="1">
      <alignment horizontal="center"/>
    </xf>
    <xf numFmtId="165" fontId="5" fillId="0" borderId="0" xfId="3" applyFont="1" applyFill="1" applyBorder="1" applyAlignment="1">
      <alignment horizontal="center"/>
    </xf>
    <xf numFmtId="164" fontId="5" fillId="0" borderId="0" xfId="12" applyFont="1" applyBorder="1"/>
    <xf numFmtId="0" fontId="5" fillId="0" borderId="0" xfId="4" applyNumberFormat="1" applyFont="1" applyAlignment="1">
      <alignment horizontal="center"/>
    </xf>
    <xf numFmtId="164" fontId="5" fillId="0" borderId="5" xfId="12" applyFont="1" applyBorder="1"/>
    <xf numFmtId="165" fontId="5" fillId="0" borderId="5" xfId="3" applyFont="1" applyFill="1" applyBorder="1" applyAlignment="1">
      <alignment horizontal="center"/>
    </xf>
    <xf numFmtId="0" fontId="5" fillId="0" borderId="0" xfId="12" applyNumberFormat="1" applyFont="1" applyBorder="1"/>
    <xf numFmtId="164" fontId="11" fillId="0" borderId="0" xfId="12" applyFont="1"/>
    <xf numFmtId="164" fontId="12" fillId="0" borderId="0" xfId="12" applyFont="1"/>
    <xf numFmtId="0" fontId="11" fillId="0" borderId="0" xfId="12" applyNumberFormat="1" applyFont="1" applyAlignment="1">
      <alignment horizontal="center"/>
    </xf>
    <xf numFmtId="165" fontId="12" fillId="0" borderId="0" xfId="1" applyFont="1" applyFill="1"/>
    <xf numFmtId="165" fontId="12" fillId="0" borderId="0" xfId="3" applyFont="1" applyFill="1"/>
    <xf numFmtId="0" fontId="3" fillId="0" borderId="0" xfId="3" applyNumberFormat="1" applyFont="1" applyFill="1" applyBorder="1"/>
    <xf numFmtId="164" fontId="11" fillId="0" borderId="0" xfId="9" applyFont="1"/>
    <xf numFmtId="2" fontId="3" fillId="0" borderId="0" xfId="3" applyNumberFormat="1" applyFont="1" applyFill="1" applyBorder="1"/>
    <xf numFmtId="164" fontId="13" fillId="0" borderId="0" xfId="12" applyFont="1"/>
    <xf numFmtId="43" fontId="5" fillId="0" borderId="0" xfId="3" applyNumberFormat="1" applyFont="1" applyFill="1" applyBorder="1" applyAlignment="1">
      <alignment horizontal="right"/>
    </xf>
    <xf numFmtId="0" fontId="11" fillId="0" borderId="0" xfId="12" applyNumberFormat="1" applyFont="1"/>
    <xf numFmtId="43" fontId="5" fillId="0" borderId="0" xfId="3" applyNumberFormat="1" applyFont="1" applyFill="1" applyBorder="1"/>
    <xf numFmtId="43" fontId="3" fillId="0" borderId="0" xfId="7" applyNumberFormat="1" applyFont="1" applyAlignment="1">
      <alignment horizontal="center"/>
    </xf>
    <xf numFmtId="164" fontId="3" fillId="0" borderId="0" xfId="12" quotePrefix="1" applyFont="1" applyAlignment="1">
      <alignment horizontal="left"/>
    </xf>
    <xf numFmtId="165" fontId="5" fillId="0" borderId="0" xfId="3" applyFont="1" applyFill="1" applyBorder="1"/>
    <xf numFmtId="165" fontId="13" fillId="0" borderId="0" xfId="3" applyFont="1" applyFill="1" applyBorder="1"/>
    <xf numFmtId="165" fontId="5" fillId="0" borderId="0" xfId="3" applyFont="1" applyFill="1" applyBorder="1" applyAlignment="1"/>
    <xf numFmtId="164" fontId="5" fillId="0" borderId="0" xfId="12" applyFont="1"/>
    <xf numFmtId="164" fontId="3" fillId="0" borderId="0" xfId="12" quotePrefix="1" applyFont="1"/>
    <xf numFmtId="165" fontId="3" fillId="0" borderId="0" xfId="3" applyFont="1" applyFill="1" applyAlignment="1"/>
    <xf numFmtId="0" fontId="3" fillId="0" borderId="0" xfId="4" applyNumberFormat="1" applyFont="1"/>
    <xf numFmtId="0" fontId="3" fillId="0" borderId="0" xfId="3" applyNumberFormat="1" applyFont="1" applyFill="1" applyAlignment="1"/>
    <xf numFmtId="165" fontId="3" fillId="0" borderId="0" xfId="1" applyFont="1" applyFill="1" applyAlignment="1"/>
    <xf numFmtId="165" fontId="3" fillId="0" borderId="0" xfId="3" applyFont="1" applyFill="1" applyBorder="1" applyAlignment="1"/>
    <xf numFmtId="165" fontId="5" fillId="0" borderId="0" xfId="1" applyFont="1" applyFill="1" applyAlignment="1"/>
    <xf numFmtId="165" fontId="5" fillId="0" borderId="0" xfId="3" applyFont="1" applyFill="1" applyAlignment="1"/>
    <xf numFmtId="164" fontId="5" fillId="0" borderId="0" xfId="4" applyFont="1"/>
    <xf numFmtId="165" fontId="3" fillId="0" borderId="5" xfId="3" applyFont="1" applyFill="1" applyBorder="1" applyAlignment="1"/>
    <xf numFmtId="0" fontId="3" fillId="0" borderId="5" xfId="4" applyNumberFormat="1" applyFont="1" applyBorder="1"/>
    <xf numFmtId="164" fontId="3" fillId="0" borderId="5" xfId="4" applyFont="1" applyBorder="1"/>
    <xf numFmtId="43" fontId="5" fillId="0" borderId="5" xfId="3" applyNumberFormat="1" applyFont="1" applyFill="1" applyBorder="1" applyAlignment="1">
      <alignment horizontal="right"/>
    </xf>
    <xf numFmtId="165" fontId="3" fillId="0" borderId="1" xfId="3" applyFont="1" applyFill="1" applyBorder="1" applyAlignment="1"/>
    <xf numFmtId="0" fontId="5" fillId="0" borderId="1" xfId="9" applyNumberFormat="1" applyFont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165" fontId="5" fillId="0" borderId="0" xfId="1" applyFont="1" applyFill="1" applyBorder="1" applyAlignment="1"/>
    <xf numFmtId="165" fontId="3" fillId="0" borderId="0" xfId="1" applyFont="1" applyFill="1" applyBorder="1" applyAlignment="1"/>
    <xf numFmtId="0" fontId="5" fillId="0" borderId="0" xfId="9" applyNumberFormat="1" applyFont="1" applyBorder="1" applyAlignment="1">
      <alignment horizontal="center"/>
    </xf>
    <xf numFmtId="164" fontId="5" fillId="0" borderId="0" xfId="9" applyFont="1" applyBorder="1" applyAlignment="1">
      <alignment horizontal="center"/>
    </xf>
    <xf numFmtId="43" fontId="5" fillId="0" borderId="0" xfId="3" applyNumberFormat="1" applyFont="1" applyFill="1" applyBorder="1" applyAlignment="1">
      <alignment horizontal="center"/>
    </xf>
    <xf numFmtId="0" fontId="3" fillId="0" borderId="0" xfId="9" applyNumberFormat="1" applyFont="1" applyBorder="1"/>
    <xf numFmtId="43" fontId="3" fillId="0" borderId="0" xfId="3" applyNumberFormat="1" applyFont="1" applyFill="1" applyBorder="1" applyAlignment="1"/>
    <xf numFmtId="165" fontId="3" fillId="0" borderId="0" xfId="1" applyFont="1" applyBorder="1"/>
    <xf numFmtId="165" fontId="3" fillId="0" borderId="0" xfId="3" applyFont="1" applyFill="1" applyBorder="1" applyAlignment="1">
      <alignment horizontal="left"/>
    </xf>
    <xf numFmtId="43" fontId="3" fillId="0" borderId="0" xfId="0" applyNumberFormat="1" applyFont="1"/>
    <xf numFmtId="43" fontId="3" fillId="0" borderId="0" xfId="9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0" fontId="14" fillId="0" borderId="0" xfId="13" applyNumberFormat="1" applyFont="1" applyFill="1" applyBorder="1" applyAlignment="1"/>
    <xf numFmtId="171" fontId="3" fillId="0" borderId="0" xfId="13" applyFont="1" applyFill="1" applyBorder="1" applyAlignment="1"/>
    <xf numFmtId="165" fontId="5" fillId="0" borderId="0" xfId="1" applyFont="1" applyBorder="1"/>
    <xf numFmtId="165" fontId="3" fillId="0" borderId="0" xfId="3" applyFont="1" applyFill="1" applyAlignment="1">
      <alignment horizontal="left"/>
    </xf>
    <xf numFmtId="0" fontId="5" fillId="0" borderId="0" xfId="9" applyNumberFormat="1" applyFont="1" applyBorder="1"/>
    <xf numFmtId="43" fontId="3" fillId="0" borderId="1" xfId="9" applyNumberFormat="1" applyFont="1" applyBorder="1"/>
    <xf numFmtId="172" fontId="3" fillId="0" borderId="0" xfId="9" applyNumberFormat="1" applyFont="1" applyBorder="1"/>
    <xf numFmtId="0" fontId="3" fillId="0" borderId="0" xfId="7" applyNumberFormat="1" applyFont="1"/>
    <xf numFmtId="164" fontId="3" fillId="0" borderId="0" xfId="7" applyFont="1"/>
    <xf numFmtId="43" fontId="3" fillId="0" borderId="0" xfId="3" applyNumberFormat="1" applyFont="1" applyFill="1" applyAlignment="1"/>
    <xf numFmtId="165" fontId="3" fillId="0" borderId="0" xfId="9" applyNumberFormat="1" applyFont="1" applyBorder="1"/>
    <xf numFmtId="0" fontId="3" fillId="0" borderId="0" xfId="3" applyNumberFormat="1" applyFont="1" applyFill="1" applyBorder="1" applyAlignment="1"/>
    <xf numFmtId="43" fontId="5" fillId="0" borderId="0" xfId="3" applyNumberFormat="1" applyFont="1" applyFill="1" applyAlignment="1">
      <alignment horizontal="center"/>
    </xf>
    <xf numFmtId="169" fontId="3" fillId="0" borderId="0" xfId="14" applyNumberFormat="1" applyFont="1"/>
    <xf numFmtId="43" fontId="3" fillId="0" borderId="1" xfId="3" applyNumberFormat="1" applyFont="1" applyFill="1" applyBorder="1" applyAlignment="1"/>
    <xf numFmtId="43" fontId="3" fillId="0" borderId="5" xfId="9" applyNumberFormat="1" applyFont="1" applyBorder="1"/>
    <xf numFmtId="0" fontId="3" fillId="0" borderId="0" xfId="9" applyNumberFormat="1" applyFont="1"/>
    <xf numFmtId="43" fontId="3" fillId="0" borderId="0" xfId="9" applyNumberFormat="1" applyFont="1"/>
    <xf numFmtId="43" fontId="5" fillId="0" borderId="0" xfId="3" applyNumberFormat="1" applyFont="1" applyFill="1" applyAlignment="1"/>
    <xf numFmtId="166" fontId="3" fillId="0" borderId="0" xfId="9" applyNumberFormat="1" applyFont="1"/>
    <xf numFmtId="165" fontId="12" fillId="0" borderId="0" xfId="1" applyFont="1"/>
    <xf numFmtId="164" fontId="3" fillId="0" borderId="0" xfId="7" applyFont="1" applyAlignment="1">
      <alignment horizontal="center"/>
    </xf>
    <xf numFmtId="164" fontId="3" fillId="0" borderId="0" xfId="7" applyFont="1" applyAlignment="1">
      <alignment horizontal="center"/>
    </xf>
    <xf numFmtId="164" fontId="5" fillId="0" borderId="0" xfId="0" applyFont="1" applyAlignment="1">
      <alignment horizontal="center"/>
    </xf>
    <xf numFmtId="164" fontId="6" fillId="0" borderId="0" xfId="4" applyFont="1" applyAlignment="1">
      <alignment horizontal="center"/>
    </xf>
    <xf numFmtId="164" fontId="3" fillId="0" borderId="0" xfId="4" applyFont="1" applyAlignment="1">
      <alignment horizontal="center"/>
    </xf>
    <xf numFmtId="164" fontId="5" fillId="0" borderId="0" xfId="2" applyFont="1" applyAlignment="1">
      <alignment horizontal="center"/>
    </xf>
    <xf numFmtId="164" fontId="5" fillId="0" borderId="0" xfId="9" applyFont="1" applyAlignment="1">
      <alignment horizontal="center"/>
    </xf>
    <xf numFmtId="164" fontId="5" fillId="0" borderId="0" xfId="4" applyFont="1" applyAlignment="1">
      <alignment horizontal="center"/>
    </xf>
    <xf numFmtId="165" fontId="5" fillId="0" borderId="5" xfId="3" applyFont="1" applyFill="1" applyBorder="1" applyAlignment="1">
      <alignment horizontal="right"/>
    </xf>
    <xf numFmtId="165" fontId="5" fillId="0" borderId="1" xfId="3" applyFont="1" applyFill="1" applyBorder="1" applyAlignment="1">
      <alignment horizontal="center"/>
    </xf>
  </cellXfs>
  <cellStyles count="15">
    <cellStyle name="20% - Accent1 5 2 2" xfId="11" xr:uid="{D848DE0F-2121-49E1-93E3-C23430030F3B}"/>
    <cellStyle name="Comma" xfId="1" builtinId="3"/>
    <cellStyle name="Comma 2 2 2" xfId="10" xr:uid="{FDB1AC91-01A4-49FE-958D-91DFC62F444A}"/>
    <cellStyle name="Comma 53" xfId="3" xr:uid="{5CB92A82-7D47-4A93-93BB-446C236811DE}"/>
    <cellStyle name="Currency 3" xfId="13" xr:uid="{2E9A1015-BBD6-4C81-993C-DCCBBEB2B951}"/>
    <cellStyle name="Normal" xfId="0" builtinId="0"/>
    <cellStyle name="Normal 3 6" xfId="12" xr:uid="{81A33B4A-3AE6-4DF4-98AD-3F80D0EB82AB}"/>
    <cellStyle name="Normal 54" xfId="2" xr:uid="{67691C89-484B-48A3-BE89-515BA654FD58}"/>
    <cellStyle name="Normal 54 3" xfId="5" xr:uid="{1A77E1D3-5DC1-4A32-A3B3-46DCE4F418EA}"/>
    <cellStyle name="Normal 58" xfId="9" xr:uid="{DAFAFB9E-BF3D-41E4-9DB8-43B9ED9A525C}"/>
    <cellStyle name="Normal 65" xfId="6" xr:uid="{FE364ACA-DAE7-46F7-BA7D-39D4685720B9}"/>
    <cellStyle name="Normal 66" xfId="8" xr:uid="{515807CD-83DA-4E96-BA23-C4AE9C4BE108}"/>
    <cellStyle name="Normal_CEI Q1'51 T2" xfId="4" xr:uid="{3608C84F-1B96-4CB1-B178-E437E8CFA61E}"/>
    <cellStyle name="Normal_THECO Q4'50 T2" xfId="14" xr:uid="{A71EC162-0EF4-43B8-BA92-0CE9E22939B6}"/>
    <cellStyle name="ปกติ_GK-P Y'50 Fs" xfId="7" xr:uid="{E9E3FA1C-1B4F-4C3B-B1B8-658F1A031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37</xdr:row>
      <xdr:rowOff>0</xdr:rowOff>
    </xdr:from>
    <xdr:to>
      <xdr:col>7</xdr:col>
      <xdr:colOff>975630</xdr:colOff>
      <xdr:row>39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E19A5A30-2D4F-4F79-8219-3F57F3C0F823}"/>
            </a:ext>
          </a:extLst>
        </xdr:cNvPr>
        <xdr:cNvGrpSpPr/>
      </xdr:nvGrpSpPr>
      <xdr:grpSpPr>
        <a:xfrm>
          <a:off x="241405" y="10239375"/>
          <a:ext cx="6658775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51608A-C1EC-487C-95F4-42C946D406F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D7B99C2-70D4-055A-BFC5-C1DA0353B0A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85</xdr:row>
      <xdr:rowOff>8725</xdr:rowOff>
    </xdr:from>
    <xdr:to>
      <xdr:col>7</xdr:col>
      <xdr:colOff>881743</xdr:colOff>
      <xdr:row>87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2A273F7C-DF6A-4C03-8604-70220D96DB13}"/>
            </a:ext>
          </a:extLst>
        </xdr:cNvPr>
        <xdr:cNvGrpSpPr/>
      </xdr:nvGrpSpPr>
      <xdr:grpSpPr>
        <a:xfrm>
          <a:off x="137993" y="23525950"/>
          <a:ext cx="66683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70F329F-E8D1-7997-856A-20370CB02E8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7D16E5F-B476-B796-B1D1-2CE358BB5AE8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4323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E68231F-2DFB-46CD-9427-76FB3EEFC43E}"/>
            </a:ext>
          </a:extLst>
        </xdr:cNvPr>
        <xdr:cNvGrpSpPr/>
      </xdr:nvGrpSpPr>
      <xdr:grpSpPr>
        <a:xfrm>
          <a:off x="166248" y="9690207"/>
          <a:ext cx="5841066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90B8965-7429-827E-4B33-550CACE40CA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8315A5E-5B4F-C47A-911D-9F5ADBC89D4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281FAEE7-064F-4612-8453-20F5A7A421C5}"/>
            </a:ext>
          </a:extLst>
        </xdr:cNvPr>
        <xdr:cNvGrpSpPr/>
      </xdr:nvGrpSpPr>
      <xdr:grpSpPr>
        <a:xfrm>
          <a:off x="161205" y="9690207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784DFAF-5BEA-F71F-F81D-07C35AAC5A6C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7FDEBB5-40A8-112F-3A74-570C548DE94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40</xdr:row>
      <xdr:rowOff>9525</xdr:rowOff>
    </xdr:from>
    <xdr:to>
      <xdr:col>8</xdr:col>
      <xdr:colOff>570940</xdr:colOff>
      <xdr:row>42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87DFA1CA-0246-45A1-A5DB-008F92F57528}"/>
            </a:ext>
          </a:extLst>
        </xdr:cNvPr>
        <xdr:cNvGrpSpPr/>
      </xdr:nvGrpSpPr>
      <xdr:grpSpPr>
        <a:xfrm>
          <a:off x="1485900" y="11096625"/>
          <a:ext cx="6666940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FD41255-83D3-81D6-5D59-B2DBD4F9A176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B59C1C6-68E4-189D-5342-D8D8A180C4D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40</xdr:row>
      <xdr:rowOff>2379</xdr:rowOff>
    </xdr:from>
    <xdr:to>
      <xdr:col>5</xdr:col>
      <xdr:colOff>504965</xdr:colOff>
      <xdr:row>45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910AA443-71EA-4849-A2D9-B3AA05233CED}"/>
            </a:ext>
          </a:extLst>
        </xdr:cNvPr>
        <xdr:cNvGrpSpPr/>
      </xdr:nvGrpSpPr>
      <xdr:grpSpPr>
        <a:xfrm>
          <a:off x="385203" y="11208261"/>
          <a:ext cx="6865703" cy="139835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BBA90C61-327C-E90A-B936-43EB5EBD8A4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43F34BA-46E8-2AE0-3606-40D4BD066845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90</xdr:row>
      <xdr:rowOff>33085</xdr:rowOff>
    </xdr:from>
    <xdr:to>
      <xdr:col>5</xdr:col>
      <xdr:colOff>488295</xdr:colOff>
      <xdr:row>92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6EB76734-1518-4EC3-AD6E-9E881CF4CAD6}"/>
            </a:ext>
          </a:extLst>
        </xdr:cNvPr>
        <xdr:cNvGrpSpPr/>
      </xdr:nvGrpSpPr>
      <xdr:grpSpPr>
        <a:xfrm>
          <a:off x="368533" y="25268732"/>
          <a:ext cx="6865703" cy="69616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DC2FDD71-80AC-B7A5-D02C-1969CD26379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6AB7A0A-C831-12F4-5AB6-3ADCB2ADE4FF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  <sheetName val="cshidr-O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7.1_CUM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5C1E4-5E9A-4F2D-BFA4-D790AF196477}">
  <dimension ref="A1:J118"/>
  <sheetViews>
    <sheetView tabSelected="1" view="pageBreakPreview" zoomScaleNormal="100" zoomScaleSheetLayoutView="100" workbookViewId="0">
      <selection activeCell="I12" sqref="I12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7" customWidth="1"/>
    <col min="9" max="9" width="14.28515625" style="1" bestFit="1" customWidth="1"/>
    <col min="10" max="10" width="11.5703125" style="1" bestFit="1" customWidth="1"/>
    <col min="11" max="16384" width="9.140625" style="1"/>
  </cols>
  <sheetData>
    <row r="1" spans="1:10" x14ac:dyDescent="0.45">
      <c r="H1" s="4">
        <v>3</v>
      </c>
    </row>
    <row r="2" spans="1:10" x14ac:dyDescent="0.45">
      <c r="A2" s="171" t="s">
        <v>0</v>
      </c>
      <c r="B2" s="171"/>
      <c r="C2" s="171"/>
      <c r="D2" s="171"/>
      <c r="E2" s="171"/>
      <c r="F2" s="171"/>
      <c r="G2" s="171"/>
      <c r="H2" s="171"/>
    </row>
    <row r="3" spans="1:10" x14ac:dyDescent="0.45">
      <c r="A3" s="171" t="s">
        <v>1</v>
      </c>
      <c r="B3" s="171"/>
      <c r="C3" s="171"/>
      <c r="D3" s="171"/>
      <c r="E3" s="171"/>
      <c r="F3" s="171"/>
      <c r="G3" s="171"/>
      <c r="H3" s="171"/>
    </row>
    <row r="4" spans="1:10" x14ac:dyDescent="0.45">
      <c r="A4" s="171" t="s">
        <v>2</v>
      </c>
      <c r="B4" s="171"/>
      <c r="C4" s="171"/>
      <c r="D4" s="171"/>
      <c r="E4" s="171"/>
      <c r="F4" s="171"/>
      <c r="G4" s="171"/>
      <c r="H4" s="171"/>
    </row>
    <row r="5" spans="1:10" x14ac:dyDescent="0.45">
      <c r="E5" s="5"/>
      <c r="F5" s="6"/>
      <c r="G5" s="7"/>
      <c r="H5" s="8" t="s">
        <v>3</v>
      </c>
    </row>
    <row r="6" spans="1:10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10" x14ac:dyDescent="0.45">
      <c r="E7" s="12"/>
      <c r="F7" s="13"/>
      <c r="G7" s="14" t="s">
        <v>7</v>
      </c>
      <c r="H7" s="14" t="s">
        <v>8</v>
      </c>
    </row>
    <row r="8" spans="1:10" x14ac:dyDescent="0.45">
      <c r="A8" s="172" t="s">
        <v>9</v>
      </c>
      <c r="B8" s="173"/>
      <c r="C8" s="173"/>
      <c r="D8" s="173"/>
      <c r="E8" s="173"/>
      <c r="H8" s="1"/>
    </row>
    <row r="9" spans="1:10" x14ac:dyDescent="0.45">
      <c r="A9" s="1" t="s">
        <v>10</v>
      </c>
      <c r="H9" s="3"/>
    </row>
    <row r="10" spans="1:10" x14ac:dyDescent="0.45">
      <c r="B10" s="15" t="s">
        <v>11</v>
      </c>
      <c r="D10" s="16"/>
      <c r="F10" s="17"/>
      <c r="G10" s="18">
        <v>33775284.200000003</v>
      </c>
      <c r="H10" s="18">
        <v>26295863.210000001</v>
      </c>
      <c r="I10" s="19"/>
      <c r="J10" s="19"/>
    </row>
    <row r="11" spans="1:10" x14ac:dyDescent="0.45">
      <c r="B11" s="15" t="s">
        <v>12</v>
      </c>
      <c r="D11" s="15"/>
      <c r="E11" s="20"/>
      <c r="F11" s="17" t="s">
        <v>13</v>
      </c>
      <c r="G11" s="18">
        <v>3593387.21</v>
      </c>
      <c r="H11" s="18">
        <v>2323523.65</v>
      </c>
      <c r="I11" s="19"/>
      <c r="J11" s="19"/>
    </row>
    <row r="12" spans="1:10" x14ac:dyDescent="0.45">
      <c r="B12" s="15" t="s">
        <v>14</v>
      </c>
      <c r="D12" s="15"/>
      <c r="E12" s="20"/>
      <c r="F12" s="21">
        <v>6</v>
      </c>
      <c r="G12" s="18">
        <v>758418768.13</v>
      </c>
      <c r="H12" s="18">
        <v>581450903.74000001</v>
      </c>
      <c r="I12" s="19"/>
      <c r="J12" s="19"/>
    </row>
    <row r="13" spans="1:10" x14ac:dyDescent="0.45">
      <c r="B13" s="15" t="s">
        <v>15</v>
      </c>
      <c r="D13" s="15"/>
      <c r="F13" s="21">
        <v>7</v>
      </c>
      <c r="G13" s="18">
        <v>1205310525.6800001</v>
      </c>
      <c r="H13" s="18">
        <v>985356079.69000006</v>
      </c>
      <c r="I13" s="19"/>
      <c r="J13" s="19"/>
    </row>
    <row r="14" spans="1:10" x14ac:dyDescent="0.45">
      <c r="B14" s="1" t="s">
        <v>16</v>
      </c>
      <c r="C14" s="22"/>
      <c r="F14" s="21">
        <v>8</v>
      </c>
      <c r="G14" s="23">
        <v>0</v>
      </c>
      <c r="H14" s="23">
        <v>404631.18</v>
      </c>
      <c r="I14" s="19"/>
      <c r="J14" s="19"/>
    </row>
    <row r="15" spans="1:10" x14ac:dyDescent="0.45">
      <c r="B15" s="24" t="s">
        <v>17</v>
      </c>
      <c r="D15" s="25"/>
      <c r="F15" s="17"/>
      <c r="G15" s="26">
        <f>SUM(G10:G14)</f>
        <v>2001097965.22</v>
      </c>
      <c r="H15" s="26">
        <f>SUM(H10:H14)</f>
        <v>1595831001.47</v>
      </c>
    </row>
    <row r="16" spans="1:10" x14ac:dyDescent="0.45">
      <c r="A16" s="24" t="s">
        <v>18</v>
      </c>
      <c r="C16" s="25"/>
      <c r="F16" s="17"/>
      <c r="G16" s="23"/>
      <c r="H16" s="23"/>
    </row>
    <row r="17" spans="1:10" x14ac:dyDescent="0.45">
      <c r="B17" s="1" t="s">
        <v>19</v>
      </c>
      <c r="F17" s="21"/>
      <c r="G17" s="7">
        <v>694133</v>
      </c>
      <c r="H17" s="7">
        <v>694133</v>
      </c>
      <c r="I17" s="19"/>
      <c r="J17" s="19"/>
    </row>
    <row r="18" spans="1:10" x14ac:dyDescent="0.45">
      <c r="B18" s="15" t="s">
        <v>20</v>
      </c>
      <c r="F18" s="21">
        <v>9</v>
      </c>
      <c r="G18" s="18">
        <v>590190161.60000002</v>
      </c>
      <c r="H18" s="18">
        <v>604015646.40999997</v>
      </c>
      <c r="I18" s="19"/>
      <c r="J18" s="19"/>
    </row>
    <row r="19" spans="1:10" x14ac:dyDescent="0.45">
      <c r="B19" s="27" t="s">
        <v>21</v>
      </c>
      <c r="F19" s="21">
        <v>10</v>
      </c>
      <c r="G19" s="18">
        <v>22580220.879999999</v>
      </c>
      <c r="H19" s="18">
        <v>5643736.870000001</v>
      </c>
      <c r="I19" s="19"/>
      <c r="J19" s="19"/>
    </row>
    <row r="20" spans="1:10" x14ac:dyDescent="0.45">
      <c r="B20" s="15" t="s">
        <v>22</v>
      </c>
      <c r="F20" s="21">
        <v>11</v>
      </c>
      <c r="G20" s="28">
        <v>10835461.5</v>
      </c>
      <c r="H20" s="28">
        <v>10653544.539999999</v>
      </c>
      <c r="I20" s="19"/>
      <c r="J20" s="19"/>
    </row>
    <row r="21" spans="1:10" x14ac:dyDescent="0.45">
      <c r="B21" s="1" t="s">
        <v>23</v>
      </c>
      <c r="C21" s="22"/>
      <c r="F21" s="21"/>
      <c r="G21" s="23">
        <v>19454532.32</v>
      </c>
      <c r="H21" s="23">
        <v>10312942.059999999</v>
      </c>
      <c r="I21" s="19"/>
      <c r="J21" s="19"/>
    </row>
    <row r="22" spans="1:10" x14ac:dyDescent="0.45">
      <c r="B22" s="1" t="s">
        <v>24</v>
      </c>
      <c r="F22" s="29"/>
      <c r="G22" s="28">
        <v>98374.63</v>
      </c>
      <c r="H22" s="28">
        <v>108874.63</v>
      </c>
      <c r="I22" s="19"/>
      <c r="J22" s="19"/>
    </row>
    <row r="23" spans="1:10" s="25" customFormat="1" x14ac:dyDescent="0.45">
      <c r="B23" s="24" t="s">
        <v>25</v>
      </c>
      <c r="F23" s="30"/>
      <c r="G23" s="26">
        <f>SUM(G17:G22)</f>
        <v>643852883.93000007</v>
      </c>
      <c r="H23" s="26">
        <f>SUM(H17:H22)</f>
        <v>631428877.50999987</v>
      </c>
    </row>
    <row r="24" spans="1:10" ht="22.5" thickBot="1" x14ac:dyDescent="0.5">
      <c r="B24" s="24" t="s">
        <v>26</v>
      </c>
      <c r="D24" s="25"/>
      <c r="F24" s="17"/>
      <c r="G24" s="31">
        <f>G15+G23</f>
        <v>2644950849.1500001</v>
      </c>
      <c r="H24" s="31">
        <f>H15+H23</f>
        <v>2227259878.98</v>
      </c>
      <c r="I24" s="7"/>
    </row>
    <row r="25" spans="1:10" ht="22.5" thickTop="1" x14ac:dyDescent="0.45">
      <c r="F25" s="17"/>
      <c r="G25" s="32"/>
      <c r="H25" s="32"/>
    </row>
    <row r="26" spans="1:10" x14ac:dyDescent="0.45">
      <c r="A26" s="33"/>
      <c r="F26" s="34"/>
      <c r="G26" s="7"/>
      <c r="H26" s="35"/>
    </row>
    <row r="27" spans="1:10" x14ac:dyDescent="0.45">
      <c r="A27" s="33"/>
      <c r="F27" s="17"/>
      <c r="G27" s="23"/>
      <c r="H27" s="3"/>
    </row>
    <row r="28" spans="1:10" x14ac:dyDescent="0.45">
      <c r="A28" s="33"/>
      <c r="F28" s="17"/>
      <c r="H28" s="3"/>
    </row>
    <row r="29" spans="1:10" x14ac:dyDescent="0.45">
      <c r="A29" s="33"/>
      <c r="F29" s="17"/>
      <c r="H29" s="3"/>
    </row>
    <row r="30" spans="1:10" x14ac:dyDescent="0.45">
      <c r="A30" s="33"/>
      <c r="F30" s="17"/>
      <c r="H30" s="3"/>
    </row>
    <row r="31" spans="1:10" x14ac:dyDescent="0.45">
      <c r="A31" s="33"/>
      <c r="F31" s="17"/>
      <c r="H31" s="3"/>
    </row>
    <row r="32" spans="1:10" x14ac:dyDescent="0.45">
      <c r="F32" s="17"/>
      <c r="H32" s="36"/>
    </row>
    <row r="33" spans="1:8" x14ac:dyDescent="0.45">
      <c r="F33" s="17"/>
    </row>
    <row r="34" spans="1:8" x14ac:dyDescent="0.45">
      <c r="F34" s="17"/>
    </row>
    <row r="38" spans="1:8" x14ac:dyDescent="0.45">
      <c r="F38" s="37"/>
      <c r="G38" s="1"/>
      <c r="H38" s="1"/>
    </row>
    <row r="39" spans="1:8" x14ac:dyDescent="0.45">
      <c r="A39" s="170"/>
      <c r="B39" s="170"/>
      <c r="C39" s="170"/>
      <c r="D39" s="170"/>
      <c r="E39" s="170"/>
      <c r="F39" s="170"/>
      <c r="G39" s="170"/>
      <c r="H39" s="170"/>
    </row>
    <row r="40" spans="1:8" x14ac:dyDescent="0.45">
      <c r="A40" s="170"/>
      <c r="B40" s="170"/>
      <c r="C40" s="170"/>
      <c r="D40" s="170"/>
      <c r="E40" s="170"/>
      <c r="F40" s="170"/>
      <c r="G40" s="170"/>
      <c r="H40" s="170"/>
    </row>
    <row r="46" spans="1:8" x14ac:dyDescent="0.45">
      <c r="A46" s="16" t="s">
        <v>27</v>
      </c>
    </row>
    <row r="47" spans="1:8" x14ac:dyDescent="0.45">
      <c r="F47" s="37"/>
      <c r="G47" s="1"/>
      <c r="H47" s="37">
        <v>4</v>
      </c>
    </row>
    <row r="48" spans="1:8" x14ac:dyDescent="0.45">
      <c r="A48" s="174" t="s">
        <v>0</v>
      </c>
      <c r="B48" s="174"/>
      <c r="C48" s="174"/>
      <c r="D48" s="174"/>
      <c r="E48" s="174"/>
      <c r="F48" s="174"/>
      <c r="G48" s="174"/>
      <c r="H48" s="174"/>
    </row>
    <row r="49" spans="1:10" x14ac:dyDescent="0.45">
      <c r="A49" s="174" t="s">
        <v>1</v>
      </c>
      <c r="B49" s="174"/>
      <c r="C49" s="174"/>
      <c r="D49" s="174"/>
      <c r="E49" s="174"/>
      <c r="F49" s="174"/>
      <c r="G49" s="174"/>
      <c r="H49" s="174"/>
    </row>
    <row r="50" spans="1:10" x14ac:dyDescent="0.45">
      <c r="A50" s="174" t="s">
        <v>2</v>
      </c>
      <c r="B50" s="174"/>
      <c r="C50" s="174"/>
      <c r="D50" s="174"/>
      <c r="E50" s="174"/>
      <c r="F50" s="174"/>
      <c r="G50" s="174"/>
      <c r="H50" s="174"/>
    </row>
    <row r="51" spans="1:10" x14ac:dyDescent="0.45">
      <c r="E51" s="5"/>
      <c r="F51" s="6"/>
      <c r="G51" s="7"/>
      <c r="H51" s="8" t="s">
        <v>3</v>
      </c>
    </row>
    <row r="52" spans="1:10" x14ac:dyDescent="0.45">
      <c r="A52" s="9"/>
      <c r="B52" s="9"/>
      <c r="C52" s="9"/>
      <c r="D52" s="9"/>
      <c r="E52" s="9"/>
      <c r="F52" s="10" t="s">
        <v>4</v>
      </c>
      <c r="G52" s="11" t="str">
        <f>+G6</f>
        <v>30 มิถุนายน 2565</v>
      </c>
      <c r="H52" s="11" t="str">
        <f>+H6</f>
        <v>31 ธันวาคม 2564</v>
      </c>
    </row>
    <row r="53" spans="1:10" x14ac:dyDescent="0.45">
      <c r="E53" s="12"/>
      <c r="F53" s="13"/>
      <c r="G53" s="14" t="s">
        <v>7</v>
      </c>
      <c r="H53" s="14" t="s">
        <v>8</v>
      </c>
    </row>
    <row r="54" spans="1:10" x14ac:dyDescent="0.45">
      <c r="A54" s="172" t="s">
        <v>28</v>
      </c>
      <c r="B54" s="173"/>
      <c r="C54" s="173"/>
      <c r="D54" s="173"/>
      <c r="E54" s="173"/>
      <c r="G54" s="32"/>
      <c r="H54" s="38"/>
    </row>
    <row r="55" spans="1:10" x14ac:dyDescent="0.45">
      <c r="A55" s="39" t="s">
        <v>29</v>
      </c>
      <c r="G55" s="32"/>
    </row>
    <row r="56" spans="1:10" x14ac:dyDescent="0.45">
      <c r="B56" s="1" t="s">
        <v>30</v>
      </c>
      <c r="F56" s="21"/>
      <c r="G56" s="18">
        <v>1539390232.1399999</v>
      </c>
      <c r="H56" s="18">
        <v>1152314173.8199999</v>
      </c>
      <c r="I56" s="19"/>
      <c r="J56" s="19"/>
    </row>
    <row r="57" spans="1:10" x14ac:dyDescent="0.45">
      <c r="B57" s="1" t="s">
        <v>31</v>
      </c>
      <c r="F57" s="21"/>
      <c r="G57" s="35">
        <v>153994198.38999999</v>
      </c>
      <c r="H57" s="35">
        <v>35347995.039999999</v>
      </c>
      <c r="I57" s="19"/>
      <c r="J57" s="19"/>
    </row>
    <row r="58" spans="1:10" x14ac:dyDescent="0.45">
      <c r="B58" s="40" t="s">
        <v>32</v>
      </c>
      <c r="F58" s="21"/>
      <c r="G58" s="35">
        <v>158390.65</v>
      </c>
      <c r="H58" s="35">
        <v>0</v>
      </c>
      <c r="I58" s="19"/>
      <c r="J58" s="19"/>
    </row>
    <row r="59" spans="1:10" x14ac:dyDescent="0.45">
      <c r="B59" s="40" t="s">
        <v>33</v>
      </c>
      <c r="F59" s="21"/>
      <c r="G59" s="35">
        <v>16760435.98</v>
      </c>
      <c r="H59" s="35">
        <v>48535205.68</v>
      </c>
      <c r="I59" s="19"/>
      <c r="J59" s="19"/>
    </row>
    <row r="60" spans="1:10" x14ac:dyDescent="0.45">
      <c r="B60" s="1" t="s">
        <v>34</v>
      </c>
      <c r="F60" s="21">
        <v>4.0999999999999996</v>
      </c>
      <c r="G60" s="18">
        <v>0</v>
      </c>
      <c r="H60" s="18">
        <v>0</v>
      </c>
      <c r="I60" s="19"/>
      <c r="J60" s="19"/>
    </row>
    <row r="61" spans="1:10" x14ac:dyDescent="0.45">
      <c r="B61" s="40" t="s">
        <v>35</v>
      </c>
      <c r="C61" s="41"/>
      <c r="F61" s="21"/>
      <c r="G61" s="35">
        <v>1058784.93</v>
      </c>
      <c r="H61" s="35">
        <v>1003855.34</v>
      </c>
      <c r="I61" s="19"/>
      <c r="J61" s="19"/>
    </row>
    <row r="62" spans="1:10" x14ac:dyDescent="0.45">
      <c r="B62" s="1" t="s">
        <v>36</v>
      </c>
      <c r="C62" s="41"/>
      <c r="F62" s="21"/>
      <c r="G62" s="18">
        <v>6060030.4199999999</v>
      </c>
      <c r="H62" s="18">
        <v>2880673.41</v>
      </c>
      <c r="I62" s="19"/>
      <c r="J62" s="19"/>
    </row>
    <row r="63" spans="1:10" x14ac:dyDescent="0.45">
      <c r="A63" s="39"/>
      <c r="B63" s="24" t="s">
        <v>37</v>
      </c>
      <c r="D63" s="42"/>
      <c r="F63" s="43"/>
      <c r="G63" s="26">
        <f>SUM(G56:G62)</f>
        <v>1717422072.51</v>
      </c>
      <c r="H63" s="26">
        <f>SUM(H56:H62)</f>
        <v>1240081903.29</v>
      </c>
    </row>
    <row r="64" spans="1:10" x14ac:dyDescent="0.45">
      <c r="A64" s="24" t="s">
        <v>38</v>
      </c>
      <c r="B64" s="39"/>
      <c r="C64" s="42"/>
      <c r="F64" s="43"/>
      <c r="G64" s="28"/>
      <c r="H64" s="28"/>
    </row>
    <row r="65" spans="1:10" x14ac:dyDescent="0.45">
      <c r="A65" s="25"/>
      <c r="B65" s="1" t="s">
        <v>39</v>
      </c>
      <c r="C65" s="42"/>
      <c r="F65" s="21"/>
      <c r="G65" s="18">
        <v>14847645.65</v>
      </c>
      <c r="H65" s="18">
        <v>0</v>
      </c>
      <c r="I65" s="19"/>
      <c r="J65" s="19"/>
    </row>
    <row r="66" spans="1:10" x14ac:dyDescent="0.45">
      <c r="A66" s="25"/>
      <c r="B66" s="1" t="s">
        <v>40</v>
      </c>
      <c r="C66" s="42"/>
      <c r="F66" s="21"/>
      <c r="G66" s="18">
        <v>26021220.199999999</v>
      </c>
      <c r="H66" s="18">
        <v>24645135.559999999</v>
      </c>
      <c r="I66" s="19"/>
      <c r="J66" s="19"/>
    </row>
    <row r="67" spans="1:10" s="25" customFormat="1" x14ac:dyDescent="0.45">
      <c r="A67" s="24"/>
      <c r="B67" s="39" t="s">
        <v>41</v>
      </c>
      <c r="E67" s="44"/>
      <c r="F67" s="30"/>
      <c r="G67" s="26">
        <f>SUM(G65:G66)</f>
        <v>40868865.850000001</v>
      </c>
      <c r="H67" s="26">
        <f>SUM(H65:H66)</f>
        <v>24645135.559999999</v>
      </c>
    </row>
    <row r="68" spans="1:10" x14ac:dyDescent="0.45">
      <c r="A68" s="24"/>
      <c r="B68" s="39" t="s">
        <v>42</v>
      </c>
      <c r="D68" s="44"/>
      <c r="F68" s="17"/>
      <c r="G68" s="26">
        <f>G63+G67</f>
        <v>1758290938.3599999</v>
      </c>
      <c r="H68" s="26">
        <f>H63+H67</f>
        <v>1264727038.8499999</v>
      </c>
      <c r="I68" s="19"/>
      <c r="J68" s="19"/>
    </row>
    <row r="69" spans="1:10" x14ac:dyDescent="0.45">
      <c r="D69" s="44"/>
      <c r="F69" s="17"/>
      <c r="G69" s="23"/>
      <c r="H69" s="28"/>
    </row>
    <row r="70" spans="1:10" x14ac:dyDescent="0.45">
      <c r="A70" s="24" t="s">
        <v>43</v>
      </c>
      <c r="B70" s="39"/>
      <c r="F70" s="17"/>
      <c r="G70" s="23"/>
      <c r="H70" s="28"/>
    </row>
    <row r="71" spans="1:10" x14ac:dyDescent="0.45">
      <c r="A71" s="39"/>
      <c r="B71" s="24" t="s">
        <v>44</v>
      </c>
      <c r="F71" s="17"/>
      <c r="G71" s="23"/>
      <c r="H71" s="28"/>
    </row>
    <row r="72" spans="1:10" x14ac:dyDescent="0.45">
      <c r="A72" s="39"/>
      <c r="B72" s="24" t="s">
        <v>45</v>
      </c>
      <c r="G72" s="23"/>
      <c r="H72" s="28"/>
    </row>
    <row r="73" spans="1:10" x14ac:dyDescent="0.45">
      <c r="A73" s="39"/>
      <c r="B73" s="24"/>
      <c r="C73" s="1" t="s">
        <v>46</v>
      </c>
      <c r="G73" s="45">
        <v>621166300</v>
      </c>
      <c r="H73" s="45">
        <v>621166300</v>
      </c>
    </row>
    <row r="74" spans="1:10" x14ac:dyDescent="0.45">
      <c r="B74" s="24" t="s">
        <v>47</v>
      </c>
      <c r="F74" s="46"/>
      <c r="G74" s="18"/>
      <c r="H74" s="28"/>
    </row>
    <row r="75" spans="1:10" x14ac:dyDescent="0.45">
      <c r="B75" s="24"/>
      <c r="C75" s="1" t="s">
        <v>48</v>
      </c>
      <c r="F75" s="46"/>
      <c r="G75" s="18">
        <v>496168826</v>
      </c>
      <c r="H75" s="18">
        <v>496168826</v>
      </c>
      <c r="I75" s="19"/>
      <c r="J75" s="19"/>
    </row>
    <row r="76" spans="1:10" x14ac:dyDescent="0.45">
      <c r="B76" s="1" t="s">
        <v>49</v>
      </c>
      <c r="G76" s="18"/>
      <c r="H76" s="18"/>
      <c r="I76" s="19"/>
    </row>
    <row r="77" spans="1:10" x14ac:dyDescent="0.45">
      <c r="C77" s="24" t="s">
        <v>50</v>
      </c>
      <c r="F77" s="17"/>
      <c r="G77" s="18">
        <v>26500000</v>
      </c>
      <c r="H77" s="18">
        <v>26500000</v>
      </c>
      <c r="I77" s="19"/>
      <c r="J77" s="19"/>
    </row>
    <row r="78" spans="1:10" x14ac:dyDescent="0.45">
      <c r="C78" s="1" t="s">
        <v>51</v>
      </c>
      <c r="G78" s="35">
        <v>363991084.78999996</v>
      </c>
      <c r="H78" s="35">
        <v>439864014.13</v>
      </c>
      <c r="I78" s="19"/>
      <c r="J78" s="19"/>
    </row>
    <row r="79" spans="1:10" x14ac:dyDescent="0.45">
      <c r="A79" s="39"/>
      <c r="B79" s="24" t="s">
        <v>52</v>
      </c>
      <c r="D79" s="25"/>
      <c r="F79" s="47"/>
      <c r="G79" s="26">
        <f>SUM(G75:G78)</f>
        <v>886659910.78999996</v>
      </c>
      <c r="H79" s="26">
        <f>SUM(H75:H78)</f>
        <v>962532840.13</v>
      </c>
    </row>
    <row r="80" spans="1:10" ht="22.5" thickBot="1" x14ac:dyDescent="0.5">
      <c r="A80" s="39"/>
      <c r="B80" s="24" t="s">
        <v>53</v>
      </c>
      <c r="D80" s="44"/>
      <c r="G80" s="48">
        <f>SUM(G68+G79)</f>
        <v>2644950849.1499996</v>
      </c>
      <c r="H80" s="48">
        <f>SUM(H68+H79)</f>
        <v>2227259878.98</v>
      </c>
      <c r="I80" s="7"/>
      <c r="J80" s="7"/>
    </row>
    <row r="81" spans="1:8" ht="22.5" thickTop="1" x14ac:dyDescent="0.45">
      <c r="A81" s="39"/>
      <c r="B81" s="24"/>
      <c r="D81" s="44"/>
      <c r="H81" s="28"/>
    </row>
    <row r="82" spans="1:8" x14ac:dyDescent="0.45">
      <c r="A82" s="39"/>
      <c r="B82" s="24"/>
      <c r="D82" s="44"/>
      <c r="G82" s="32"/>
      <c r="H82" s="28"/>
    </row>
    <row r="83" spans="1:8" x14ac:dyDescent="0.45">
      <c r="A83" s="39"/>
      <c r="B83" s="24"/>
      <c r="D83" s="44"/>
      <c r="H83" s="28"/>
    </row>
    <row r="84" spans="1:8" x14ac:dyDescent="0.45">
      <c r="A84" s="39"/>
      <c r="B84" s="24"/>
      <c r="D84" s="44"/>
      <c r="H84" s="28"/>
    </row>
    <row r="85" spans="1:8" x14ac:dyDescent="0.45">
      <c r="A85" s="39"/>
      <c r="B85" s="24"/>
      <c r="D85" s="44"/>
      <c r="H85" s="28"/>
    </row>
    <row r="86" spans="1:8" x14ac:dyDescent="0.45">
      <c r="A86" s="33"/>
      <c r="B86" s="24"/>
      <c r="D86" s="44"/>
      <c r="H86" s="28"/>
    </row>
    <row r="87" spans="1:8" x14ac:dyDescent="0.45">
      <c r="A87" s="33"/>
      <c r="B87" s="24"/>
      <c r="D87" s="44"/>
      <c r="H87" s="28"/>
    </row>
    <row r="88" spans="1:8" x14ac:dyDescent="0.45">
      <c r="A88" s="170"/>
      <c r="B88" s="170"/>
      <c r="C88" s="170"/>
      <c r="D88" s="170"/>
      <c r="E88" s="170"/>
      <c r="F88" s="170"/>
      <c r="G88" s="170"/>
      <c r="H88" s="170"/>
    </row>
    <row r="89" spans="1:8" x14ac:dyDescent="0.45">
      <c r="A89" s="33"/>
      <c r="B89" s="24"/>
      <c r="D89" s="44"/>
      <c r="H89" s="28"/>
    </row>
    <row r="90" spans="1:8" x14ac:dyDescent="0.45">
      <c r="A90" s="33"/>
      <c r="B90" s="24"/>
      <c r="D90" s="44"/>
      <c r="H90" s="28"/>
    </row>
    <row r="91" spans="1:8" x14ac:dyDescent="0.45">
      <c r="A91" s="49"/>
      <c r="B91" s="49"/>
      <c r="C91" s="49"/>
      <c r="D91" s="49"/>
      <c r="E91" s="49"/>
      <c r="F91" s="50"/>
      <c r="G91" s="49"/>
      <c r="H91" s="49"/>
    </row>
    <row r="92" spans="1:8" x14ac:dyDescent="0.45">
      <c r="A92" s="16" t="s">
        <v>27</v>
      </c>
      <c r="D92" s="44"/>
      <c r="H92" s="51"/>
    </row>
    <row r="94" spans="1:8" x14ac:dyDescent="0.45">
      <c r="G94" s="32">
        <f>+G80-G24</f>
        <v>0</v>
      </c>
      <c r="H94" s="32">
        <f>+H80-H24</f>
        <v>0</v>
      </c>
    </row>
    <row r="98" spans="6:8" x14ac:dyDescent="0.45">
      <c r="G98" s="32"/>
      <c r="H98" s="52"/>
    </row>
    <row r="99" spans="6:8" x14ac:dyDescent="0.45">
      <c r="G99" s="32"/>
      <c r="H99" s="53"/>
    </row>
    <row r="100" spans="6:8" x14ac:dyDescent="0.45">
      <c r="G100" s="32"/>
      <c r="H100" s="54"/>
    </row>
    <row r="101" spans="6:8" x14ac:dyDescent="0.45">
      <c r="F101" s="37"/>
      <c r="G101" s="7"/>
      <c r="H101" s="52"/>
    </row>
    <row r="102" spans="6:8" x14ac:dyDescent="0.45">
      <c r="F102" s="37"/>
      <c r="G102" s="7"/>
      <c r="H102" s="54"/>
    </row>
    <row r="103" spans="6:8" x14ac:dyDescent="0.45">
      <c r="F103" s="37"/>
      <c r="G103" s="7"/>
      <c r="H103" s="53"/>
    </row>
    <row r="104" spans="6:8" x14ac:dyDescent="0.45">
      <c r="F104" s="37"/>
      <c r="G104" s="7"/>
      <c r="H104" s="52"/>
    </row>
    <row r="105" spans="6:8" x14ac:dyDescent="0.45">
      <c r="F105" s="37"/>
      <c r="G105" s="1"/>
    </row>
    <row r="106" spans="6:8" x14ac:dyDescent="0.45">
      <c r="F106" s="37"/>
      <c r="G106" s="38"/>
    </row>
    <row r="107" spans="6:8" x14ac:dyDescent="0.45">
      <c r="F107" s="37"/>
      <c r="G107" s="1"/>
      <c r="H107" s="20"/>
    </row>
    <row r="108" spans="6:8" x14ac:dyDescent="0.45">
      <c r="F108" s="37"/>
      <c r="G108" s="1"/>
    </row>
    <row r="109" spans="6:8" x14ac:dyDescent="0.45">
      <c r="F109" s="37"/>
      <c r="G109" s="1"/>
      <c r="H109" s="20"/>
    </row>
    <row r="110" spans="6:8" x14ac:dyDescent="0.45">
      <c r="F110" s="37"/>
      <c r="G110" s="1"/>
    </row>
    <row r="111" spans="6:8" x14ac:dyDescent="0.45">
      <c r="F111" s="37"/>
      <c r="G111" s="1"/>
    </row>
    <row r="112" spans="6:8" x14ac:dyDescent="0.45">
      <c r="F112" s="37"/>
      <c r="G112" s="1"/>
    </row>
    <row r="113" spans="6:7" x14ac:dyDescent="0.45">
      <c r="F113" s="37"/>
      <c r="G113" s="1"/>
    </row>
    <row r="114" spans="6:7" x14ac:dyDescent="0.45">
      <c r="F114" s="37"/>
      <c r="G114" s="1"/>
    </row>
    <row r="115" spans="6:7" x14ac:dyDescent="0.45">
      <c r="F115" s="37"/>
      <c r="G115" s="1"/>
    </row>
    <row r="116" spans="6:7" x14ac:dyDescent="0.45">
      <c r="F116" s="37"/>
      <c r="G116" s="1"/>
    </row>
    <row r="117" spans="6:7" x14ac:dyDescent="0.45">
      <c r="F117" s="37"/>
      <c r="G117" s="1"/>
    </row>
    <row r="118" spans="6:7" x14ac:dyDescent="0.45">
      <c r="F118" s="37"/>
      <c r="G118" s="1"/>
    </row>
  </sheetData>
  <mergeCells count="11">
    <mergeCell ref="A48:H48"/>
    <mergeCell ref="A49:H49"/>
    <mergeCell ref="A50:H50"/>
    <mergeCell ref="A54:E54"/>
    <mergeCell ref="A88:H88"/>
    <mergeCell ref="A40:H40"/>
    <mergeCell ref="A2:H2"/>
    <mergeCell ref="A3:H3"/>
    <mergeCell ref="A4:H4"/>
    <mergeCell ref="A8:E8"/>
    <mergeCell ref="A39:H39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3ED16-5D76-4517-9E66-192698AA2BA5}">
  <sheetPr>
    <pageSetUpPr fitToPage="1"/>
  </sheetPr>
  <dimension ref="A1:I41"/>
  <sheetViews>
    <sheetView tabSelected="1" view="pageBreakPreview" topLeftCell="A23" zoomScaleNormal="70" zoomScaleSheetLayoutView="100" workbookViewId="0">
      <selection activeCell="I12" sqref="I12"/>
    </sheetView>
  </sheetViews>
  <sheetFormatPr defaultColWidth="9.140625" defaultRowHeight="21.75" x14ac:dyDescent="0.45"/>
  <cols>
    <col min="1" max="3" width="2.42578125" style="59" customWidth="1"/>
    <col min="4" max="4" width="5.85546875" style="59" customWidth="1"/>
    <col min="5" max="5" width="41.85546875" style="59" customWidth="1"/>
    <col min="6" max="6" width="9.28515625" style="82" customWidth="1"/>
    <col min="7" max="7" width="17.85546875" style="83" customWidth="1"/>
    <col min="8" max="8" width="17.85546875" style="7" customWidth="1"/>
    <col min="9" max="9" width="14.5703125" style="59" bestFit="1" customWidth="1"/>
    <col min="10" max="16384" width="9.140625" style="59"/>
  </cols>
  <sheetData>
    <row r="1" spans="1:9" x14ac:dyDescent="0.45">
      <c r="A1" s="55"/>
      <c r="B1" s="55"/>
      <c r="C1" s="55"/>
      <c r="D1" s="55"/>
      <c r="E1" s="55"/>
      <c r="F1" s="56"/>
      <c r="G1" s="57"/>
      <c r="H1" s="58">
        <v>5</v>
      </c>
    </row>
    <row r="2" spans="1:9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9" x14ac:dyDescent="0.45">
      <c r="A3" s="176" t="s">
        <v>54</v>
      </c>
      <c r="B3" s="176"/>
      <c r="C3" s="176"/>
      <c r="D3" s="176"/>
      <c r="E3" s="176"/>
      <c r="F3" s="176"/>
      <c r="G3" s="176"/>
      <c r="H3" s="176"/>
    </row>
    <row r="4" spans="1:9" x14ac:dyDescent="0.45">
      <c r="A4" s="176" t="s">
        <v>55</v>
      </c>
      <c r="B4" s="176"/>
      <c r="C4" s="176"/>
      <c r="D4" s="176"/>
      <c r="E4" s="176"/>
      <c r="F4" s="176"/>
      <c r="G4" s="176"/>
      <c r="H4" s="176"/>
    </row>
    <row r="5" spans="1:9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9" x14ac:dyDescent="0.45">
      <c r="A6" s="60"/>
      <c r="B6" s="60"/>
      <c r="C6" s="60"/>
      <c r="D6" s="60"/>
      <c r="E6" s="60"/>
      <c r="F6" s="61" t="s">
        <v>4</v>
      </c>
      <c r="G6" s="62">
        <v>2565</v>
      </c>
      <c r="H6" s="62">
        <v>2564</v>
      </c>
    </row>
    <row r="7" spans="1:9" x14ac:dyDescent="0.45">
      <c r="F7" s="63"/>
      <c r="G7" s="64"/>
      <c r="H7" s="65"/>
    </row>
    <row r="8" spans="1:9" x14ac:dyDescent="0.45">
      <c r="A8" s="59" t="s">
        <v>56</v>
      </c>
      <c r="F8" s="63"/>
      <c r="G8" s="64"/>
      <c r="H8" s="66"/>
    </row>
    <row r="9" spans="1:9" x14ac:dyDescent="0.45">
      <c r="B9" s="39" t="s">
        <v>57</v>
      </c>
      <c r="F9" s="63"/>
      <c r="G9" s="7">
        <v>872939424.95000005</v>
      </c>
      <c r="H9" s="67">
        <v>579174243.71000004</v>
      </c>
      <c r="I9" s="68"/>
    </row>
    <row r="10" spans="1:9" x14ac:dyDescent="0.45">
      <c r="B10" s="39" t="s">
        <v>58</v>
      </c>
      <c r="C10" s="55"/>
      <c r="D10" s="55"/>
      <c r="E10" s="55"/>
      <c r="F10" s="56"/>
      <c r="G10" s="7">
        <v>191457.55</v>
      </c>
      <c r="H10" s="67">
        <v>6645.619999999999</v>
      </c>
      <c r="I10" s="69"/>
    </row>
    <row r="11" spans="1:9" x14ac:dyDescent="0.45">
      <c r="A11" s="39"/>
      <c r="C11" s="39" t="s">
        <v>59</v>
      </c>
      <c r="D11" s="55"/>
      <c r="E11" s="55"/>
      <c r="F11" s="56"/>
      <c r="G11" s="26">
        <f>SUM(G9:G10)</f>
        <v>873130882.5</v>
      </c>
      <c r="H11" s="26">
        <f>SUM(H9:H10)</f>
        <v>579180889.33000004</v>
      </c>
    </row>
    <row r="12" spans="1:9" x14ac:dyDescent="0.45">
      <c r="A12" s="39" t="s">
        <v>60</v>
      </c>
      <c r="B12" s="39"/>
      <c r="C12" s="55"/>
      <c r="D12" s="55"/>
      <c r="E12" s="55"/>
      <c r="F12" s="56"/>
      <c r="G12" s="70"/>
      <c r="H12" s="71"/>
    </row>
    <row r="13" spans="1:9" x14ac:dyDescent="0.45">
      <c r="B13" s="39" t="s">
        <v>61</v>
      </c>
      <c r="C13" s="55"/>
      <c r="D13" s="55"/>
      <c r="E13" s="72"/>
      <c r="F13" s="56"/>
      <c r="G13" s="70">
        <v>836049731.08000004</v>
      </c>
      <c r="H13" s="70">
        <v>430834573.98000002</v>
      </c>
      <c r="I13" s="69"/>
    </row>
    <row r="14" spans="1:9" x14ac:dyDescent="0.45">
      <c r="B14" s="39" t="s">
        <v>62</v>
      </c>
      <c r="C14" s="73"/>
      <c r="D14" s="55"/>
      <c r="E14" s="74"/>
      <c r="F14" s="56"/>
      <c r="G14" s="70">
        <v>5767786.9799999995</v>
      </c>
      <c r="H14" s="70">
        <v>4806999.129999999</v>
      </c>
      <c r="I14" s="19"/>
    </row>
    <row r="15" spans="1:9" x14ac:dyDescent="0.45">
      <c r="B15" s="39" t="s">
        <v>63</v>
      </c>
      <c r="C15" s="73"/>
      <c r="D15" s="55"/>
      <c r="E15" s="74"/>
      <c r="F15" s="56"/>
      <c r="G15" s="70">
        <v>27618633.850000001</v>
      </c>
      <c r="H15" s="70">
        <v>23068038.760000002</v>
      </c>
      <c r="I15" s="19"/>
    </row>
    <row r="16" spans="1:9" x14ac:dyDescent="0.45">
      <c r="B16" s="39" t="s">
        <v>64</v>
      </c>
      <c r="C16" s="73"/>
      <c r="D16" s="55"/>
      <c r="E16" s="74"/>
      <c r="F16" s="56"/>
      <c r="G16" s="70">
        <v>5916507.6199999992</v>
      </c>
      <c r="H16" s="70">
        <v>1902600.5400000005</v>
      </c>
      <c r="I16" s="69"/>
    </row>
    <row r="17" spans="1:9" x14ac:dyDescent="0.45">
      <c r="A17" s="39"/>
      <c r="B17" s="59" t="s">
        <v>65</v>
      </c>
      <c r="C17" s="73"/>
      <c r="D17" s="55"/>
      <c r="E17" s="74"/>
      <c r="F17" s="56"/>
      <c r="G17" s="70">
        <v>128108.68000000001</v>
      </c>
      <c r="H17" s="70">
        <v>576573.21</v>
      </c>
      <c r="I17" s="69"/>
    </row>
    <row r="18" spans="1:9" x14ac:dyDescent="0.45">
      <c r="B18" s="59" t="s">
        <v>66</v>
      </c>
      <c r="C18" s="73"/>
      <c r="D18" s="55"/>
      <c r="E18" s="74"/>
      <c r="F18" s="56"/>
      <c r="G18" s="70">
        <v>7982758.29</v>
      </c>
      <c r="H18" s="70">
        <v>6956579.9400000004</v>
      </c>
      <c r="I18" s="69"/>
    </row>
    <row r="19" spans="1:9" x14ac:dyDescent="0.45">
      <c r="A19" s="39"/>
      <c r="B19" s="39"/>
      <c r="C19" s="39" t="s">
        <v>67</v>
      </c>
      <c r="D19" s="55"/>
      <c r="E19" s="74"/>
      <c r="F19" s="56"/>
      <c r="G19" s="26">
        <f>SUM(G13:G18)</f>
        <v>883463526.5</v>
      </c>
      <c r="H19" s="26">
        <f>SUM(H13:H18)</f>
        <v>468145365.56</v>
      </c>
    </row>
    <row r="20" spans="1:9" x14ac:dyDescent="0.45">
      <c r="A20" s="59" t="s">
        <v>68</v>
      </c>
      <c r="B20" s="39"/>
      <c r="C20" s="73"/>
      <c r="D20" s="55"/>
      <c r="E20" s="74"/>
      <c r="F20" s="56"/>
      <c r="G20" s="70">
        <f>G11-G19</f>
        <v>-10332644</v>
      </c>
      <c r="H20" s="70">
        <f>H11-H19</f>
        <v>111035523.77000004</v>
      </c>
      <c r="I20" s="69"/>
    </row>
    <row r="21" spans="1:9" x14ac:dyDescent="0.45">
      <c r="A21" s="75" t="s">
        <v>69</v>
      </c>
      <c r="B21" s="39"/>
      <c r="C21" s="55"/>
      <c r="D21" s="55"/>
      <c r="E21" s="55"/>
      <c r="F21" s="56"/>
      <c r="G21" s="70">
        <v>580315.28000000026</v>
      </c>
      <c r="H21" s="70">
        <v>-23020525.369999997</v>
      </c>
      <c r="I21" s="19"/>
    </row>
    <row r="22" spans="1:9" x14ac:dyDescent="0.45">
      <c r="A22" s="39" t="s">
        <v>70</v>
      </c>
      <c r="B22" s="39"/>
      <c r="C22" s="55"/>
      <c r="D22" s="55"/>
      <c r="E22" s="55"/>
      <c r="F22" s="56"/>
      <c r="G22" s="76">
        <f>SUM(G20:G21)</f>
        <v>-9752328.7199999988</v>
      </c>
      <c r="H22" s="77">
        <f>SUM(H20:H21)</f>
        <v>88014998.400000036</v>
      </c>
    </row>
    <row r="23" spans="1:9" ht="21.75" customHeight="1" x14ac:dyDescent="0.45">
      <c r="A23" s="39" t="s">
        <v>71</v>
      </c>
      <c r="B23" s="39"/>
      <c r="C23" s="55"/>
      <c r="D23" s="55"/>
      <c r="E23" s="55"/>
      <c r="F23" s="56"/>
      <c r="G23" s="68">
        <v>0</v>
      </c>
      <c r="H23" s="68">
        <v>0</v>
      </c>
    </row>
    <row r="24" spans="1:9" ht="21.75" customHeight="1" thickBot="1" x14ac:dyDescent="0.5">
      <c r="A24" s="39" t="s">
        <v>72</v>
      </c>
      <c r="B24" s="39"/>
      <c r="C24" s="55"/>
      <c r="D24" s="55"/>
      <c r="E24" s="55"/>
      <c r="F24" s="56"/>
      <c r="G24" s="78">
        <f>G22+G23</f>
        <v>-9752328.7199999988</v>
      </c>
      <c r="H24" s="78">
        <f>H22+H23</f>
        <v>88014998.400000036</v>
      </c>
    </row>
    <row r="25" spans="1:9" ht="22.5" thickTop="1" x14ac:dyDescent="0.45">
      <c r="A25" s="39"/>
      <c r="B25" s="39"/>
      <c r="C25" s="55"/>
      <c r="D25" s="55"/>
      <c r="E25" s="55"/>
      <c r="F25" s="56"/>
      <c r="G25" s="79"/>
      <c r="H25" s="74"/>
    </row>
    <row r="26" spans="1:9" x14ac:dyDescent="0.45">
      <c r="A26" s="39" t="s">
        <v>73</v>
      </c>
      <c r="B26" s="39"/>
      <c r="C26" s="55"/>
      <c r="D26" s="55"/>
      <c r="E26" s="55"/>
      <c r="F26" s="56">
        <v>13</v>
      </c>
      <c r="G26" s="80">
        <f>G22/G27</f>
        <v>-1.965526290440504E-2</v>
      </c>
      <c r="H26" s="80">
        <f>H22/H27</f>
        <v>0.17738921469443555</v>
      </c>
    </row>
    <row r="27" spans="1:9" s="55" customFormat="1" x14ac:dyDescent="0.45">
      <c r="A27" s="39" t="s">
        <v>74</v>
      </c>
      <c r="B27" s="39"/>
      <c r="F27" s="56"/>
      <c r="G27" s="81">
        <v>496168826</v>
      </c>
      <c r="H27" s="81">
        <v>496168826</v>
      </c>
    </row>
    <row r="28" spans="1:9" s="55" customFormat="1" x14ac:dyDescent="0.45">
      <c r="F28" s="56"/>
      <c r="G28" s="7"/>
      <c r="H28" s="59"/>
    </row>
    <row r="29" spans="1:9" s="55" customFormat="1" x14ac:dyDescent="0.45">
      <c r="F29" s="56"/>
      <c r="G29" s="7"/>
      <c r="H29" s="66" t="s">
        <v>7</v>
      </c>
    </row>
    <row r="30" spans="1:9" s="55" customFormat="1" x14ac:dyDescent="0.45">
      <c r="F30" s="56"/>
      <c r="G30" s="7"/>
      <c r="H30" s="66"/>
    </row>
    <row r="31" spans="1:9" s="55" customFormat="1" x14ac:dyDescent="0.45">
      <c r="F31" s="56"/>
      <c r="G31" s="7"/>
      <c r="H31" s="66"/>
    </row>
    <row r="32" spans="1:9" s="55" customFormat="1" x14ac:dyDescent="0.45">
      <c r="F32" s="56"/>
      <c r="G32" s="7"/>
      <c r="H32" s="66"/>
    </row>
    <row r="33" spans="1:8" s="55" customFormat="1" x14ac:dyDescent="0.45">
      <c r="F33" s="56"/>
      <c r="G33" s="7"/>
      <c r="H33" s="66"/>
    </row>
    <row r="34" spans="1:8" s="55" customFormat="1" x14ac:dyDescent="0.45">
      <c r="F34" s="56"/>
      <c r="G34" s="7"/>
      <c r="H34" s="66"/>
    </row>
    <row r="35" spans="1:8" s="55" customFormat="1" x14ac:dyDescent="0.45">
      <c r="F35" s="56"/>
      <c r="G35" s="59"/>
      <c r="H35" s="74"/>
    </row>
    <row r="36" spans="1:8" x14ac:dyDescent="0.45">
      <c r="A36" s="170"/>
      <c r="B36" s="170"/>
      <c r="C36" s="170"/>
      <c r="D36" s="170"/>
      <c r="E36" s="170"/>
      <c r="F36" s="170"/>
      <c r="G36" s="170"/>
      <c r="H36" s="170"/>
    </row>
    <row r="37" spans="1:8" x14ac:dyDescent="0.45">
      <c r="A37" s="49"/>
      <c r="B37" s="49"/>
      <c r="C37" s="49"/>
      <c r="D37" s="49"/>
      <c r="E37" s="49"/>
      <c r="F37" s="50"/>
      <c r="G37" s="49"/>
      <c r="H37" s="49"/>
    </row>
    <row r="38" spans="1:8" x14ac:dyDescent="0.45">
      <c r="A38" s="170"/>
      <c r="B38" s="170"/>
      <c r="C38" s="170"/>
      <c r="D38" s="170"/>
      <c r="E38" s="170"/>
      <c r="F38" s="170"/>
      <c r="G38" s="170"/>
      <c r="H38" s="170"/>
    </row>
    <row r="39" spans="1:8" s="55" customFormat="1" x14ac:dyDescent="0.45">
      <c r="A39" s="59"/>
      <c r="F39" s="56"/>
      <c r="G39" s="59"/>
      <c r="H39" s="59"/>
    </row>
    <row r="41" spans="1:8" x14ac:dyDescent="0.45">
      <c r="A41" s="39" t="s">
        <v>27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C457C-6167-42B0-9E2B-FD609BFA9CD1}">
  <sheetPr>
    <pageSetUpPr fitToPage="1"/>
  </sheetPr>
  <dimension ref="A1:J41"/>
  <sheetViews>
    <sheetView tabSelected="1" view="pageBreakPreview" topLeftCell="A28" zoomScaleNormal="70" zoomScaleSheetLayoutView="100" workbookViewId="0">
      <selection activeCell="I12" sqref="I12"/>
    </sheetView>
  </sheetViews>
  <sheetFormatPr defaultColWidth="9.140625" defaultRowHeight="21.75" x14ac:dyDescent="0.45"/>
  <cols>
    <col min="1" max="3" width="2.42578125" style="59" customWidth="1"/>
    <col min="4" max="4" width="5.85546875" style="59" customWidth="1"/>
    <col min="5" max="5" width="41.85546875" style="59" customWidth="1"/>
    <col min="6" max="6" width="9.28515625" style="82" customWidth="1"/>
    <col min="7" max="7" width="17.85546875" style="83" customWidth="1"/>
    <col min="8" max="8" width="17.85546875" style="7" customWidth="1"/>
    <col min="9" max="9" width="14.5703125" style="59" bestFit="1" customWidth="1"/>
    <col min="10" max="16384" width="9.140625" style="59"/>
  </cols>
  <sheetData>
    <row r="1" spans="1:10" x14ac:dyDescent="0.45">
      <c r="A1" s="55"/>
      <c r="B1" s="55"/>
      <c r="C1" s="55"/>
      <c r="D1" s="55"/>
      <c r="E1" s="55"/>
      <c r="F1" s="56"/>
      <c r="G1" s="57"/>
      <c r="H1" s="58">
        <v>6</v>
      </c>
    </row>
    <row r="2" spans="1:10" x14ac:dyDescent="0.45">
      <c r="A2" s="175" t="s">
        <v>0</v>
      </c>
      <c r="B2" s="175"/>
      <c r="C2" s="175"/>
      <c r="D2" s="175"/>
      <c r="E2" s="175"/>
      <c r="F2" s="175"/>
      <c r="G2" s="175"/>
      <c r="H2" s="175"/>
    </row>
    <row r="3" spans="1:10" x14ac:dyDescent="0.45">
      <c r="A3" s="176" t="s">
        <v>54</v>
      </c>
      <c r="B3" s="176"/>
      <c r="C3" s="176"/>
      <c r="D3" s="176"/>
      <c r="E3" s="176"/>
      <c r="F3" s="176"/>
      <c r="G3" s="176"/>
      <c r="H3" s="176"/>
    </row>
    <row r="4" spans="1:10" x14ac:dyDescent="0.45">
      <c r="A4" s="176" t="s">
        <v>75</v>
      </c>
      <c r="B4" s="176"/>
      <c r="C4" s="176"/>
      <c r="D4" s="176"/>
      <c r="E4" s="176"/>
      <c r="F4" s="176"/>
      <c r="G4" s="176"/>
      <c r="H4" s="176"/>
    </row>
    <row r="5" spans="1:10" x14ac:dyDescent="0.45">
      <c r="A5" s="177" t="s">
        <v>3</v>
      </c>
      <c r="B5" s="177"/>
      <c r="C5" s="177"/>
      <c r="D5" s="177"/>
      <c r="E5" s="177"/>
      <c r="F5" s="177"/>
      <c r="G5" s="177"/>
      <c r="H5" s="177"/>
    </row>
    <row r="6" spans="1:10" x14ac:dyDescent="0.45">
      <c r="A6" s="60"/>
      <c r="B6" s="60"/>
      <c r="C6" s="60"/>
      <c r="D6" s="60"/>
      <c r="E6" s="60"/>
      <c r="F6" s="61" t="s">
        <v>4</v>
      </c>
      <c r="G6" s="62">
        <v>2565</v>
      </c>
      <c r="H6" s="62">
        <v>2564</v>
      </c>
    </row>
    <row r="7" spans="1:10" x14ac:dyDescent="0.45">
      <c r="F7" s="63"/>
      <c r="G7" s="64"/>
      <c r="H7" s="65"/>
    </row>
    <row r="8" spans="1:10" x14ac:dyDescent="0.45">
      <c r="A8" s="59" t="s">
        <v>56</v>
      </c>
      <c r="F8" s="63"/>
      <c r="G8" s="64"/>
      <c r="H8" s="66"/>
    </row>
    <row r="9" spans="1:10" x14ac:dyDescent="0.45">
      <c r="B9" s="39" t="s">
        <v>57</v>
      </c>
      <c r="F9" s="63"/>
      <c r="G9" s="7">
        <v>1750830498.21</v>
      </c>
      <c r="H9" s="67">
        <v>1432373119.99</v>
      </c>
      <c r="I9" s="68"/>
      <c r="J9" s="69"/>
    </row>
    <row r="10" spans="1:10" x14ac:dyDescent="0.45">
      <c r="B10" s="39" t="s">
        <v>58</v>
      </c>
      <c r="C10" s="55"/>
      <c r="D10" s="55"/>
      <c r="E10" s="55"/>
      <c r="F10" s="56"/>
      <c r="G10" s="7">
        <v>242076.37</v>
      </c>
      <c r="H10" s="67">
        <v>30216.75</v>
      </c>
      <c r="I10" s="69"/>
      <c r="J10" s="69"/>
    </row>
    <row r="11" spans="1:10" x14ac:dyDescent="0.45">
      <c r="A11" s="39"/>
      <c r="C11" s="39" t="s">
        <v>59</v>
      </c>
      <c r="D11" s="55"/>
      <c r="E11" s="55"/>
      <c r="F11" s="56"/>
      <c r="G11" s="26">
        <f>SUM(G9:G10)</f>
        <v>1751072574.5799999</v>
      </c>
      <c r="H11" s="26">
        <f>SUM(H9:H10)</f>
        <v>1432403336.74</v>
      </c>
    </row>
    <row r="12" spans="1:10" x14ac:dyDescent="0.45">
      <c r="A12" s="39" t="s">
        <v>60</v>
      </c>
      <c r="B12" s="39"/>
      <c r="C12" s="55"/>
      <c r="D12" s="55"/>
      <c r="E12" s="55"/>
      <c r="F12" s="56"/>
      <c r="G12" s="70"/>
      <c r="H12" s="71"/>
    </row>
    <row r="13" spans="1:10" x14ac:dyDescent="0.45">
      <c r="B13" s="39" t="s">
        <v>61</v>
      </c>
      <c r="C13" s="55"/>
      <c r="D13" s="55"/>
      <c r="E13" s="72"/>
      <c r="F13" s="56"/>
      <c r="G13" s="70">
        <v>1641648672.46</v>
      </c>
      <c r="H13" s="70">
        <v>1085458349.79</v>
      </c>
      <c r="I13" s="69"/>
      <c r="J13" s="69"/>
    </row>
    <row r="14" spans="1:10" x14ac:dyDescent="0.45">
      <c r="B14" s="39" t="s">
        <v>62</v>
      </c>
      <c r="C14" s="73"/>
      <c r="D14" s="55"/>
      <c r="E14" s="74"/>
      <c r="F14" s="56"/>
      <c r="G14" s="70">
        <v>11970201.84</v>
      </c>
      <c r="H14" s="70">
        <v>11498078.869999999</v>
      </c>
      <c r="I14" s="69"/>
      <c r="J14" s="69"/>
    </row>
    <row r="15" spans="1:10" x14ac:dyDescent="0.45">
      <c r="B15" s="39" t="s">
        <v>63</v>
      </c>
      <c r="C15" s="73"/>
      <c r="D15" s="55"/>
      <c r="E15" s="74"/>
      <c r="F15" s="56"/>
      <c r="G15" s="70">
        <v>47406189.770000003</v>
      </c>
      <c r="H15" s="70">
        <v>40560108.82</v>
      </c>
      <c r="I15" s="69"/>
      <c r="J15" s="69"/>
    </row>
    <row r="16" spans="1:10" x14ac:dyDescent="0.45">
      <c r="B16" s="39" t="s">
        <v>64</v>
      </c>
      <c r="C16" s="73"/>
      <c r="D16" s="55"/>
      <c r="E16" s="74"/>
      <c r="F16" s="56"/>
      <c r="G16" s="70">
        <v>4531905.8099999996</v>
      </c>
      <c r="H16" s="70">
        <v>6905218</v>
      </c>
      <c r="I16" s="69"/>
      <c r="J16" s="69"/>
    </row>
    <row r="17" spans="1:10" x14ac:dyDescent="0.45">
      <c r="A17" s="39"/>
      <c r="B17" s="59" t="s">
        <v>65</v>
      </c>
      <c r="C17" s="73"/>
      <c r="D17" s="55"/>
      <c r="E17" s="74"/>
      <c r="F17" s="56"/>
      <c r="G17" s="70">
        <v>247982.35</v>
      </c>
      <c r="H17" s="70">
        <v>1236838.51</v>
      </c>
      <c r="I17" s="69"/>
      <c r="J17" s="69"/>
    </row>
    <row r="18" spans="1:10" x14ac:dyDescent="0.45">
      <c r="B18" s="59" t="s">
        <v>66</v>
      </c>
      <c r="C18" s="73"/>
      <c r="D18" s="55"/>
      <c r="E18" s="74"/>
      <c r="F18" s="56"/>
      <c r="G18" s="70">
        <v>14261757.49</v>
      </c>
      <c r="H18" s="70">
        <v>14654870.810000001</v>
      </c>
      <c r="I18" s="69"/>
      <c r="J18" s="69"/>
    </row>
    <row r="19" spans="1:10" x14ac:dyDescent="0.45">
      <c r="A19" s="39"/>
      <c r="B19" s="39"/>
      <c r="C19" s="39" t="s">
        <v>67</v>
      </c>
      <c r="D19" s="55"/>
      <c r="E19" s="74"/>
      <c r="F19" s="56"/>
      <c r="G19" s="26">
        <f>SUM(G13:G18)</f>
        <v>1720066709.7199998</v>
      </c>
      <c r="H19" s="26">
        <f>SUM(H13:H18)</f>
        <v>1160313464.7999997</v>
      </c>
    </row>
    <row r="20" spans="1:10" x14ac:dyDescent="0.45">
      <c r="A20" s="59" t="s">
        <v>68</v>
      </c>
      <c r="B20" s="39"/>
      <c r="C20" s="73"/>
      <c r="D20" s="55"/>
      <c r="E20" s="74"/>
      <c r="F20" s="56"/>
      <c r="G20" s="70">
        <f>G11-G19</f>
        <v>31005864.860000134</v>
      </c>
      <c r="H20" s="70">
        <f>H11-H19</f>
        <v>272089871.9400003</v>
      </c>
      <c r="I20" s="69"/>
      <c r="J20" s="69"/>
    </row>
    <row r="21" spans="1:10" x14ac:dyDescent="0.45">
      <c r="A21" s="75" t="s">
        <v>76</v>
      </c>
      <c r="B21" s="39"/>
      <c r="C21" s="55"/>
      <c r="D21" s="55"/>
      <c r="E21" s="55"/>
      <c r="F21" s="56">
        <v>12</v>
      </c>
      <c r="G21" s="70">
        <v>-7645029</v>
      </c>
      <c r="H21" s="70">
        <v>-28267040.859999999</v>
      </c>
      <c r="I21" s="69"/>
      <c r="J21" s="69"/>
    </row>
    <row r="22" spans="1:10" x14ac:dyDescent="0.45">
      <c r="A22" s="39" t="s">
        <v>77</v>
      </c>
      <c r="B22" s="39"/>
      <c r="C22" s="55"/>
      <c r="D22" s="55"/>
      <c r="E22" s="55"/>
      <c r="F22" s="56"/>
      <c r="G22" s="76">
        <f>SUM(G20:G21)</f>
        <v>23360835.860000134</v>
      </c>
      <c r="H22" s="77">
        <f>SUM(H20:H21)</f>
        <v>243822831.08000028</v>
      </c>
    </row>
    <row r="23" spans="1:10" ht="21.75" customHeight="1" x14ac:dyDescent="0.45">
      <c r="A23" s="39" t="s">
        <v>71</v>
      </c>
      <c r="B23" s="39"/>
      <c r="C23" s="55"/>
      <c r="D23" s="55"/>
      <c r="E23" s="55"/>
      <c r="F23" s="56"/>
      <c r="G23" s="68">
        <v>0</v>
      </c>
      <c r="H23" s="68">
        <v>0</v>
      </c>
    </row>
    <row r="24" spans="1:10" ht="21.75" customHeight="1" thickBot="1" x14ac:dyDescent="0.5">
      <c r="A24" s="39" t="s">
        <v>78</v>
      </c>
      <c r="B24" s="39"/>
      <c r="C24" s="55"/>
      <c r="D24" s="55"/>
      <c r="E24" s="55"/>
      <c r="F24" s="56"/>
      <c r="G24" s="78">
        <f>G22+G23</f>
        <v>23360835.860000134</v>
      </c>
      <c r="H24" s="78">
        <f>H22+H23</f>
        <v>243822831.08000028</v>
      </c>
    </row>
    <row r="25" spans="1:10" ht="22.5" thickTop="1" x14ac:dyDescent="0.45">
      <c r="A25" s="39"/>
      <c r="B25" s="39"/>
      <c r="C25" s="55"/>
      <c r="D25" s="55"/>
      <c r="E25" s="55"/>
      <c r="F25" s="56"/>
      <c r="G25" s="79"/>
      <c r="H25" s="74"/>
    </row>
    <row r="26" spans="1:10" x14ac:dyDescent="0.45">
      <c r="A26" s="39" t="s">
        <v>79</v>
      </c>
      <c r="B26" s="39"/>
      <c r="C26" s="55"/>
      <c r="D26" s="55"/>
      <c r="E26" s="55"/>
      <c r="F26" s="56">
        <v>13</v>
      </c>
      <c r="G26" s="80">
        <f>G22/G27</f>
        <v>4.7082433711786907E-2</v>
      </c>
      <c r="H26" s="80">
        <f>H22/H27</f>
        <v>0.49141102444029866</v>
      </c>
      <c r="J26" s="55"/>
    </row>
    <row r="27" spans="1:10" s="55" customFormat="1" x14ac:dyDescent="0.45">
      <c r="A27" s="39" t="s">
        <v>74</v>
      </c>
      <c r="B27" s="39"/>
      <c r="F27" s="56"/>
      <c r="G27" s="81">
        <v>496168826</v>
      </c>
      <c r="H27" s="81">
        <v>496168826</v>
      </c>
    </row>
    <row r="28" spans="1:10" s="55" customFormat="1" x14ac:dyDescent="0.45">
      <c r="F28" s="56"/>
      <c r="G28" s="7"/>
      <c r="H28" s="59"/>
    </row>
    <row r="29" spans="1:10" s="55" customFormat="1" x14ac:dyDescent="0.45">
      <c r="F29" s="56"/>
      <c r="G29" s="7"/>
      <c r="H29" s="66" t="s">
        <v>7</v>
      </c>
    </row>
    <row r="30" spans="1:10" s="55" customFormat="1" x14ac:dyDescent="0.45">
      <c r="F30" s="56"/>
      <c r="G30" s="7"/>
      <c r="H30" s="66"/>
    </row>
    <row r="31" spans="1:10" s="55" customFormat="1" x14ac:dyDescent="0.45">
      <c r="F31" s="56"/>
      <c r="G31" s="7"/>
      <c r="H31" s="66"/>
    </row>
    <row r="32" spans="1:10" s="55" customFormat="1" x14ac:dyDescent="0.45">
      <c r="F32" s="56"/>
      <c r="G32" s="7"/>
      <c r="H32" s="66"/>
    </row>
    <row r="33" spans="1:8" s="55" customFormat="1" x14ac:dyDescent="0.45">
      <c r="F33" s="56"/>
      <c r="G33" s="7"/>
      <c r="H33" s="66"/>
    </row>
    <row r="34" spans="1:8" s="55" customFormat="1" x14ac:dyDescent="0.45">
      <c r="F34" s="56"/>
      <c r="G34" s="7"/>
      <c r="H34" s="66"/>
    </row>
    <row r="35" spans="1:8" s="55" customFormat="1" x14ac:dyDescent="0.45">
      <c r="F35" s="56"/>
      <c r="G35" s="59"/>
      <c r="H35" s="74"/>
    </row>
    <row r="36" spans="1:8" x14ac:dyDescent="0.45">
      <c r="A36" s="170"/>
      <c r="B36" s="170"/>
      <c r="C36" s="170"/>
      <c r="D36" s="170"/>
      <c r="E36" s="170"/>
      <c r="F36" s="170"/>
      <c r="G36" s="170"/>
      <c r="H36" s="170"/>
    </row>
    <row r="37" spans="1:8" x14ac:dyDescent="0.45">
      <c r="A37" s="49"/>
      <c r="B37" s="49"/>
      <c r="C37" s="49"/>
      <c r="D37" s="49"/>
      <c r="E37" s="49"/>
      <c r="F37" s="50"/>
      <c r="G37" s="49"/>
      <c r="H37" s="49"/>
    </row>
    <row r="38" spans="1:8" x14ac:dyDescent="0.45">
      <c r="A38" s="170"/>
      <c r="B38" s="170"/>
      <c r="C38" s="170"/>
      <c r="D38" s="170"/>
      <c r="E38" s="170"/>
      <c r="F38" s="170"/>
      <c r="G38" s="170"/>
      <c r="H38" s="170"/>
    </row>
    <row r="39" spans="1:8" s="55" customFormat="1" x14ac:dyDescent="0.45">
      <c r="A39" s="59"/>
      <c r="F39" s="56"/>
      <c r="G39" s="59"/>
      <c r="H39" s="59"/>
    </row>
    <row r="41" spans="1:8" x14ac:dyDescent="0.45">
      <c r="A41" s="39" t="s">
        <v>27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A958-E780-4935-938C-9692CCC6EEB6}">
  <dimension ref="A1:P102"/>
  <sheetViews>
    <sheetView tabSelected="1" view="pageBreakPreview" topLeftCell="C66" zoomScaleNormal="85" zoomScaleSheetLayoutView="100" workbookViewId="0">
      <selection activeCell="I12" sqref="I12"/>
    </sheetView>
  </sheetViews>
  <sheetFormatPr defaultColWidth="8" defaultRowHeight="21.75" x14ac:dyDescent="0.45"/>
  <cols>
    <col min="1" max="1" width="6.140625" style="84" customWidth="1"/>
    <col min="2" max="2" width="10.7109375" style="84" customWidth="1"/>
    <col min="3" max="3" width="22" style="84" customWidth="1"/>
    <col min="4" max="4" width="10.5703125" style="85" customWidth="1"/>
    <col min="5" max="6" width="15.5703125" style="7" bestFit="1" customWidth="1"/>
    <col min="7" max="7" width="16.85546875" style="7" bestFit="1" customWidth="1"/>
    <col min="8" max="8" width="16.28515625" style="7" bestFit="1" customWidth="1"/>
    <col min="9" max="9" width="18.7109375" style="84" bestFit="1" customWidth="1"/>
    <col min="10" max="10" width="2.85546875" style="84" customWidth="1"/>
    <col min="11" max="11" width="15.28515625" style="19" bestFit="1" customWidth="1"/>
    <col min="12" max="12" width="15.5703125" style="7" bestFit="1" customWidth="1"/>
    <col min="13" max="13" width="8.140625" style="7" bestFit="1" customWidth="1"/>
    <col min="14" max="14" width="14.28515625" style="84" bestFit="1" customWidth="1"/>
    <col min="15" max="16" width="15.28515625" style="84" bestFit="1" customWidth="1"/>
    <col min="17" max="16384" width="8" style="84"/>
  </cols>
  <sheetData>
    <row r="1" spans="1:16" x14ac:dyDescent="0.45">
      <c r="I1" s="85">
        <v>7</v>
      </c>
    </row>
    <row r="2" spans="1:16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86"/>
    </row>
    <row r="3" spans="1:16" x14ac:dyDescent="0.45">
      <c r="A3" s="176" t="s">
        <v>80</v>
      </c>
      <c r="B3" s="176"/>
      <c r="C3" s="176"/>
      <c r="D3" s="176"/>
      <c r="E3" s="176"/>
      <c r="F3" s="176"/>
      <c r="G3" s="176"/>
      <c r="H3" s="176"/>
      <c r="I3" s="176"/>
      <c r="J3" s="87"/>
    </row>
    <row r="4" spans="1:16" x14ac:dyDescent="0.45">
      <c r="A4" s="176" t="s">
        <v>75</v>
      </c>
      <c r="B4" s="176"/>
      <c r="C4" s="176"/>
      <c r="D4" s="176"/>
      <c r="E4" s="176"/>
      <c r="F4" s="176"/>
      <c r="G4" s="176"/>
      <c r="H4" s="176"/>
      <c r="I4" s="176"/>
      <c r="J4" s="87"/>
    </row>
    <row r="5" spans="1:16" x14ac:dyDescent="0.45">
      <c r="A5" s="88"/>
      <c r="B5" s="89"/>
      <c r="C5" s="88"/>
      <c r="D5" s="90"/>
      <c r="E5" s="88"/>
      <c r="F5" s="88"/>
      <c r="G5" s="66"/>
      <c r="H5" s="66"/>
      <c r="I5" s="91" t="s">
        <v>3</v>
      </c>
      <c r="J5" s="92"/>
    </row>
    <row r="6" spans="1:16" x14ac:dyDescent="0.45">
      <c r="A6" s="93"/>
      <c r="B6" s="93"/>
      <c r="C6" s="93"/>
      <c r="D6" s="94"/>
      <c r="E6" s="87" t="s">
        <v>44</v>
      </c>
      <c r="G6" s="178" t="s">
        <v>49</v>
      </c>
      <c r="H6" s="178"/>
      <c r="I6" s="95"/>
      <c r="J6" s="96"/>
    </row>
    <row r="7" spans="1:16" x14ac:dyDescent="0.45">
      <c r="A7" s="97"/>
      <c r="B7" s="97"/>
      <c r="C7" s="97"/>
      <c r="D7" s="98"/>
      <c r="E7" s="87" t="s">
        <v>81</v>
      </c>
      <c r="F7" s="87" t="s">
        <v>82</v>
      </c>
      <c r="G7" s="87" t="s">
        <v>83</v>
      </c>
      <c r="I7" s="96"/>
      <c r="J7" s="96"/>
    </row>
    <row r="8" spans="1:16" x14ac:dyDescent="0.45">
      <c r="A8" s="99"/>
      <c r="B8" s="99"/>
      <c r="C8" s="99"/>
      <c r="D8" s="61" t="s">
        <v>4</v>
      </c>
      <c r="E8" s="89" t="s">
        <v>84</v>
      </c>
      <c r="F8" s="89" t="s">
        <v>85</v>
      </c>
      <c r="G8" s="89" t="s">
        <v>86</v>
      </c>
      <c r="H8" s="89" t="s">
        <v>51</v>
      </c>
      <c r="I8" s="100" t="s">
        <v>87</v>
      </c>
      <c r="J8" s="96"/>
    </row>
    <row r="9" spans="1:16" x14ac:dyDescent="0.45">
      <c r="B9" s="97"/>
      <c r="C9" s="97"/>
      <c r="D9" s="101"/>
      <c r="E9" s="32"/>
      <c r="F9" s="32"/>
      <c r="G9" s="32"/>
      <c r="H9" s="32"/>
      <c r="I9" s="32"/>
      <c r="J9" s="32"/>
    </row>
    <row r="10" spans="1:16" s="103" customFormat="1" x14ac:dyDescent="0.45">
      <c r="A10" s="102" t="s">
        <v>88</v>
      </c>
      <c r="C10" s="102"/>
      <c r="D10" s="104"/>
      <c r="E10" s="71">
        <v>496168826</v>
      </c>
      <c r="F10" s="74">
        <v>0</v>
      </c>
      <c r="G10" s="71">
        <v>26500000</v>
      </c>
      <c r="H10" s="71">
        <v>439864014.12999982</v>
      </c>
      <c r="I10" s="71">
        <v>962532840.12999976</v>
      </c>
      <c r="J10" s="71"/>
      <c r="K10" s="105"/>
      <c r="L10" s="105"/>
      <c r="M10" s="105"/>
      <c r="N10" s="168"/>
      <c r="O10" s="168"/>
      <c r="P10" s="168"/>
    </row>
    <row r="11" spans="1:16" s="103" customFormat="1" x14ac:dyDescent="0.45">
      <c r="A11" s="84" t="s">
        <v>89</v>
      </c>
      <c r="C11" s="102"/>
      <c r="D11" s="104"/>
      <c r="E11" s="71"/>
      <c r="F11" s="107"/>
      <c r="G11" s="71"/>
      <c r="H11" s="71"/>
      <c r="I11" s="71"/>
      <c r="J11" s="71"/>
      <c r="K11" s="105"/>
      <c r="L11" s="105"/>
      <c r="M11" s="105"/>
      <c r="N11" s="168"/>
      <c r="O11" s="168"/>
      <c r="P11" s="168"/>
    </row>
    <row r="12" spans="1:16" s="103" customFormat="1" x14ac:dyDescent="0.45">
      <c r="A12" s="84" t="s">
        <v>90</v>
      </c>
      <c r="C12" s="102"/>
      <c r="D12" s="104">
        <v>14</v>
      </c>
      <c r="E12" s="71">
        <v>0</v>
      </c>
      <c r="F12" s="71">
        <v>0</v>
      </c>
      <c r="G12" s="71">
        <v>0</v>
      </c>
      <c r="H12" s="71">
        <v>-99233765.200000003</v>
      </c>
      <c r="I12" s="71">
        <f>SUM(E12:H12)</f>
        <v>-99233765.200000003</v>
      </c>
      <c r="J12" s="71"/>
      <c r="K12" s="105"/>
      <c r="L12" s="105"/>
      <c r="M12" s="105"/>
      <c r="N12" s="168"/>
      <c r="O12" s="168"/>
      <c r="P12" s="168"/>
    </row>
    <row r="13" spans="1:16" s="103" customFormat="1" x14ac:dyDescent="0.45">
      <c r="A13" s="84" t="s">
        <v>78</v>
      </c>
      <c r="C13" s="102"/>
      <c r="D13" s="104"/>
      <c r="E13" s="28">
        <v>0</v>
      </c>
      <c r="F13" s="28">
        <v>0</v>
      </c>
      <c r="G13" s="28">
        <v>0</v>
      </c>
      <c r="H13" s="28">
        <f>'Page 6'!G24</f>
        <v>23360835.860000134</v>
      </c>
      <c r="I13" s="71">
        <f>SUM(E13:H13)</f>
        <v>23360835.860000134</v>
      </c>
      <c r="J13" s="71"/>
      <c r="K13" s="105"/>
      <c r="L13" s="105"/>
      <c r="M13" s="105"/>
      <c r="N13" s="168"/>
      <c r="O13" s="168"/>
      <c r="P13" s="168"/>
    </row>
    <row r="14" spans="1:16" s="103" customFormat="1" ht="22.5" thickBot="1" x14ac:dyDescent="0.5">
      <c r="A14" s="108" t="s">
        <v>91</v>
      </c>
      <c r="C14" s="102"/>
      <c r="D14" s="104"/>
      <c r="E14" s="48">
        <f>SUM(E10:E13)</f>
        <v>496168826</v>
      </c>
      <c r="F14" s="48">
        <f>SUM(F10:F13)</f>
        <v>0</v>
      </c>
      <c r="G14" s="48">
        <f>SUM(G10:G13)</f>
        <v>26500000</v>
      </c>
      <c r="H14" s="48">
        <f>SUM(H10:H13)</f>
        <v>363991084.78999996</v>
      </c>
      <c r="I14" s="48">
        <f>SUM(I10:I13)</f>
        <v>886659910.78999984</v>
      </c>
      <c r="J14" s="71"/>
      <c r="K14" s="105">
        <f>I14-'Page 3-4'!G79</f>
        <v>0</v>
      </c>
      <c r="L14" s="105"/>
      <c r="M14" s="105"/>
      <c r="N14" s="168"/>
      <c r="O14" s="168"/>
      <c r="P14" s="168"/>
    </row>
    <row r="15" spans="1:16" s="103" customFormat="1" ht="22.5" thickTop="1" x14ac:dyDescent="0.45">
      <c r="A15" s="102"/>
      <c r="C15" s="102"/>
      <c r="D15" s="104"/>
      <c r="E15" s="71"/>
      <c r="F15" s="74"/>
      <c r="G15" s="71"/>
      <c r="H15" s="71"/>
      <c r="I15" s="71"/>
      <c r="J15" s="71"/>
      <c r="K15" s="105"/>
      <c r="L15" s="105"/>
      <c r="M15" s="105"/>
      <c r="N15" s="168"/>
      <c r="O15" s="168"/>
      <c r="P15" s="168"/>
    </row>
    <row r="16" spans="1:16" s="103" customFormat="1" x14ac:dyDescent="0.45">
      <c r="A16" s="84" t="s">
        <v>92</v>
      </c>
      <c r="C16" s="102"/>
      <c r="D16" s="104"/>
      <c r="E16" s="71">
        <v>496168826</v>
      </c>
      <c r="F16" s="74">
        <v>0</v>
      </c>
      <c r="G16" s="71">
        <v>3500000</v>
      </c>
      <c r="H16" s="71">
        <v>63578642.920000002</v>
      </c>
      <c r="I16" s="71">
        <f>SUM(E16:H16)</f>
        <v>563247468.91999996</v>
      </c>
      <c r="J16" s="71"/>
      <c r="K16" s="105"/>
      <c r="L16" s="105"/>
      <c r="M16" s="105"/>
      <c r="N16" s="168"/>
      <c r="O16" s="168"/>
      <c r="P16" s="168"/>
    </row>
    <row r="17" spans="1:16" s="103" customFormat="1" x14ac:dyDescent="0.45">
      <c r="A17" s="84" t="s">
        <v>89</v>
      </c>
      <c r="C17" s="102"/>
      <c r="D17" s="104"/>
      <c r="E17" s="71"/>
      <c r="F17" s="109"/>
      <c r="G17" s="71"/>
      <c r="H17" s="71"/>
      <c r="I17" s="71"/>
      <c r="J17" s="71"/>
      <c r="K17" s="105"/>
      <c r="L17" s="105"/>
      <c r="M17" s="105"/>
      <c r="N17" s="168"/>
      <c r="O17" s="168"/>
      <c r="P17" s="168"/>
    </row>
    <row r="18" spans="1:16" s="103" customFormat="1" x14ac:dyDescent="0.45">
      <c r="A18" s="84" t="s">
        <v>78</v>
      </c>
      <c r="C18" s="110"/>
      <c r="D18" s="104"/>
      <c r="E18" s="71">
        <v>0</v>
      </c>
      <c r="F18" s="71">
        <v>0</v>
      </c>
      <c r="G18" s="71">
        <v>0</v>
      </c>
      <c r="H18" s="71">
        <f>'Page 6'!H24</f>
        <v>243822831.08000028</v>
      </c>
      <c r="I18" s="71">
        <f>SUM(E18:H18)</f>
        <v>243822831.08000028</v>
      </c>
      <c r="J18" s="71"/>
      <c r="K18" s="105"/>
      <c r="L18" s="105"/>
      <c r="M18" s="105"/>
      <c r="N18" s="168"/>
      <c r="O18" s="168"/>
      <c r="P18" s="168"/>
    </row>
    <row r="19" spans="1:16" s="103" customFormat="1" ht="22.5" thickBot="1" x14ac:dyDescent="0.5">
      <c r="A19" s="108" t="s">
        <v>93</v>
      </c>
      <c r="C19" s="102"/>
      <c r="D19" s="104"/>
      <c r="E19" s="48">
        <f>SUM(E16:E18)</f>
        <v>496168826</v>
      </c>
      <c r="F19" s="48">
        <f>SUM(F16:F18)</f>
        <v>0</v>
      </c>
      <c r="G19" s="48">
        <f>SUM(G16:G18)</f>
        <v>3500000</v>
      </c>
      <c r="H19" s="48">
        <f>SUM(H16:H18)</f>
        <v>307401474.0000003</v>
      </c>
      <c r="I19" s="48">
        <f>SUM(I16:I18)</f>
        <v>807070300.00000024</v>
      </c>
      <c r="J19" s="71"/>
      <c r="K19" s="105"/>
      <c r="L19" s="105"/>
      <c r="M19" s="105"/>
      <c r="N19" s="168"/>
      <c r="O19" s="168"/>
      <c r="P19" s="168"/>
    </row>
    <row r="20" spans="1:16" s="103" customFormat="1" ht="22.5" thickTop="1" x14ac:dyDescent="0.45">
      <c r="A20" s="102"/>
      <c r="C20" s="102"/>
      <c r="D20" s="104"/>
      <c r="E20" s="71"/>
      <c r="F20" s="71"/>
      <c r="G20" s="71"/>
      <c r="H20" s="71"/>
      <c r="I20" s="71"/>
      <c r="J20" s="71"/>
      <c r="K20" s="105"/>
      <c r="L20" s="106"/>
      <c r="M20" s="106"/>
    </row>
    <row r="21" spans="1:16" s="103" customFormat="1" x14ac:dyDescent="0.45">
      <c r="A21" s="84"/>
      <c r="C21" s="102"/>
      <c r="D21" s="104"/>
      <c r="E21" s="71"/>
      <c r="F21" s="107"/>
      <c r="G21" s="71"/>
      <c r="H21" s="71"/>
      <c r="I21" s="66" t="s">
        <v>7</v>
      </c>
      <c r="J21" s="111"/>
      <c r="K21" s="105" t="s">
        <v>94</v>
      </c>
      <c r="L21" s="106"/>
      <c r="M21" s="106"/>
    </row>
    <row r="22" spans="1:16" s="103" customFormat="1" x14ac:dyDescent="0.45">
      <c r="A22" s="84"/>
      <c r="C22" s="102"/>
      <c r="D22" s="104"/>
      <c r="E22" s="71"/>
      <c r="F22" s="107"/>
      <c r="G22" s="71"/>
      <c r="H22" s="71"/>
      <c r="K22" s="105"/>
      <c r="L22" s="106"/>
      <c r="M22" s="106"/>
    </row>
    <row r="23" spans="1:16" s="103" customFormat="1" x14ac:dyDescent="0.45">
      <c r="A23" s="84"/>
      <c r="B23" s="102"/>
      <c r="C23" s="102"/>
      <c r="D23" s="112"/>
      <c r="E23" s="71"/>
      <c r="F23" s="107"/>
      <c r="G23" s="71"/>
      <c r="H23" s="106"/>
      <c r="I23" s="111"/>
      <c r="J23" s="111"/>
      <c r="K23" s="105"/>
      <c r="L23" s="106"/>
      <c r="M23" s="106"/>
    </row>
    <row r="24" spans="1:16" s="103" customFormat="1" x14ac:dyDescent="0.45">
      <c r="A24" s="84"/>
      <c r="B24" s="102"/>
      <c r="C24" s="102"/>
      <c r="D24" s="112"/>
      <c r="E24" s="71"/>
      <c r="F24" s="107"/>
      <c r="G24" s="71"/>
      <c r="H24" s="106"/>
      <c r="I24" s="111"/>
      <c r="J24" s="111"/>
      <c r="K24" s="105"/>
      <c r="L24" s="106"/>
      <c r="M24" s="106"/>
    </row>
    <row r="25" spans="1:16" s="103" customFormat="1" x14ac:dyDescent="0.45">
      <c r="A25" s="84"/>
      <c r="B25" s="102"/>
      <c r="C25" s="102"/>
      <c r="D25" s="112"/>
      <c r="E25" s="71"/>
      <c r="F25" s="107"/>
      <c r="G25" s="71"/>
      <c r="H25" s="106"/>
      <c r="I25" s="111"/>
      <c r="J25" s="111"/>
      <c r="K25" s="105"/>
      <c r="L25" s="106"/>
      <c r="M25" s="106"/>
    </row>
    <row r="26" spans="1:16" s="103" customFormat="1" x14ac:dyDescent="0.45">
      <c r="A26" s="84"/>
      <c r="B26" s="102"/>
      <c r="C26" s="102"/>
      <c r="D26" s="112"/>
      <c r="E26" s="71"/>
      <c r="F26" s="107"/>
      <c r="G26" s="71"/>
      <c r="H26" s="106"/>
      <c r="I26" s="111"/>
      <c r="J26" s="111"/>
      <c r="K26" s="105"/>
      <c r="L26" s="106"/>
      <c r="M26" s="106"/>
    </row>
    <row r="27" spans="1:16" s="103" customFormat="1" x14ac:dyDescent="0.45">
      <c r="A27" s="84"/>
      <c r="B27" s="102"/>
      <c r="C27" s="102"/>
      <c r="D27" s="112"/>
      <c r="E27" s="71"/>
      <c r="F27" s="107"/>
      <c r="G27" s="71"/>
      <c r="H27" s="106"/>
      <c r="I27" s="111"/>
      <c r="J27" s="111"/>
      <c r="K27" s="105"/>
      <c r="L27" s="106"/>
      <c r="M27" s="106"/>
    </row>
    <row r="28" spans="1:16" s="103" customFormat="1" x14ac:dyDescent="0.45">
      <c r="A28" s="84"/>
      <c r="B28" s="102"/>
      <c r="C28" s="102"/>
      <c r="D28" s="112"/>
      <c r="E28" s="71"/>
      <c r="F28" s="107"/>
      <c r="G28" s="71"/>
      <c r="H28" s="106"/>
      <c r="I28" s="111"/>
      <c r="J28" s="111"/>
      <c r="K28" s="105"/>
      <c r="L28" s="106"/>
      <c r="M28" s="106"/>
    </row>
    <row r="29" spans="1:16" s="103" customFormat="1" x14ac:dyDescent="0.45">
      <c r="A29" s="84"/>
      <c r="B29" s="102"/>
      <c r="C29" s="102"/>
      <c r="D29" s="112"/>
      <c r="E29" s="71"/>
      <c r="F29" s="107"/>
      <c r="G29" s="71"/>
      <c r="H29" s="106"/>
      <c r="I29" s="111"/>
      <c r="J29" s="111"/>
      <c r="K29" s="105"/>
      <c r="L29" s="106"/>
      <c r="M29" s="106"/>
    </row>
    <row r="30" spans="1:16" s="103" customFormat="1" x14ac:dyDescent="0.45">
      <c r="A30" s="84"/>
      <c r="B30" s="102"/>
      <c r="C30" s="102"/>
      <c r="D30" s="112"/>
      <c r="E30" s="71"/>
      <c r="F30" s="107"/>
      <c r="G30" s="71"/>
      <c r="H30" s="106"/>
      <c r="I30" s="111"/>
      <c r="J30" s="111"/>
      <c r="K30" s="105"/>
      <c r="L30" s="106"/>
      <c r="M30" s="106"/>
    </row>
    <row r="31" spans="1:16" s="103" customFormat="1" x14ac:dyDescent="0.45">
      <c r="A31" s="84"/>
      <c r="B31" s="102"/>
      <c r="C31" s="102"/>
      <c r="D31" s="112"/>
      <c r="E31" s="71"/>
      <c r="F31" s="107"/>
      <c r="G31" s="71"/>
      <c r="H31" s="106"/>
      <c r="I31" s="111"/>
      <c r="J31" s="111"/>
      <c r="K31" s="105"/>
      <c r="L31" s="106"/>
      <c r="M31" s="106"/>
    </row>
    <row r="32" spans="1:16" s="103" customFormat="1" x14ac:dyDescent="0.45">
      <c r="A32" s="84"/>
      <c r="B32" s="102"/>
      <c r="C32" s="102"/>
      <c r="D32" s="112"/>
      <c r="E32" s="71"/>
      <c r="F32" s="107"/>
      <c r="G32" s="71"/>
      <c r="H32" s="106"/>
      <c r="I32" s="111"/>
      <c r="J32" s="111"/>
      <c r="K32" s="105"/>
      <c r="L32" s="106"/>
      <c r="M32" s="106"/>
    </row>
    <row r="33" spans="1:13" s="103" customFormat="1" x14ac:dyDescent="0.45">
      <c r="A33" s="84"/>
      <c r="B33" s="102"/>
      <c r="C33" s="102"/>
      <c r="D33" s="112"/>
      <c r="E33" s="71"/>
      <c r="F33" s="107"/>
      <c r="G33" s="71"/>
      <c r="H33" s="106"/>
      <c r="I33" s="111"/>
      <c r="J33" s="111"/>
      <c r="K33" s="105"/>
      <c r="L33" s="106"/>
      <c r="M33" s="106"/>
    </row>
    <row r="34" spans="1:13" s="103" customFormat="1" x14ac:dyDescent="0.45">
      <c r="A34" s="84"/>
      <c r="B34" s="102"/>
      <c r="C34" s="102"/>
      <c r="D34" s="112"/>
      <c r="E34" s="71"/>
      <c r="F34" s="107"/>
      <c r="G34" s="71"/>
      <c r="H34" s="106"/>
      <c r="I34" s="111"/>
      <c r="J34" s="111"/>
      <c r="K34" s="105"/>
      <c r="L34" s="106"/>
      <c r="M34" s="106"/>
    </row>
    <row r="35" spans="1:13" s="103" customFormat="1" x14ac:dyDescent="0.45">
      <c r="A35" s="84"/>
      <c r="B35" s="102"/>
      <c r="C35" s="102"/>
      <c r="D35" s="112"/>
      <c r="E35" s="71"/>
      <c r="F35" s="107"/>
      <c r="G35" s="71"/>
      <c r="H35" s="106"/>
      <c r="I35" s="111"/>
      <c r="J35" s="111"/>
      <c r="K35" s="105"/>
      <c r="L35" s="106"/>
      <c r="M35" s="106"/>
    </row>
    <row r="36" spans="1:13" s="103" customFormat="1" x14ac:dyDescent="0.45">
      <c r="A36" s="84"/>
      <c r="B36" s="102"/>
      <c r="C36" s="102"/>
      <c r="D36" s="112"/>
      <c r="E36" s="71"/>
      <c r="F36" s="107"/>
      <c r="G36" s="71"/>
      <c r="H36" s="106"/>
      <c r="I36" s="111"/>
      <c r="J36" s="111"/>
      <c r="K36" s="105"/>
      <c r="L36" s="106"/>
      <c r="M36" s="106"/>
    </row>
    <row r="37" spans="1:13" s="103" customFormat="1" x14ac:dyDescent="0.45">
      <c r="A37" s="84"/>
      <c r="B37" s="102"/>
      <c r="C37" s="102"/>
      <c r="D37" s="112"/>
      <c r="E37" s="71"/>
      <c r="F37" s="107"/>
      <c r="G37" s="71"/>
      <c r="H37" s="106"/>
      <c r="I37" s="111"/>
      <c r="J37" s="111"/>
      <c r="K37" s="105"/>
      <c r="L37" s="106"/>
      <c r="M37" s="106"/>
    </row>
    <row r="38" spans="1:13" s="103" customFormat="1" x14ac:dyDescent="0.45">
      <c r="A38" s="84"/>
      <c r="B38" s="102"/>
      <c r="C38" s="102"/>
      <c r="D38" s="112"/>
      <c r="E38" s="71"/>
      <c r="F38" s="107"/>
      <c r="G38" s="71"/>
      <c r="H38" s="106"/>
      <c r="I38" s="111"/>
      <c r="J38" s="111"/>
      <c r="K38" s="105"/>
      <c r="L38" s="106"/>
      <c r="M38" s="106"/>
    </row>
    <row r="39" spans="1:13" s="103" customFormat="1" x14ac:dyDescent="0.45">
      <c r="A39" s="84"/>
      <c r="B39" s="102"/>
      <c r="C39" s="102"/>
      <c r="D39" s="112"/>
      <c r="E39" s="71"/>
      <c r="F39" s="107"/>
      <c r="G39" s="71"/>
      <c r="H39" s="106"/>
      <c r="I39" s="111"/>
      <c r="J39" s="111"/>
      <c r="K39" s="105"/>
      <c r="L39" s="106"/>
      <c r="M39" s="106"/>
    </row>
    <row r="40" spans="1:13" s="103" customFormat="1" x14ac:dyDescent="0.45">
      <c r="A40" s="84"/>
      <c r="B40" s="102"/>
      <c r="C40" s="102"/>
      <c r="D40" s="112"/>
      <c r="E40" s="71"/>
      <c r="F40" s="71"/>
      <c r="G40" s="71"/>
      <c r="I40" s="113"/>
      <c r="J40" s="113"/>
      <c r="K40" s="105"/>
      <c r="L40" s="106"/>
      <c r="M40" s="106"/>
    </row>
    <row r="41" spans="1:13" s="103" customFormat="1" x14ac:dyDescent="0.45">
      <c r="A41" s="84"/>
      <c r="B41" s="102"/>
      <c r="C41" s="102"/>
      <c r="D41" s="112"/>
      <c r="E41" s="71"/>
      <c r="F41" s="71"/>
      <c r="G41" s="71"/>
      <c r="I41" s="113"/>
      <c r="J41" s="113"/>
      <c r="K41" s="105"/>
      <c r="L41" s="106"/>
      <c r="M41" s="106"/>
    </row>
    <row r="42" spans="1:13" s="103" customFormat="1" x14ac:dyDescent="0.45">
      <c r="A42" s="49"/>
      <c r="B42" s="49"/>
      <c r="C42" s="49"/>
      <c r="D42" s="50"/>
      <c r="E42" s="49"/>
      <c r="F42" s="49"/>
      <c r="G42" s="49"/>
      <c r="H42" s="49"/>
      <c r="I42" s="114"/>
      <c r="J42" s="114"/>
      <c r="K42" s="105"/>
      <c r="L42" s="106"/>
      <c r="M42" s="106"/>
    </row>
    <row r="43" spans="1:13" s="103" customFormat="1" x14ac:dyDescent="0.45">
      <c r="A43" s="170"/>
      <c r="B43" s="170"/>
      <c r="C43" s="170"/>
      <c r="D43" s="170"/>
      <c r="E43" s="170"/>
      <c r="F43" s="170"/>
      <c r="G43" s="170"/>
      <c r="H43" s="170"/>
      <c r="I43" s="170"/>
      <c r="J43" s="49"/>
      <c r="K43" s="105"/>
      <c r="L43" s="106"/>
      <c r="M43" s="106"/>
    </row>
    <row r="44" spans="1:13" s="103" customFormat="1" x14ac:dyDescent="0.4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105"/>
      <c r="L44" s="106"/>
      <c r="M44" s="106"/>
    </row>
    <row r="45" spans="1:13" s="103" customFormat="1" x14ac:dyDescent="0.4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105"/>
      <c r="L45" s="106"/>
      <c r="M45" s="106"/>
    </row>
    <row r="46" spans="1:13" s="103" customFormat="1" x14ac:dyDescent="0.45">
      <c r="A46" s="84"/>
      <c r="B46" s="102"/>
      <c r="C46" s="102"/>
      <c r="D46" s="112"/>
      <c r="E46" s="71"/>
      <c r="F46" s="107"/>
      <c r="G46" s="71"/>
      <c r="I46" s="111"/>
      <c r="J46" s="111"/>
      <c r="K46" s="105"/>
      <c r="L46" s="106"/>
      <c r="M46" s="106"/>
    </row>
    <row r="47" spans="1:13" x14ac:dyDescent="0.45">
      <c r="A47" s="115" t="s">
        <v>27</v>
      </c>
      <c r="E47" s="116"/>
      <c r="F47" s="116"/>
      <c r="G47" s="116"/>
      <c r="H47" s="117"/>
    </row>
    <row r="48" spans="1:13" x14ac:dyDescent="0.45">
      <c r="E48" s="116"/>
      <c r="F48" s="116"/>
      <c r="G48" s="116"/>
      <c r="H48" s="116"/>
    </row>
    <row r="49" spans="5:10" x14ac:dyDescent="0.45">
      <c r="G49" s="118"/>
      <c r="H49" s="118"/>
      <c r="I49" s="119"/>
      <c r="J49" s="119"/>
    </row>
    <row r="50" spans="5:10" x14ac:dyDescent="0.45">
      <c r="G50" s="118"/>
      <c r="H50" s="118"/>
      <c r="I50" s="119"/>
      <c r="J50" s="119"/>
    </row>
    <row r="51" spans="5:10" x14ac:dyDescent="0.45">
      <c r="E51" s="170"/>
      <c r="F51" s="170"/>
      <c r="G51" s="170"/>
      <c r="H51" s="170"/>
      <c r="I51" s="170"/>
      <c r="J51" s="49"/>
    </row>
    <row r="52" spans="5:10" x14ac:dyDescent="0.45">
      <c r="E52" s="170"/>
      <c r="F52" s="170"/>
      <c r="G52" s="170"/>
      <c r="H52" s="170"/>
      <c r="I52" s="170"/>
      <c r="J52" s="49"/>
    </row>
    <row r="53" spans="5:10" x14ac:dyDescent="0.45">
      <c r="G53" s="74"/>
    </row>
    <row r="54" spans="5:10" x14ac:dyDescent="0.45">
      <c r="G54" s="74"/>
    </row>
    <row r="55" spans="5:10" x14ac:dyDescent="0.45">
      <c r="G55" s="74"/>
    </row>
    <row r="56" spans="5:10" x14ac:dyDescent="0.45">
      <c r="G56" s="74"/>
    </row>
    <row r="57" spans="5:10" x14ac:dyDescent="0.45">
      <c r="G57" s="74"/>
    </row>
    <row r="58" spans="5:10" x14ac:dyDescent="0.45">
      <c r="G58" s="74"/>
    </row>
    <row r="59" spans="5:10" x14ac:dyDescent="0.45">
      <c r="G59" s="74"/>
    </row>
    <row r="102" spans="1:1" x14ac:dyDescent="0.45">
      <c r="A102" s="120"/>
    </row>
  </sheetData>
  <mergeCells count="7">
    <mergeCell ref="E52:I52"/>
    <mergeCell ref="A2:I2"/>
    <mergeCell ref="A3:I3"/>
    <mergeCell ref="A4:I4"/>
    <mergeCell ref="G6:H6"/>
    <mergeCell ref="A43:I43"/>
    <mergeCell ref="E51:I51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910F-6430-4336-9DBA-4FB8E8696AC6}">
  <dimension ref="A1:J101"/>
  <sheetViews>
    <sheetView tabSelected="1" view="pageBreakPreview" zoomScale="85" zoomScaleNormal="85" zoomScaleSheetLayoutView="85" workbookViewId="0">
      <selection activeCell="I12" sqref="I12"/>
    </sheetView>
  </sheetViews>
  <sheetFormatPr defaultColWidth="9.140625" defaultRowHeight="21.75" x14ac:dyDescent="0.45"/>
  <cols>
    <col min="1" max="2" width="2.42578125" style="121" customWidth="1"/>
    <col min="3" max="3" width="68.42578125" style="121" customWidth="1"/>
    <col min="4" max="4" width="10.28515625" style="164" customWidth="1"/>
    <col min="5" max="5" width="17.85546875" style="59" customWidth="1"/>
    <col min="6" max="6" width="17.85546875" style="157" customWidth="1"/>
    <col min="7" max="7" width="14.28515625" style="124" bestFit="1" customWidth="1"/>
    <col min="8" max="8" width="13.140625" style="124" bestFit="1" customWidth="1"/>
    <col min="9" max="10" width="14.5703125" style="121" customWidth="1"/>
    <col min="11" max="16384" width="9.140625" style="59"/>
  </cols>
  <sheetData>
    <row r="1" spans="1:10" s="39" customFormat="1" x14ac:dyDescent="0.45">
      <c r="A1" s="121"/>
      <c r="B1" s="121"/>
      <c r="C1" s="121"/>
      <c r="D1" s="122"/>
      <c r="F1" s="123">
        <v>8</v>
      </c>
      <c r="G1" s="124"/>
      <c r="H1" s="124"/>
      <c r="I1" s="125"/>
      <c r="J1" s="121"/>
    </row>
    <row r="2" spans="1:10" s="39" customFormat="1" x14ac:dyDescent="0.45">
      <c r="A2" s="175" t="s">
        <v>0</v>
      </c>
      <c r="B2" s="175"/>
      <c r="C2" s="175"/>
      <c r="D2" s="175"/>
      <c r="E2" s="175"/>
      <c r="F2" s="175"/>
      <c r="G2" s="124"/>
      <c r="H2" s="124"/>
      <c r="I2" s="125"/>
      <c r="J2" s="121"/>
    </row>
    <row r="3" spans="1:10" s="128" customFormat="1" x14ac:dyDescent="0.45">
      <c r="A3" s="175" t="s">
        <v>95</v>
      </c>
      <c r="B3" s="175"/>
      <c r="C3" s="175"/>
      <c r="D3" s="175"/>
      <c r="E3" s="175"/>
      <c r="F3" s="175"/>
      <c r="G3" s="126"/>
      <c r="H3" s="124"/>
      <c r="I3" s="125"/>
      <c r="J3" s="127"/>
    </row>
    <row r="4" spans="1:10" s="128" customFormat="1" x14ac:dyDescent="0.45">
      <c r="A4" s="175" t="s">
        <v>75</v>
      </c>
      <c r="B4" s="175"/>
      <c r="C4" s="175"/>
      <c r="D4" s="175"/>
      <c r="E4" s="175"/>
      <c r="F4" s="175"/>
      <c r="G4" s="126"/>
      <c r="H4" s="124" t="s">
        <v>94</v>
      </c>
      <c r="I4" s="125"/>
      <c r="J4" s="127"/>
    </row>
    <row r="5" spans="1:10" s="39" customFormat="1" x14ac:dyDescent="0.45">
      <c r="A5" s="129"/>
      <c r="B5" s="129"/>
      <c r="C5" s="129"/>
      <c r="D5" s="130"/>
      <c r="E5" s="131"/>
      <c r="F5" s="132" t="s">
        <v>3</v>
      </c>
      <c r="G5" s="124"/>
      <c r="H5" s="124"/>
      <c r="I5" s="73"/>
      <c r="J5" s="121"/>
    </row>
    <row r="6" spans="1:10" x14ac:dyDescent="0.45">
      <c r="A6" s="133"/>
      <c r="B6" s="133"/>
      <c r="C6" s="133"/>
      <c r="D6" s="134" t="s">
        <v>4</v>
      </c>
      <c r="E6" s="134">
        <v>2565</v>
      </c>
      <c r="F6" s="135">
        <v>2564</v>
      </c>
      <c r="G6" s="136"/>
      <c r="H6" s="137"/>
      <c r="I6" s="125"/>
    </row>
    <row r="7" spans="1:10" x14ac:dyDescent="0.45">
      <c r="A7" s="125"/>
      <c r="B7" s="125"/>
      <c r="C7" s="125"/>
      <c r="D7" s="138"/>
      <c r="E7" s="139"/>
      <c r="F7" s="140"/>
      <c r="G7" s="136"/>
      <c r="H7" s="137"/>
      <c r="I7" s="125"/>
    </row>
    <row r="8" spans="1:10" s="55" customFormat="1" x14ac:dyDescent="0.45">
      <c r="A8" s="125" t="s">
        <v>96</v>
      </c>
      <c r="B8" s="125"/>
      <c r="C8" s="125"/>
      <c r="D8" s="141"/>
      <c r="E8" s="125"/>
      <c r="F8" s="142"/>
      <c r="G8" s="136"/>
      <c r="H8" s="137"/>
      <c r="I8" s="125"/>
      <c r="J8" s="125"/>
    </row>
    <row r="9" spans="1:10" s="55" customFormat="1" x14ac:dyDescent="0.45">
      <c r="A9" s="125"/>
      <c r="B9" s="125" t="s">
        <v>97</v>
      </c>
      <c r="C9" s="125"/>
      <c r="D9" s="141"/>
      <c r="E9" s="142">
        <f>'Page 6'!G20</f>
        <v>31005864.860000134</v>
      </c>
      <c r="F9" s="142">
        <v>272089871.9400003</v>
      </c>
      <c r="G9" s="136"/>
      <c r="H9" s="137"/>
    </row>
    <row r="10" spans="1:10" s="55" customFormat="1" x14ac:dyDescent="0.45">
      <c r="A10" s="125"/>
      <c r="B10" s="144" t="s">
        <v>98</v>
      </c>
      <c r="C10" s="144"/>
      <c r="D10" s="141"/>
      <c r="E10" s="70"/>
      <c r="F10" s="142"/>
      <c r="G10" s="136"/>
      <c r="H10" s="137"/>
    </row>
    <row r="11" spans="1:10" s="55" customFormat="1" x14ac:dyDescent="0.45">
      <c r="A11" s="125"/>
      <c r="B11" s="125"/>
      <c r="C11" s="144" t="s">
        <v>99</v>
      </c>
      <c r="D11" s="141"/>
      <c r="E11" s="142">
        <v>412276.41</v>
      </c>
      <c r="F11" s="142">
        <v>-3062030.82</v>
      </c>
      <c r="G11" s="136"/>
      <c r="H11" s="137"/>
    </row>
    <row r="12" spans="1:10" s="55" customFormat="1" x14ac:dyDescent="0.45">
      <c r="A12" s="125"/>
      <c r="B12" s="125"/>
      <c r="C12" s="144" t="s">
        <v>100</v>
      </c>
      <c r="D12" s="141"/>
      <c r="E12" s="142">
        <v>44627901.729999997</v>
      </c>
      <c r="F12" s="145">
        <v>-295406.39</v>
      </c>
      <c r="G12" s="136"/>
      <c r="H12" s="137"/>
    </row>
    <row r="13" spans="1:10" s="55" customFormat="1" x14ac:dyDescent="0.45">
      <c r="A13" s="125"/>
      <c r="B13" s="125"/>
      <c r="C13" s="144" t="s">
        <v>101</v>
      </c>
      <c r="D13" s="141"/>
      <c r="E13" s="70">
        <v>18470281.530000001</v>
      </c>
      <c r="F13" s="145">
        <v>18215856.539999999</v>
      </c>
      <c r="G13" s="136"/>
      <c r="H13" s="124"/>
    </row>
    <row r="14" spans="1:10" s="55" customFormat="1" x14ac:dyDescent="0.45">
      <c r="A14" s="125"/>
      <c r="B14" s="125"/>
      <c r="C14" s="144" t="s">
        <v>102</v>
      </c>
      <c r="D14" s="141"/>
      <c r="E14" s="70">
        <v>6018794.4699999997</v>
      </c>
      <c r="F14" s="145">
        <v>1139.98</v>
      </c>
      <c r="G14" s="136"/>
      <c r="H14" s="124"/>
    </row>
    <row r="15" spans="1:10" s="55" customFormat="1" x14ac:dyDescent="0.45">
      <c r="A15" s="125"/>
      <c r="B15" s="125"/>
      <c r="C15" s="144" t="s">
        <v>103</v>
      </c>
      <c r="D15" s="141"/>
      <c r="E15" s="70">
        <v>0</v>
      </c>
      <c r="F15" s="145">
        <v>456110.59</v>
      </c>
      <c r="G15" s="136"/>
      <c r="H15" s="124"/>
    </row>
    <row r="16" spans="1:10" s="55" customFormat="1" x14ac:dyDescent="0.45">
      <c r="A16" s="125"/>
      <c r="B16" s="125"/>
      <c r="C16" s="144" t="s">
        <v>104</v>
      </c>
      <c r="D16" s="141"/>
      <c r="E16" s="146">
        <v>6875085.4900000002</v>
      </c>
      <c r="F16" s="147">
        <v>-3019027.5199999996</v>
      </c>
      <c r="G16" s="136"/>
      <c r="H16" s="137"/>
    </row>
    <row r="17" spans="1:10" s="55" customFormat="1" x14ac:dyDescent="0.45">
      <c r="A17" s="125"/>
      <c r="B17" s="125"/>
      <c r="C17" s="144" t="s">
        <v>105</v>
      </c>
      <c r="D17" s="141"/>
      <c r="E17" s="146">
        <v>54929.59</v>
      </c>
      <c r="F17" s="147">
        <v>178973.98</v>
      </c>
      <c r="G17" s="136"/>
      <c r="H17" s="137"/>
    </row>
    <row r="18" spans="1:10" s="55" customFormat="1" x14ac:dyDescent="0.45">
      <c r="A18" s="125"/>
      <c r="B18" s="125"/>
      <c r="C18" s="144" t="s">
        <v>106</v>
      </c>
      <c r="D18" s="141"/>
      <c r="E18" s="146">
        <v>1376084.64</v>
      </c>
      <c r="F18" s="147">
        <v>3622737.52</v>
      </c>
      <c r="G18" s="136"/>
      <c r="H18" s="137"/>
    </row>
    <row r="19" spans="1:10" s="55" customFormat="1" x14ac:dyDescent="0.45">
      <c r="A19" s="125"/>
      <c r="B19" s="125"/>
      <c r="C19" s="144" t="s">
        <v>107</v>
      </c>
      <c r="D19" s="141"/>
      <c r="E19" s="146">
        <v>-13326.77</v>
      </c>
      <c r="F19" s="147">
        <v>-15249.81</v>
      </c>
      <c r="G19" s="136"/>
      <c r="H19" s="137"/>
    </row>
    <row r="20" spans="1:10" s="55" customFormat="1" x14ac:dyDescent="0.45">
      <c r="A20" s="125"/>
      <c r="B20" s="125"/>
      <c r="C20" s="144" t="s">
        <v>108</v>
      </c>
      <c r="D20" s="141"/>
      <c r="E20" s="70">
        <v>14261757.49</v>
      </c>
      <c r="F20" s="145">
        <v>14654870.810000001</v>
      </c>
      <c r="G20" s="136"/>
      <c r="H20" s="137"/>
    </row>
    <row r="21" spans="1:10" s="55" customFormat="1" x14ac:dyDescent="0.45">
      <c r="A21" s="125"/>
      <c r="B21" s="121" t="s">
        <v>109</v>
      </c>
      <c r="C21" s="121"/>
      <c r="D21" s="141"/>
      <c r="E21" s="76">
        <f>SUM(E9:E20)</f>
        <v>123089649.44000013</v>
      </c>
      <c r="F21" s="76">
        <f>SUM(F9:F20)</f>
        <v>302827846.82000035</v>
      </c>
      <c r="G21" s="136"/>
      <c r="H21" s="137"/>
      <c r="I21" s="125"/>
      <c r="J21" s="125"/>
    </row>
    <row r="22" spans="1:10" s="55" customFormat="1" x14ac:dyDescent="0.45">
      <c r="A22" s="125"/>
      <c r="B22" s="121" t="s">
        <v>110</v>
      </c>
      <c r="C22" s="121"/>
      <c r="D22" s="141"/>
      <c r="E22" s="70"/>
      <c r="F22" s="70"/>
      <c r="G22" s="136"/>
      <c r="H22" s="137"/>
      <c r="I22" s="125"/>
      <c r="J22" s="125"/>
    </row>
    <row r="23" spans="1:10" s="55" customFormat="1" x14ac:dyDescent="0.45">
      <c r="A23" s="125"/>
      <c r="B23" s="121"/>
      <c r="C23" s="121" t="s">
        <v>111</v>
      </c>
      <c r="D23" s="141"/>
      <c r="E23" s="70">
        <v>-1269863.56</v>
      </c>
      <c r="F23" s="145">
        <v>1801218.87</v>
      </c>
      <c r="G23" s="136"/>
      <c r="H23" s="137"/>
      <c r="I23" s="125"/>
      <c r="J23" s="125"/>
    </row>
    <row r="24" spans="1:10" s="55" customFormat="1" x14ac:dyDescent="0.45">
      <c r="A24" s="125"/>
      <c r="B24" s="121"/>
      <c r="C24" s="121" t="s">
        <v>112</v>
      </c>
      <c r="D24" s="141"/>
      <c r="E24" s="70">
        <v>-177380140.80000001</v>
      </c>
      <c r="F24" s="145">
        <v>-66120187.159999996</v>
      </c>
      <c r="G24" s="136"/>
      <c r="H24" s="137"/>
      <c r="I24" s="125"/>
      <c r="J24" s="125"/>
    </row>
    <row r="25" spans="1:10" s="55" customFormat="1" x14ac:dyDescent="0.45">
      <c r="A25" s="125"/>
      <c r="B25" s="121"/>
      <c r="C25" s="121" t="s">
        <v>113</v>
      </c>
      <c r="D25" s="141"/>
      <c r="E25" s="70">
        <v>-264582347.72</v>
      </c>
      <c r="F25" s="145">
        <v>-226031804.16</v>
      </c>
      <c r="G25" s="136"/>
      <c r="H25" s="143"/>
      <c r="I25" s="125"/>
      <c r="J25" s="125"/>
    </row>
    <row r="26" spans="1:10" s="55" customFormat="1" x14ac:dyDescent="0.45">
      <c r="A26" s="125"/>
      <c r="B26" s="121"/>
      <c r="C26" s="121" t="s">
        <v>114</v>
      </c>
      <c r="D26" s="141"/>
      <c r="E26" s="70">
        <v>10500</v>
      </c>
      <c r="F26" s="145">
        <v>0</v>
      </c>
      <c r="G26" s="136"/>
      <c r="H26" s="143"/>
      <c r="I26" s="125"/>
      <c r="J26" s="125"/>
    </row>
    <row r="27" spans="1:10" s="149" customFormat="1" x14ac:dyDescent="0.45">
      <c r="A27" s="125"/>
      <c r="B27" s="121" t="s">
        <v>115</v>
      </c>
      <c r="C27" s="121"/>
      <c r="D27" s="148"/>
      <c r="E27" s="70"/>
      <c r="F27" s="145"/>
      <c r="G27" s="136"/>
      <c r="H27" s="137"/>
      <c r="I27" s="125"/>
      <c r="J27" s="125"/>
    </row>
    <row r="28" spans="1:10" s="149" customFormat="1" x14ac:dyDescent="0.45">
      <c r="A28" s="125"/>
      <c r="B28" s="121"/>
      <c r="C28" s="121" t="s">
        <v>116</v>
      </c>
      <c r="D28" s="148"/>
      <c r="E28" s="145">
        <v>0</v>
      </c>
      <c r="F28" s="145">
        <v>3107.28</v>
      </c>
      <c r="G28" s="136"/>
      <c r="H28" s="137"/>
      <c r="I28" s="125"/>
      <c r="J28" s="125"/>
    </row>
    <row r="29" spans="1:10" s="55" customFormat="1" x14ac:dyDescent="0.45">
      <c r="A29" s="125"/>
      <c r="B29" s="121"/>
      <c r="C29" s="121" t="s">
        <v>117</v>
      </c>
      <c r="D29" s="141"/>
      <c r="E29" s="70">
        <v>116964450.91</v>
      </c>
      <c r="F29" s="145">
        <v>166496318.41999999</v>
      </c>
      <c r="G29" s="136"/>
      <c r="H29" s="143"/>
    </row>
    <row r="30" spans="1:10" s="55" customFormat="1" x14ac:dyDescent="0.45">
      <c r="A30" s="125"/>
      <c r="B30" s="121"/>
      <c r="C30" s="121" t="s">
        <v>118</v>
      </c>
      <c r="D30" s="141"/>
      <c r="E30" s="70">
        <v>158390.65</v>
      </c>
      <c r="F30" s="145">
        <v>594834.19999999995</v>
      </c>
      <c r="G30" s="136"/>
      <c r="H30" s="143"/>
    </row>
    <row r="31" spans="1:10" s="55" customFormat="1" x14ac:dyDescent="0.45">
      <c r="A31" s="125"/>
      <c r="B31" s="121"/>
      <c r="C31" s="121" t="s">
        <v>119</v>
      </c>
      <c r="D31" s="141"/>
      <c r="E31" s="76">
        <f>SUM(E21:E30)</f>
        <v>-203009361.07999986</v>
      </c>
      <c r="F31" s="76">
        <f>SUM(F21:F30)</f>
        <v>179571334.27000034</v>
      </c>
      <c r="G31" s="136"/>
      <c r="H31" s="143"/>
      <c r="I31" s="125"/>
      <c r="J31" s="125"/>
    </row>
    <row r="32" spans="1:10" s="55" customFormat="1" x14ac:dyDescent="0.45">
      <c r="A32" s="125"/>
      <c r="B32" s="121"/>
      <c r="C32" s="121" t="s">
        <v>120</v>
      </c>
      <c r="D32" s="141"/>
      <c r="E32" s="70">
        <v>13326.77</v>
      </c>
      <c r="F32" s="145">
        <v>15249.81</v>
      </c>
      <c r="G32" s="136"/>
      <c r="H32" s="143"/>
      <c r="I32" s="125"/>
      <c r="J32" s="118"/>
    </row>
    <row r="33" spans="1:10" s="73" customFormat="1" x14ac:dyDescent="0.45">
      <c r="C33" s="121" t="s">
        <v>121</v>
      </c>
      <c r="E33" s="142">
        <v>-48561388.960000001</v>
      </c>
      <c r="F33" s="142">
        <v>-22694.3</v>
      </c>
      <c r="G33" s="136"/>
      <c r="H33" s="150"/>
      <c r="I33" s="125"/>
      <c r="J33" s="118"/>
    </row>
    <row r="34" spans="1:10" s="73" customFormat="1" x14ac:dyDescent="0.45">
      <c r="A34" s="121" t="s">
        <v>122</v>
      </c>
      <c r="B34" s="151"/>
      <c r="C34" s="121"/>
      <c r="D34" s="152"/>
      <c r="E34" s="153">
        <f>SUM(E31:E33)</f>
        <v>-251557423.26999986</v>
      </c>
      <c r="F34" s="153">
        <f>SUM(F31:F33)</f>
        <v>179563889.78000033</v>
      </c>
      <c r="G34" s="136"/>
      <c r="H34" s="150"/>
      <c r="I34" s="125"/>
      <c r="J34" s="118"/>
    </row>
    <row r="35" spans="1:10" s="73" customFormat="1" x14ac:dyDescent="0.45">
      <c r="A35" s="121"/>
      <c r="B35" s="121"/>
      <c r="C35" s="121"/>
      <c r="D35" s="152"/>
      <c r="E35" s="154"/>
      <c r="F35" s="142"/>
      <c r="G35" s="136"/>
      <c r="H35" s="150"/>
      <c r="I35" s="125"/>
      <c r="J35" s="118"/>
    </row>
    <row r="36" spans="1:10" s="73" customFormat="1" x14ac:dyDescent="0.45">
      <c r="A36" s="121"/>
      <c r="B36" s="121"/>
      <c r="C36" s="121"/>
      <c r="D36" s="152"/>
      <c r="E36" s="154"/>
      <c r="F36" s="66" t="s">
        <v>7</v>
      </c>
      <c r="G36" s="136"/>
      <c r="H36" s="150"/>
      <c r="I36" s="125"/>
      <c r="J36" s="118"/>
    </row>
    <row r="37" spans="1:10" s="73" customFormat="1" x14ac:dyDescent="0.45">
      <c r="A37" s="121"/>
      <c r="B37" s="121"/>
      <c r="C37" s="121"/>
      <c r="D37" s="152"/>
      <c r="E37" s="154"/>
      <c r="F37" s="142"/>
      <c r="G37" s="136"/>
      <c r="H37" s="150"/>
      <c r="I37" s="125"/>
      <c r="J37" s="118"/>
    </row>
    <row r="38" spans="1:10" s="73" customFormat="1" x14ac:dyDescent="0.45">
      <c r="A38" s="121"/>
      <c r="B38" s="121"/>
      <c r="C38" s="121"/>
      <c r="D38" s="152"/>
      <c r="E38" s="154"/>
      <c r="F38" s="111"/>
      <c r="G38" s="136"/>
      <c r="H38" s="150"/>
      <c r="I38" s="55"/>
      <c r="J38" s="118"/>
    </row>
    <row r="39" spans="1:10" s="73" customFormat="1" x14ac:dyDescent="0.45">
      <c r="A39" s="121"/>
      <c r="B39" s="121"/>
      <c r="C39" s="121"/>
      <c r="D39" s="152"/>
      <c r="E39" s="154"/>
      <c r="F39" s="111"/>
      <c r="G39" s="150"/>
      <c r="H39" s="150"/>
      <c r="I39" s="125"/>
      <c r="J39" s="118"/>
    </row>
    <row r="40" spans="1:10" s="73" customFormat="1" x14ac:dyDescent="0.45">
      <c r="A40" s="121"/>
      <c r="B40" s="121"/>
      <c r="C40" s="121"/>
      <c r="D40" s="152"/>
      <c r="E40" s="154"/>
      <c r="F40" s="140"/>
      <c r="G40" s="150"/>
      <c r="H40" s="150"/>
      <c r="I40" s="125"/>
      <c r="J40" s="118"/>
    </row>
    <row r="41" spans="1:10" s="73" customFormat="1" x14ac:dyDescent="0.45">
      <c r="A41" s="121"/>
      <c r="B41" s="121"/>
      <c r="C41" s="121"/>
      <c r="D41" s="152"/>
      <c r="E41" s="154"/>
      <c r="F41" s="140"/>
      <c r="G41" s="150"/>
      <c r="H41" s="150"/>
      <c r="J41" s="118"/>
    </row>
    <row r="42" spans="1:10" s="73" customFormat="1" x14ac:dyDescent="0.45">
      <c r="A42" s="121"/>
      <c r="B42" s="121"/>
      <c r="C42" s="121"/>
      <c r="D42" s="152"/>
      <c r="E42" s="154"/>
      <c r="F42" s="140"/>
      <c r="G42" s="150"/>
      <c r="H42" s="150"/>
      <c r="J42" s="118"/>
    </row>
    <row r="43" spans="1:10" s="73" customFormat="1" x14ac:dyDescent="0.45">
      <c r="A43" s="170"/>
      <c r="B43" s="170"/>
      <c r="C43" s="170"/>
      <c r="D43" s="170"/>
      <c r="E43" s="170"/>
      <c r="F43" s="170"/>
      <c r="G43" s="150"/>
      <c r="H43" s="150"/>
      <c r="J43" s="118"/>
    </row>
    <row r="44" spans="1:10" s="73" customFormat="1" x14ac:dyDescent="0.45">
      <c r="A44" s="121"/>
      <c r="B44" s="121"/>
      <c r="C44" s="121"/>
      <c r="D44" s="152"/>
      <c r="E44" s="154"/>
      <c r="F44" s="140"/>
      <c r="G44" s="150"/>
      <c r="H44" s="150"/>
      <c r="J44" s="118"/>
    </row>
    <row r="45" spans="1:10" s="73" customFormat="1" x14ac:dyDescent="0.45">
      <c r="A45" s="121"/>
      <c r="B45" s="121"/>
      <c r="C45" s="121"/>
      <c r="D45" s="152"/>
      <c r="E45" s="154"/>
      <c r="F45" s="140"/>
      <c r="G45" s="150"/>
      <c r="H45" s="150"/>
      <c r="J45" s="118"/>
    </row>
    <row r="46" spans="1:10" s="73" customFormat="1" x14ac:dyDescent="0.45">
      <c r="A46" s="121"/>
      <c r="B46" s="121"/>
      <c r="C46" s="121"/>
      <c r="D46" s="155"/>
      <c r="E46" s="156"/>
      <c r="F46" s="157"/>
      <c r="G46" s="150"/>
      <c r="H46" s="136"/>
      <c r="J46" s="118"/>
    </row>
    <row r="47" spans="1:10" s="73" customFormat="1" x14ac:dyDescent="0.45">
      <c r="A47" s="121"/>
      <c r="B47" s="121"/>
      <c r="C47" s="121"/>
      <c r="D47" s="155"/>
      <c r="E47" s="156"/>
      <c r="F47" s="157"/>
      <c r="G47" s="150"/>
      <c r="H47" s="136"/>
      <c r="J47" s="118"/>
    </row>
    <row r="48" spans="1:10" s="73" customFormat="1" x14ac:dyDescent="0.45">
      <c r="A48" s="121" t="s">
        <v>27</v>
      </c>
      <c r="B48" s="121"/>
      <c r="C48" s="121"/>
      <c r="D48" s="155"/>
      <c r="E48" s="156"/>
      <c r="F48" s="157"/>
      <c r="G48" s="150"/>
      <c r="H48" s="136"/>
      <c r="J48" s="118"/>
    </row>
    <row r="49" spans="1:10" s="73" customFormat="1" x14ac:dyDescent="0.45">
      <c r="B49" s="121"/>
      <c r="C49" s="121"/>
      <c r="D49" s="152"/>
      <c r="F49" s="142"/>
      <c r="G49" s="150"/>
      <c r="H49" s="136"/>
      <c r="I49" s="55"/>
      <c r="J49" s="125"/>
    </row>
    <row r="50" spans="1:10" s="55" customFormat="1" x14ac:dyDescent="0.45">
      <c r="A50" s="125"/>
      <c r="B50" s="125"/>
      <c r="C50" s="125"/>
      <c r="D50" s="141"/>
      <c r="E50" s="158"/>
      <c r="F50" s="159">
        <v>9</v>
      </c>
      <c r="G50" s="143"/>
      <c r="H50" s="136"/>
      <c r="J50" s="125"/>
    </row>
    <row r="51" spans="1:10" s="55" customFormat="1" x14ac:dyDescent="0.45">
      <c r="A51" s="175" t="s">
        <v>0</v>
      </c>
      <c r="B51" s="175"/>
      <c r="C51" s="175"/>
      <c r="D51" s="175"/>
      <c r="E51" s="175"/>
      <c r="F51" s="175"/>
      <c r="G51" s="143"/>
      <c r="H51" s="136"/>
      <c r="J51" s="125"/>
    </row>
    <row r="52" spans="1:10" s="55" customFormat="1" x14ac:dyDescent="0.45">
      <c r="A52" s="175" t="s">
        <v>95</v>
      </c>
      <c r="B52" s="175"/>
      <c r="C52" s="175"/>
      <c r="D52" s="175"/>
      <c r="E52" s="175"/>
      <c r="F52" s="175"/>
      <c r="G52" s="143"/>
      <c r="H52" s="136"/>
      <c r="J52" s="125"/>
    </row>
    <row r="53" spans="1:10" s="55" customFormat="1" x14ac:dyDescent="0.45">
      <c r="A53" s="175" t="s">
        <v>75</v>
      </c>
      <c r="B53" s="175"/>
      <c r="C53" s="175"/>
      <c r="D53" s="175"/>
      <c r="E53" s="175"/>
      <c r="F53" s="175"/>
      <c r="G53" s="143"/>
      <c r="H53" s="136"/>
      <c r="J53" s="125"/>
    </row>
    <row r="54" spans="1:10" s="55" customFormat="1" x14ac:dyDescent="0.45">
      <c r="A54" s="129"/>
      <c r="B54" s="129"/>
      <c r="C54" s="129"/>
      <c r="D54" s="130"/>
      <c r="E54" s="131"/>
      <c r="F54" s="132" t="s">
        <v>3</v>
      </c>
      <c r="G54" s="143"/>
      <c r="H54" s="136"/>
      <c r="J54" s="125"/>
    </row>
    <row r="55" spans="1:10" s="55" customFormat="1" x14ac:dyDescent="0.45">
      <c r="A55" s="133"/>
      <c r="B55" s="133"/>
      <c r="C55" s="133"/>
      <c r="D55" s="134" t="s">
        <v>4</v>
      </c>
      <c r="E55" s="134">
        <f>+E6</f>
        <v>2565</v>
      </c>
      <c r="F55" s="135">
        <f>+F6</f>
        <v>2564</v>
      </c>
      <c r="G55" s="143"/>
      <c r="H55" s="136"/>
      <c r="J55" s="125"/>
    </row>
    <row r="56" spans="1:10" s="55" customFormat="1" x14ac:dyDescent="0.45">
      <c r="A56" s="125"/>
      <c r="B56" s="125"/>
      <c r="C56" s="125"/>
      <c r="D56" s="138"/>
      <c r="E56" s="139"/>
      <c r="F56" s="160"/>
      <c r="G56" s="143"/>
      <c r="H56" s="136"/>
      <c r="J56" s="125"/>
    </row>
    <row r="57" spans="1:10" s="55" customFormat="1" x14ac:dyDescent="0.45">
      <c r="A57" s="125" t="s">
        <v>123</v>
      </c>
      <c r="B57" s="125"/>
      <c r="C57" s="125"/>
      <c r="D57" s="141"/>
      <c r="E57" s="158"/>
      <c r="F57" s="142"/>
      <c r="G57" s="143"/>
      <c r="H57" s="136"/>
      <c r="J57" s="125"/>
    </row>
    <row r="58" spans="1:10" s="55" customFormat="1" x14ac:dyDescent="0.45">
      <c r="A58" s="125"/>
      <c r="B58" s="121" t="s">
        <v>124</v>
      </c>
      <c r="C58" s="121"/>
      <c r="D58" s="141"/>
      <c r="E58" s="161">
        <v>-4205005.28</v>
      </c>
      <c r="F58" s="161">
        <v>-2977543.29</v>
      </c>
      <c r="G58" s="143"/>
      <c r="H58" s="136"/>
      <c r="I58" s="125"/>
      <c r="J58" s="125"/>
    </row>
    <row r="59" spans="1:10" s="55" customFormat="1" x14ac:dyDescent="0.45">
      <c r="A59" s="125"/>
      <c r="B59" s="121" t="s">
        <v>125</v>
      </c>
      <c r="C59" s="121"/>
      <c r="D59" s="141"/>
      <c r="E59" s="161">
        <v>-257980</v>
      </c>
      <c r="F59" s="161">
        <v>-428300</v>
      </c>
      <c r="G59" s="143"/>
      <c r="H59" s="136"/>
      <c r="I59" s="125"/>
      <c r="J59" s="125"/>
    </row>
    <row r="60" spans="1:10" s="55" customFormat="1" x14ac:dyDescent="0.45">
      <c r="A60" s="125"/>
      <c r="B60" s="121" t="s">
        <v>141</v>
      </c>
      <c r="C60" s="121"/>
      <c r="D60" s="141"/>
      <c r="E60" s="161">
        <v>-1594175</v>
      </c>
      <c r="F60" s="161">
        <v>0</v>
      </c>
      <c r="G60" s="143"/>
      <c r="H60" s="136"/>
      <c r="I60" s="125"/>
      <c r="J60" s="125"/>
    </row>
    <row r="61" spans="1:10" s="55" customFormat="1" x14ac:dyDescent="0.45">
      <c r="A61" s="125"/>
      <c r="B61" s="121" t="s">
        <v>126</v>
      </c>
      <c r="C61" s="121"/>
      <c r="D61" s="141"/>
      <c r="E61" s="161">
        <v>0</v>
      </c>
      <c r="F61" s="161">
        <v>308411.21999999997</v>
      </c>
      <c r="G61" s="143"/>
      <c r="H61" s="136"/>
      <c r="I61" s="125"/>
      <c r="J61" s="125"/>
    </row>
    <row r="62" spans="1:10" s="149" customFormat="1" x14ac:dyDescent="0.45">
      <c r="A62" s="125"/>
      <c r="B62" s="121" t="s">
        <v>127</v>
      </c>
      <c r="C62" s="121"/>
      <c r="D62" s="148"/>
      <c r="E62" s="70">
        <v>404631.18</v>
      </c>
      <c r="F62" s="145">
        <v>-10960043.85</v>
      </c>
      <c r="G62" s="136"/>
      <c r="H62" s="137"/>
      <c r="I62" s="125"/>
      <c r="J62" s="125"/>
    </row>
    <row r="63" spans="1:10" s="55" customFormat="1" x14ac:dyDescent="0.45">
      <c r="A63" s="125"/>
      <c r="B63" s="121" t="s">
        <v>128</v>
      </c>
      <c r="C63" s="121"/>
      <c r="D63" s="141"/>
      <c r="E63" s="161">
        <v>0</v>
      </c>
      <c r="F63" s="161">
        <v>5730.72</v>
      </c>
      <c r="G63" s="143"/>
      <c r="H63" s="136"/>
      <c r="I63" s="125"/>
      <c r="J63" s="125"/>
    </row>
    <row r="64" spans="1:10" s="55" customFormat="1" x14ac:dyDescent="0.45">
      <c r="A64" s="125" t="s">
        <v>129</v>
      </c>
      <c r="B64" s="125"/>
      <c r="C64" s="125"/>
      <c r="D64" s="141"/>
      <c r="E64" s="153">
        <f>SUM(E58:E63)</f>
        <v>-5652529.1000000006</v>
      </c>
      <c r="F64" s="162">
        <f>SUM(F58:F63)</f>
        <v>-14051745.199999999</v>
      </c>
      <c r="G64" s="143"/>
      <c r="H64" s="136"/>
      <c r="I64" s="125"/>
      <c r="J64" s="125"/>
    </row>
    <row r="65" spans="1:10" s="55" customFormat="1" x14ac:dyDescent="0.45">
      <c r="A65" s="125"/>
      <c r="B65" s="125"/>
      <c r="C65" s="125"/>
      <c r="D65" s="141"/>
      <c r="E65" s="70" t="s">
        <v>94</v>
      </c>
      <c r="F65" s="142" t="s">
        <v>94</v>
      </c>
      <c r="G65" s="143"/>
      <c r="H65" s="136"/>
      <c r="I65" s="125"/>
      <c r="J65" s="125"/>
    </row>
    <row r="66" spans="1:10" s="55" customFormat="1" x14ac:dyDescent="0.45">
      <c r="A66" s="125" t="s">
        <v>130</v>
      </c>
      <c r="B66" s="125"/>
      <c r="C66" s="125"/>
      <c r="D66" s="141"/>
      <c r="E66" s="70"/>
      <c r="F66" s="142"/>
      <c r="G66" s="136"/>
      <c r="H66" s="136"/>
      <c r="I66" s="125"/>
      <c r="J66" s="125"/>
    </row>
    <row r="67" spans="1:10" s="55" customFormat="1" x14ac:dyDescent="0.45">
      <c r="A67" s="125"/>
      <c r="B67" s="121" t="s">
        <v>131</v>
      </c>
      <c r="C67" s="125"/>
      <c r="D67" s="141"/>
      <c r="E67" s="70">
        <v>381696940.11000001</v>
      </c>
      <c r="F67" s="145">
        <v>-177510326.86000001</v>
      </c>
      <c r="G67" s="136"/>
      <c r="H67" s="136"/>
      <c r="I67" s="125"/>
      <c r="J67" s="125"/>
    </row>
    <row r="68" spans="1:10" s="55" customFormat="1" x14ac:dyDescent="0.45">
      <c r="A68" s="125"/>
      <c r="B68" s="121" t="s">
        <v>132</v>
      </c>
      <c r="C68" s="125"/>
      <c r="D68" s="141"/>
      <c r="E68" s="70">
        <v>0</v>
      </c>
      <c r="F68" s="145">
        <v>-50000000</v>
      </c>
      <c r="G68" s="136"/>
      <c r="H68" s="136"/>
      <c r="I68" s="125"/>
      <c r="J68" s="125"/>
    </row>
    <row r="69" spans="1:10" s="55" customFormat="1" x14ac:dyDescent="0.45">
      <c r="A69" s="125"/>
      <c r="B69" s="121" t="s">
        <v>133</v>
      </c>
      <c r="C69" s="125"/>
      <c r="D69" s="141"/>
      <c r="E69" s="70">
        <v>-3147374.24</v>
      </c>
      <c r="F69" s="145">
        <v>-2833727.48</v>
      </c>
      <c r="G69" s="136"/>
      <c r="H69" s="136"/>
      <c r="I69" s="125"/>
      <c r="J69" s="125"/>
    </row>
    <row r="70" spans="1:10" s="55" customFormat="1" x14ac:dyDescent="0.45">
      <c r="A70" s="125"/>
      <c r="B70" s="121" t="s">
        <v>134</v>
      </c>
      <c r="C70" s="125"/>
      <c r="D70" s="141"/>
      <c r="E70" s="70">
        <v>-166317.76000000001</v>
      </c>
      <c r="F70" s="145">
        <v>-229446.52</v>
      </c>
      <c r="G70" s="136"/>
      <c r="H70" s="136"/>
      <c r="I70" s="125"/>
      <c r="J70" s="125"/>
    </row>
    <row r="71" spans="1:10" s="55" customFormat="1" x14ac:dyDescent="0.45">
      <c r="A71" s="125"/>
      <c r="B71" s="125" t="s">
        <v>135</v>
      </c>
      <c r="C71" s="125"/>
      <c r="D71" s="141"/>
      <c r="E71" s="70">
        <v>-14544839.869999999</v>
      </c>
      <c r="F71" s="145">
        <v>-14699642.689999999</v>
      </c>
      <c r="G71" s="136"/>
      <c r="H71" s="143"/>
      <c r="I71" s="125"/>
      <c r="J71" s="118"/>
    </row>
    <row r="72" spans="1:10" s="55" customFormat="1" x14ac:dyDescent="0.45">
      <c r="A72" s="125"/>
      <c r="B72" s="125" t="s">
        <v>136</v>
      </c>
      <c r="C72" s="125"/>
      <c r="D72" s="141"/>
      <c r="E72" s="70">
        <v>-99149034.880000025</v>
      </c>
      <c r="F72" s="145">
        <v>0</v>
      </c>
      <c r="G72" s="136"/>
      <c r="H72" s="143"/>
      <c r="I72" s="125"/>
      <c r="J72" s="118"/>
    </row>
    <row r="73" spans="1:10" s="73" customFormat="1" x14ac:dyDescent="0.45">
      <c r="A73" s="125" t="s">
        <v>137</v>
      </c>
      <c r="B73" s="118"/>
      <c r="C73" s="118"/>
      <c r="D73" s="141"/>
      <c r="E73" s="153">
        <f>SUM(E67:E72)</f>
        <v>264689373.35999998</v>
      </c>
      <c r="F73" s="162">
        <f>SUM(F67:F72)</f>
        <v>-245273143.55000001</v>
      </c>
      <c r="G73" s="136"/>
      <c r="H73" s="136"/>
      <c r="I73" s="125"/>
      <c r="J73" s="118"/>
    </row>
    <row r="74" spans="1:10" s="73" customFormat="1" x14ac:dyDescent="0.45">
      <c r="A74" s="144"/>
      <c r="B74" s="125"/>
      <c r="C74" s="144"/>
      <c r="D74" s="141"/>
      <c r="E74" s="76"/>
      <c r="F74" s="142"/>
      <c r="G74" s="136"/>
      <c r="H74" s="136"/>
      <c r="I74" s="125"/>
      <c r="J74" s="118"/>
    </row>
    <row r="75" spans="1:10" s="73" customFormat="1" x14ac:dyDescent="0.45">
      <c r="A75" s="144" t="s">
        <v>138</v>
      </c>
      <c r="B75" s="144"/>
      <c r="C75" s="144"/>
      <c r="D75" s="152"/>
      <c r="E75" s="70">
        <f>SUM(E34,E64,E73)</f>
        <v>7479420.9900001287</v>
      </c>
      <c r="F75" s="70">
        <f>SUM(F34,F64,F73)</f>
        <v>-79760998.969999671</v>
      </c>
      <c r="G75" s="136"/>
      <c r="H75" s="136"/>
      <c r="I75" s="125"/>
      <c r="J75" s="118"/>
    </row>
    <row r="76" spans="1:10" s="73" customFormat="1" x14ac:dyDescent="0.45">
      <c r="A76" s="144" t="s">
        <v>139</v>
      </c>
      <c r="B76" s="144"/>
      <c r="C76" s="144"/>
      <c r="D76" s="152"/>
      <c r="E76" s="163">
        <v>26295863.210000001</v>
      </c>
      <c r="F76" s="70">
        <v>98956863.620000005</v>
      </c>
      <c r="G76" s="136"/>
      <c r="H76" s="137"/>
      <c r="I76" s="125"/>
      <c r="J76" s="118"/>
    </row>
    <row r="77" spans="1:10" s="73" customFormat="1" ht="22.5" thickBot="1" x14ac:dyDescent="0.5">
      <c r="A77" s="144" t="s">
        <v>140</v>
      </c>
      <c r="B77" s="144"/>
      <c r="C77" s="144"/>
      <c r="D77" s="17">
        <v>15.1</v>
      </c>
      <c r="E77" s="78">
        <f>SUM(E75:E76)</f>
        <v>33775284.20000013</v>
      </c>
      <c r="F77" s="78">
        <f>SUM(F75:F76)</f>
        <v>19195864.650000334</v>
      </c>
      <c r="G77" s="137"/>
      <c r="H77" s="137"/>
      <c r="I77" s="125"/>
      <c r="J77" s="125"/>
    </row>
    <row r="78" spans="1:10" s="55" customFormat="1" ht="22.5" thickTop="1" x14ac:dyDescent="0.45">
      <c r="A78" s="144"/>
      <c r="B78" s="144"/>
      <c r="C78" s="144"/>
      <c r="D78" s="141"/>
      <c r="E78" s="158"/>
      <c r="F78" s="142"/>
      <c r="G78" s="124"/>
      <c r="H78" s="137"/>
      <c r="I78" s="125"/>
      <c r="J78" s="125"/>
    </row>
    <row r="79" spans="1:10" s="55" customFormat="1" x14ac:dyDescent="0.45">
      <c r="A79" s="121"/>
      <c r="B79" s="121"/>
      <c r="C79" s="121"/>
      <c r="D79" s="164"/>
      <c r="E79" s="165"/>
      <c r="F79" s="66" t="s">
        <v>7</v>
      </c>
      <c r="G79" s="137"/>
      <c r="H79" s="137"/>
      <c r="I79" s="125"/>
      <c r="J79" s="125"/>
    </row>
    <row r="80" spans="1:10" s="55" customFormat="1" x14ac:dyDescent="0.45">
      <c r="A80" s="121"/>
      <c r="B80" s="121"/>
      <c r="C80" s="121"/>
      <c r="D80" s="164"/>
      <c r="E80" s="165"/>
      <c r="F80" s="111"/>
      <c r="G80" s="137"/>
      <c r="H80" s="137"/>
      <c r="I80" s="125"/>
      <c r="J80" s="125"/>
    </row>
    <row r="81" spans="1:10" s="55" customFormat="1" x14ac:dyDescent="0.45">
      <c r="A81" s="121"/>
      <c r="B81" s="121"/>
      <c r="C81" s="121"/>
      <c r="D81" s="164"/>
      <c r="E81" s="165"/>
      <c r="F81" s="111"/>
      <c r="G81" s="137"/>
      <c r="H81" s="137"/>
      <c r="I81" s="125"/>
      <c r="J81" s="125"/>
    </row>
    <row r="82" spans="1:10" s="55" customFormat="1" x14ac:dyDescent="0.45">
      <c r="A82" s="121"/>
      <c r="B82" s="121"/>
      <c r="C82" s="121"/>
      <c r="D82" s="164"/>
      <c r="E82" s="165"/>
      <c r="F82" s="111"/>
      <c r="G82" s="137"/>
      <c r="H82" s="137"/>
      <c r="I82" s="125"/>
      <c r="J82" s="125"/>
    </row>
    <row r="83" spans="1:10" s="55" customFormat="1" x14ac:dyDescent="0.45">
      <c r="A83" s="121"/>
      <c r="B83" s="121"/>
      <c r="C83" s="121"/>
      <c r="D83" s="164"/>
      <c r="E83" s="165"/>
      <c r="F83" s="111"/>
      <c r="G83" s="137"/>
      <c r="H83" s="137"/>
      <c r="I83" s="125"/>
      <c r="J83" s="125"/>
    </row>
    <row r="84" spans="1:10" s="55" customFormat="1" x14ac:dyDescent="0.45">
      <c r="A84" s="121"/>
      <c r="B84" s="121"/>
      <c r="C84" s="121"/>
      <c r="D84" s="164"/>
      <c r="E84" s="165"/>
      <c r="F84" s="111"/>
      <c r="G84" s="137"/>
      <c r="H84" s="137"/>
      <c r="I84" s="125"/>
      <c r="J84" s="125"/>
    </row>
    <row r="85" spans="1:10" s="55" customFormat="1" x14ac:dyDescent="0.45">
      <c r="A85" s="144"/>
      <c r="B85" s="144"/>
      <c r="C85" s="144"/>
      <c r="D85" s="141"/>
      <c r="F85" s="166"/>
      <c r="G85" s="137"/>
      <c r="H85" s="137"/>
      <c r="I85" s="125"/>
      <c r="J85" s="125"/>
    </row>
    <row r="86" spans="1:10" s="55" customFormat="1" x14ac:dyDescent="0.45">
      <c r="A86" s="144"/>
      <c r="B86" s="144"/>
      <c r="C86" s="144"/>
      <c r="D86" s="141"/>
      <c r="F86" s="166"/>
      <c r="G86" s="137"/>
      <c r="H86" s="137"/>
      <c r="I86" s="125"/>
      <c r="J86" s="125"/>
    </row>
    <row r="87" spans="1:10" s="55" customFormat="1" x14ac:dyDescent="0.45">
      <c r="A87" s="144"/>
      <c r="B87" s="144"/>
      <c r="C87" s="144"/>
      <c r="D87" s="141"/>
      <c r="F87" s="166"/>
      <c r="G87" s="137"/>
      <c r="H87" s="137"/>
      <c r="I87" s="125"/>
      <c r="J87" s="125"/>
    </row>
    <row r="88" spans="1:10" s="55" customFormat="1" x14ac:dyDescent="0.45">
      <c r="A88" s="144"/>
      <c r="B88" s="144"/>
      <c r="C88" s="144"/>
      <c r="D88" s="141"/>
      <c r="F88" s="166"/>
      <c r="G88" s="137"/>
      <c r="H88" s="137"/>
      <c r="I88" s="125"/>
      <c r="J88" s="125"/>
    </row>
    <row r="89" spans="1:10" s="55" customFormat="1" x14ac:dyDescent="0.45">
      <c r="A89" s="144"/>
      <c r="B89" s="144"/>
      <c r="C89" s="144"/>
      <c r="D89" s="141"/>
      <c r="F89" s="166"/>
      <c r="G89" s="137"/>
      <c r="H89" s="137"/>
      <c r="I89" s="125"/>
      <c r="J89" s="125"/>
    </row>
    <row r="90" spans="1:10" s="55" customFormat="1" x14ac:dyDescent="0.45">
      <c r="A90" s="121"/>
      <c r="B90" s="125"/>
      <c r="C90" s="121"/>
      <c r="D90" s="141"/>
      <c r="E90" s="158"/>
      <c r="F90" s="142"/>
      <c r="G90" s="137"/>
      <c r="H90" s="137"/>
      <c r="I90" s="125"/>
      <c r="J90" s="125"/>
    </row>
    <row r="91" spans="1:10" s="55" customFormat="1" x14ac:dyDescent="0.45">
      <c r="A91" s="121"/>
      <c r="B91" s="125"/>
      <c r="C91" s="121"/>
      <c r="D91" s="141"/>
      <c r="E91" s="158"/>
      <c r="F91" s="142"/>
      <c r="G91" s="137"/>
      <c r="H91" s="137"/>
      <c r="I91" s="125"/>
      <c r="J91" s="125"/>
    </row>
    <row r="92" spans="1:10" s="55" customFormat="1" x14ac:dyDescent="0.45">
      <c r="A92" s="125"/>
      <c r="B92" s="125"/>
      <c r="C92" s="125"/>
      <c r="D92" s="141"/>
      <c r="F92" s="142"/>
      <c r="G92" s="137"/>
      <c r="H92" s="137"/>
      <c r="I92" s="125"/>
      <c r="J92" s="125"/>
    </row>
    <row r="93" spans="1:10" s="55" customFormat="1" x14ac:dyDescent="0.45">
      <c r="A93" s="170"/>
      <c r="B93" s="170"/>
      <c r="C93" s="170"/>
      <c r="D93" s="170"/>
      <c r="E93" s="170"/>
      <c r="F93" s="170"/>
      <c r="G93" s="137"/>
      <c r="H93" s="137"/>
      <c r="I93" s="125"/>
      <c r="J93" s="125"/>
    </row>
    <row r="94" spans="1:10" s="55" customFormat="1" x14ac:dyDescent="0.45">
      <c r="A94" s="49"/>
      <c r="B94" s="49"/>
      <c r="C94" s="49"/>
      <c r="D94" s="49"/>
      <c r="E94" s="49"/>
      <c r="F94" s="49"/>
      <c r="G94" s="137"/>
      <c r="H94" s="137"/>
      <c r="I94" s="125"/>
      <c r="J94" s="125"/>
    </row>
    <row r="95" spans="1:10" s="55" customFormat="1" x14ac:dyDescent="0.45">
      <c r="A95" s="169"/>
      <c r="B95" s="169"/>
      <c r="C95" s="169"/>
      <c r="D95" s="169"/>
      <c r="E95" s="169"/>
      <c r="F95" s="169"/>
      <c r="G95" s="137"/>
      <c r="H95" s="137"/>
      <c r="I95" s="125"/>
      <c r="J95" s="125"/>
    </row>
    <row r="96" spans="1:10" s="55" customFormat="1" x14ac:dyDescent="0.45">
      <c r="A96" s="49"/>
      <c r="B96" s="49"/>
      <c r="C96" s="49"/>
      <c r="D96" s="49"/>
      <c r="E96" s="49"/>
      <c r="F96" s="49"/>
      <c r="G96" s="137"/>
      <c r="H96" s="137"/>
      <c r="I96" s="125"/>
      <c r="J96" s="125"/>
    </row>
    <row r="97" spans="1:10" s="55" customFormat="1" x14ac:dyDescent="0.45">
      <c r="A97" s="121"/>
      <c r="B97" s="125"/>
      <c r="C97" s="121"/>
      <c r="D97" s="141"/>
      <c r="E97" s="158"/>
      <c r="F97" s="142"/>
      <c r="G97" s="137"/>
      <c r="H97" s="137"/>
      <c r="I97" s="125"/>
      <c r="J97" s="125"/>
    </row>
    <row r="98" spans="1:10" s="55" customFormat="1" x14ac:dyDescent="0.45">
      <c r="A98" s="121" t="s">
        <v>27</v>
      </c>
      <c r="B98" s="144"/>
      <c r="C98" s="144"/>
      <c r="D98" s="141"/>
      <c r="F98" s="142"/>
      <c r="G98" s="137"/>
      <c r="H98" s="137"/>
      <c r="I98" s="121"/>
      <c r="J98" s="121"/>
    </row>
    <row r="99" spans="1:10" x14ac:dyDescent="0.45">
      <c r="A99" s="59"/>
      <c r="E99" s="167"/>
    </row>
    <row r="100" spans="1:10" x14ac:dyDescent="0.45">
      <c r="E100" s="167"/>
    </row>
    <row r="101" spans="1:10" x14ac:dyDescent="0.45">
      <c r="E101" s="167"/>
    </row>
  </sheetData>
  <mergeCells count="8">
    <mergeCell ref="A53:F53"/>
    <mergeCell ref="A93:F93"/>
    <mergeCell ref="A2:F2"/>
    <mergeCell ref="A3:F3"/>
    <mergeCell ref="A4:F4"/>
    <mergeCell ref="A43:F43"/>
    <mergeCell ref="A51:F51"/>
    <mergeCell ref="A52:F52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2022-08-08T11:02:03Z</cp:lastPrinted>
  <dcterms:created xsi:type="dcterms:W3CDTF">2022-08-08T07:25:17Z</dcterms:created>
  <dcterms:modified xsi:type="dcterms:W3CDTF">2022-08-09T02:58:39Z</dcterms:modified>
</cp:coreProperties>
</file>