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MBK\2022\Q2'2022\"/>
    </mc:Choice>
  </mc:AlternateContent>
  <xr:revisionPtr revIDLastSave="0" documentId="13_ncr:1_{756C470F-2C0E-4844-A126-23B77B15103C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4" r:id="rId1"/>
    <sheet name="PL" sheetId="19" r:id="rId2"/>
    <sheet name="conso" sheetId="15" r:id="rId3"/>
    <sheet name="company" sheetId="16" r:id="rId4"/>
    <sheet name="Cashflow" sheetId="20" r:id="rId5"/>
    <sheet name="000" sheetId="2" state="veryHidden" r:id="rId6"/>
  </sheets>
  <definedNames>
    <definedName name="_xlnm._FilterDatabase" localSheetId="0" hidden="1">BS!#REF!</definedName>
    <definedName name="_xlnm._FilterDatabase" localSheetId="4" hidden="1">Cashflow!#REF!</definedName>
    <definedName name="_xlnm._FilterDatabase" localSheetId="1" hidden="1">PL!#REF!</definedName>
    <definedName name="_xlnm.Print_Area" localSheetId="0">BS!$A$1:$N$122</definedName>
    <definedName name="_xlnm.Print_Area" localSheetId="4">Cashflow!$A$1:$N$110</definedName>
    <definedName name="_xlnm.Print_Area" localSheetId="3">company!$A$1:$U$28</definedName>
    <definedName name="_xlnm.Print_Area" localSheetId="2">conso!$A$1:$AE$41</definedName>
    <definedName name="_xlnm.Print_Area" localSheetId="1">PL!$A$1:$M$164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Z_3A783E63_92B3_42A3_A0F6_A15A8D1F4338_.wvu.PrintArea" localSheetId="4" hidden="1">Cashflow!$A$1:$N$110</definedName>
    <definedName name="Z_3A783E63_92B3_42A3_A0F6_A15A8D1F4338_.wvu.PrintArea" localSheetId="1" hidden="1">PL!$A$1:$M$164</definedName>
    <definedName name="Z_E39E4B6A_E92C_4F26_8534_7966CB73BEB6_.wvu.PrintArea" localSheetId="4" hidden="1">Cashflow!$A$1:$N$110</definedName>
    <definedName name="Z_E39E4B6A_E92C_4F26_8534_7966CB73BEB6_.wvu.PrintArea" localSheetId="1" hidden="1">PL!$A$1:$M$164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0" i="15" l="1"/>
  <c r="H109" i="14"/>
  <c r="H111" i="14" s="1"/>
  <c r="H113" i="14" s="1"/>
  <c r="N82" i="20" l="1"/>
  <c r="N92" i="20" s="1"/>
  <c r="N83" i="20"/>
  <c r="H94" i="20"/>
  <c r="L94" i="20"/>
  <c r="N22" i="16" l="1"/>
  <c r="R22" i="16" s="1"/>
  <c r="F24" i="16" l="1"/>
  <c r="H24" i="16"/>
  <c r="K61" i="19"/>
  <c r="W28" i="15"/>
  <c r="AA28" i="15" s="1"/>
  <c r="K53" i="19" l="1"/>
  <c r="K26" i="19"/>
  <c r="K18" i="19"/>
  <c r="AE28" i="15"/>
  <c r="K62" i="19" l="1"/>
  <c r="K27" i="19"/>
  <c r="K32" i="19" l="1"/>
  <c r="J63" i="20"/>
  <c r="N63" i="20"/>
  <c r="J83" i="20"/>
  <c r="J92" i="20" s="1"/>
  <c r="R13" i="16"/>
  <c r="T13" i="16" s="1"/>
  <c r="R14" i="16"/>
  <c r="T14" i="16" s="1"/>
  <c r="R15" i="16"/>
  <c r="T15" i="16" s="1"/>
  <c r="F16" i="16"/>
  <c r="F18" i="16" s="1"/>
  <c r="H16" i="16"/>
  <c r="H18" i="16" s="1"/>
  <c r="J16" i="16"/>
  <c r="J18" i="16" s="1"/>
  <c r="L16" i="16"/>
  <c r="N16" i="16"/>
  <c r="P16" i="16"/>
  <c r="P18" i="16" s="1"/>
  <c r="R17" i="16"/>
  <c r="T17" i="16" s="1"/>
  <c r="N18" i="16"/>
  <c r="R20" i="16"/>
  <c r="T20" i="16" s="1"/>
  <c r="R21" i="16"/>
  <c r="R23" i="16" s="1"/>
  <c r="T22" i="16"/>
  <c r="F23" i="16"/>
  <c r="F25" i="16" s="1"/>
  <c r="F26" i="16" s="1"/>
  <c r="H23" i="16"/>
  <c r="H25" i="16" s="1"/>
  <c r="H26" i="16" s="1"/>
  <c r="J23" i="16"/>
  <c r="N23" i="16"/>
  <c r="N25" i="16" s="1"/>
  <c r="P23" i="16"/>
  <c r="P25" i="16" s="1"/>
  <c r="R24" i="16"/>
  <c r="T24" i="16" s="1"/>
  <c r="J25" i="16"/>
  <c r="J26" i="16" s="1"/>
  <c r="W15" i="15"/>
  <c r="AA15" i="15"/>
  <c r="AE15" i="15" s="1"/>
  <c r="W16" i="15"/>
  <c r="AA16" i="15" s="1"/>
  <c r="AE16" i="15" s="1"/>
  <c r="W17" i="15"/>
  <c r="AA17" i="15" s="1"/>
  <c r="AE17" i="15" s="1"/>
  <c r="C18" i="15"/>
  <c r="C21" i="15" s="1"/>
  <c r="E18" i="15"/>
  <c r="E21" i="15" s="1"/>
  <c r="G18" i="15"/>
  <c r="I18" i="15"/>
  <c r="K18" i="15"/>
  <c r="K21" i="15" s="1"/>
  <c r="M18" i="15"/>
  <c r="M21" i="15" s="1"/>
  <c r="O18" i="15"/>
  <c r="O21" i="15" s="1"/>
  <c r="Q18" i="15"/>
  <c r="Q21" i="15" s="1"/>
  <c r="S18" i="15"/>
  <c r="S21" i="15" s="1"/>
  <c r="U18" i="15"/>
  <c r="Y18" i="15"/>
  <c r="AC18" i="15"/>
  <c r="AC21" i="15" s="1"/>
  <c r="W19" i="15"/>
  <c r="AA19" i="15" s="1"/>
  <c r="AE19" i="15" s="1"/>
  <c r="W20" i="15"/>
  <c r="Y20" i="15" s="1"/>
  <c r="G21" i="15"/>
  <c r="I21" i="15"/>
  <c r="W23" i="15"/>
  <c r="Y23" i="15"/>
  <c r="C26" i="15"/>
  <c r="E26" i="15"/>
  <c r="G26" i="15"/>
  <c r="I26" i="15"/>
  <c r="K26" i="15"/>
  <c r="K33" i="15" s="1"/>
  <c r="S26" i="15"/>
  <c r="S33" i="15" s="1"/>
  <c r="Y26" i="15"/>
  <c r="W32" i="15"/>
  <c r="Y32" i="15" s="1"/>
  <c r="G33" i="15"/>
  <c r="I18" i="19"/>
  <c r="M18" i="19"/>
  <c r="M25" i="19"/>
  <c r="M26" i="19" s="1"/>
  <c r="I26" i="19"/>
  <c r="I53" i="19"/>
  <c r="M53" i="19"/>
  <c r="I61" i="19"/>
  <c r="M61" i="19"/>
  <c r="I68" i="19"/>
  <c r="I72" i="19"/>
  <c r="I100" i="19"/>
  <c r="K100" i="19"/>
  <c r="M100" i="19"/>
  <c r="I108" i="19"/>
  <c r="K108" i="19"/>
  <c r="M108" i="19"/>
  <c r="I135" i="19"/>
  <c r="K135" i="19"/>
  <c r="M135" i="19"/>
  <c r="I143" i="19"/>
  <c r="K143" i="19"/>
  <c r="M143" i="19"/>
  <c r="J19" i="14"/>
  <c r="L19" i="14"/>
  <c r="N19" i="14"/>
  <c r="J36" i="14"/>
  <c r="L36" i="14"/>
  <c r="N36" i="14"/>
  <c r="J65" i="14"/>
  <c r="L65" i="14"/>
  <c r="N65" i="14"/>
  <c r="J79" i="14"/>
  <c r="L79" i="14"/>
  <c r="N79" i="14"/>
  <c r="J109" i="14"/>
  <c r="J111" i="14" s="1"/>
  <c r="J113" i="14" s="1"/>
  <c r="L109" i="14"/>
  <c r="L111" i="14" s="1"/>
  <c r="N109" i="14"/>
  <c r="N111" i="14" s="1"/>
  <c r="N113" i="14" s="1"/>
  <c r="R16" i="16" l="1"/>
  <c r="R18" i="16" s="1"/>
  <c r="T16" i="16"/>
  <c r="T18" i="16" s="1"/>
  <c r="L18" i="16"/>
  <c r="R25" i="16"/>
  <c r="R26" i="16" s="1"/>
  <c r="Y21" i="15"/>
  <c r="AA20" i="15"/>
  <c r="AE20" i="15" s="1"/>
  <c r="W18" i="15"/>
  <c r="W21" i="15" s="1"/>
  <c r="AA18" i="15"/>
  <c r="AA23" i="15"/>
  <c r="AE23" i="15" s="1"/>
  <c r="M109" i="19"/>
  <c r="M114" i="19" s="1"/>
  <c r="N9" i="20" s="1"/>
  <c r="N27" i="20" s="1"/>
  <c r="N29" i="20" s="1"/>
  <c r="N32" i="20" s="1"/>
  <c r="N93" i="20" s="1"/>
  <c r="N95" i="20" s="1"/>
  <c r="I62" i="19"/>
  <c r="M27" i="19"/>
  <c r="M32" i="19" s="1"/>
  <c r="M34" i="19" s="1"/>
  <c r="J80" i="14"/>
  <c r="J114" i="14" s="1"/>
  <c r="I109" i="19"/>
  <c r="I114" i="19" s="1"/>
  <c r="I116" i="19" s="1"/>
  <c r="M144" i="19"/>
  <c r="M62" i="19"/>
  <c r="I27" i="19"/>
  <c r="I32" i="19" s="1"/>
  <c r="I34" i="19" s="1"/>
  <c r="I69" i="19" s="1"/>
  <c r="I144" i="19"/>
  <c r="N80" i="14"/>
  <c r="N114" i="14" s="1"/>
  <c r="J37" i="14"/>
  <c r="N37" i="14"/>
  <c r="L80" i="14"/>
  <c r="K34" i="19"/>
  <c r="K67" i="19" s="1"/>
  <c r="K144" i="19"/>
  <c r="K109" i="19"/>
  <c r="L113" i="14"/>
  <c r="L37" i="14"/>
  <c r="AE18" i="15"/>
  <c r="U21" i="15"/>
  <c r="AA21" i="15" l="1"/>
  <c r="M63" i="19"/>
  <c r="M70" i="19" s="1"/>
  <c r="M71" i="19" s="1"/>
  <c r="J9" i="20"/>
  <c r="J27" i="20" s="1"/>
  <c r="J29" i="20" s="1"/>
  <c r="J32" i="20" s="1"/>
  <c r="J93" i="20" s="1"/>
  <c r="J95" i="20" s="1"/>
  <c r="M66" i="19"/>
  <c r="M67" i="19" s="1"/>
  <c r="M116" i="19"/>
  <c r="N115" i="14"/>
  <c r="I63" i="19"/>
  <c r="I73" i="19" s="1"/>
  <c r="I145" i="19"/>
  <c r="J115" i="14"/>
  <c r="K114" i="19"/>
  <c r="L114" i="14"/>
  <c r="L115" i="14" s="1"/>
  <c r="K63" i="19"/>
  <c r="K71" i="19" s="1"/>
  <c r="I150" i="19"/>
  <c r="I151" i="19" s="1"/>
  <c r="AE21" i="15"/>
  <c r="AC24" i="15"/>
  <c r="AC26" i="15" s="1"/>
  <c r="AC33" i="15" s="1"/>
  <c r="G108" i="19"/>
  <c r="M148" i="19" l="1"/>
  <c r="M149" i="19" s="1"/>
  <c r="I155" i="19"/>
  <c r="I156" i="19" s="1"/>
  <c r="M145" i="19"/>
  <c r="M154" i="19" s="1"/>
  <c r="K116" i="19"/>
  <c r="G26" i="19"/>
  <c r="L9" i="20"/>
  <c r="G100" i="19"/>
  <c r="K145" i="19" l="1"/>
  <c r="K154" i="19" s="1"/>
  <c r="K149" i="19"/>
  <c r="G34" i="15"/>
  <c r="AC34" i="15"/>
  <c r="C32" i="15"/>
  <c r="C33" i="15" s="1"/>
  <c r="C34" i="15" s="1"/>
  <c r="I33" i="15"/>
  <c r="K34" i="15"/>
  <c r="G18" i="19"/>
  <c r="G109" i="19"/>
  <c r="L21" i="16"/>
  <c r="E32" i="15"/>
  <c r="H65" i="14"/>
  <c r="H19" i="14"/>
  <c r="H79" i="14"/>
  <c r="H36" i="14"/>
  <c r="E33" i="15" l="1"/>
  <c r="G27" i="19"/>
  <c r="AA32" i="15"/>
  <c r="AE32" i="15" s="1"/>
  <c r="G114" i="19"/>
  <c r="L23" i="16"/>
  <c r="L25" i="16" s="1"/>
  <c r="L26" i="16" s="1"/>
  <c r="T21" i="16"/>
  <c r="T23" i="16" s="1"/>
  <c r="T25" i="16" s="1"/>
  <c r="T26" i="16" s="1"/>
  <c r="H37" i="14"/>
  <c r="H80" i="14"/>
  <c r="AA27" i="15"/>
  <c r="AE27" i="15" s="1"/>
  <c r="Y33" i="15"/>
  <c r="I34" i="15"/>
  <c r="E34" i="15" l="1"/>
  <c r="G32" i="19"/>
  <c r="H9" i="20"/>
  <c r="G116" i="19"/>
  <c r="Y34" i="15"/>
  <c r="H114" i="14"/>
  <c r="H115" i="14" s="1"/>
  <c r="G34" i="19" l="1"/>
  <c r="M24" i="15" l="1"/>
  <c r="G150" i="19"/>
  <c r="G151" i="19" s="1"/>
  <c r="AA24" i="15" l="1"/>
  <c r="AE24" i="15" s="1"/>
  <c r="M26" i="15"/>
  <c r="M33" i="15" s="1"/>
  <c r="G68" i="19"/>
  <c r="G69" i="19" s="1"/>
  <c r="U26" i="15"/>
  <c r="U33" i="15" s="1"/>
  <c r="Q26" i="15" l="1"/>
  <c r="Q33" i="15" s="1"/>
  <c r="M34" i="15"/>
  <c r="G135" i="19"/>
  <c r="G53" i="19" l="1"/>
  <c r="W25" i="15"/>
  <c r="AA25" i="15" s="1"/>
  <c r="O26" i="15"/>
  <c r="O33" i="15" s="1"/>
  <c r="G143" i="19" l="1"/>
  <c r="W26" i="15"/>
  <c r="W33" i="15" s="1"/>
  <c r="AA26" i="15"/>
  <c r="AA33" i="15" s="1"/>
  <c r="AE25" i="15"/>
  <c r="AE26" i="15" s="1"/>
  <c r="AE33" i="15" s="1"/>
  <c r="G61" i="19" l="1"/>
  <c r="W34" i="15"/>
  <c r="G144" i="19"/>
  <c r="AA34" i="15"/>
  <c r="AE34" i="15"/>
  <c r="G62" i="19" l="1"/>
  <c r="G145" i="19"/>
  <c r="G63" i="19" l="1"/>
  <c r="G155" i="19" l="1"/>
  <c r="G156" i="19" s="1"/>
  <c r="G72" i="19" l="1"/>
  <c r="G73" i="19" s="1"/>
  <c r="L27" i="20" l="1"/>
  <c r="L63" i="20"/>
  <c r="L92" i="20"/>
  <c r="L29" i="20" l="1"/>
  <c r="L32" i="20" l="1"/>
  <c r="L93" i="20" l="1"/>
  <c r="L95" i="20" l="1"/>
  <c r="L96" i="20" l="1"/>
  <c r="H63" i="20" l="1"/>
  <c r="H92" i="20"/>
  <c r="H27" i="20"/>
  <c r="H29" i="20" l="1"/>
  <c r="H32" i="20" l="1"/>
  <c r="H93" i="20" l="1"/>
  <c r="H95" i="20" l="1"/>
  <c r="H96" i="20" l="1"/>
</calcChain>
</file>

<file path=xl/sharedStrings.xml><?xml version="1.0" encoding="utf-8"?>
<sst xmlns="http://schemas.openxmlformats.org/spreadsheetml/2006/main" count="523" uniqueCount="292">
  <si>
    <t>บริษัท เอ็ม บี เค จำกัด (มหาชน) และบริษัทย่อย</t>
  </si>
  <si>
    <t>งบแสดงฐานะการเงิน</t>
  </si>
  <si>
    <t>ณ วันที่ 30 มิถุนายน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</si>
  <si>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</si>
  <si>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</si>
  <si>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</si>
  <si>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</si>
  <si>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</si>
  <si>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</si>
  <si>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</si>
  <si>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</si>
  <si>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</si>
  <si>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</si>
  <si>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</si>
  <si>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</si>
  <si>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</si>
  <si>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</si>
  <si>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เงินให้กู้ยืมระยะสั้น - บริษัทที่เกี่ยวข้องกัน</t>
  </si>
  <si>
    <t>เงินให้สินเชื่อแก่ลูกหนี้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</si>
  <si>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</si>
  <si>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</si>
  <si>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</si>
  <si>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</si>
  <si>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</si>
  <si>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</si>
  <si>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</si>
  <si>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</si>
  <si>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</si>
  <si>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</si>
  <si>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เงินให้สินเชื่อแก่ลูกหนี้ - สุทธิ</t>
  </si>
  <si>
    <t xml:space="preserve">   จากส่วนที่ถึงกำหนดชำระภายในหนึ่งปี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</si>
  <si>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</si>
  <si>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</si>
  <si>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</si>
  <si>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</si>
  <si>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</si>
  <si>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</si>
  <si>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</si>
  <si>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</si>
  <si>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</si>
  <si>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</si>
  <si>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</si>
  <si>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</si>
  <si>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</si>
  <si>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</si>
  <si>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</si>
  <si>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หนี้สินทางการเงินหมุนเวียนอื่น</t>
  </si>
  <si>
    <t>เจ้าหนี้การค้าและเจ้าหนี้อื่น</t>
  </si>
  <si>
    <t>เงินกู้ยืมระยะสั้น - บริษัทที่เกี่ยวข้องกัน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</si>
  <si>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</si>
  <si>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</si>
  <si>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</si>
  <si>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</si>
  <si>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</si>
  <si>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</si>
  <si>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</si>
  <si>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</si>
  <si>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ค่าเช่าและค่าบริการรับล่วงหน้า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</si>
  <si>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</si>
  <si>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</si>
  <si>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</si>
  <si>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</si>
  <si>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</si>
  <si>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</si>
  <si>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</si>
  <si>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</si>
  <si>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</si>
  <si>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</si>
  <si>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2,485,641,029 หุ้น มูลค่าหุ้นละ 1 บาท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</si>
  <si>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</si>
  <si>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</si>
  <si>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</si>
  <si>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</si>
  <si>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</si>
  <si>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</si>
  <si>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</si>
  <si>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</si>
  <si>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</si>
  <si>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</si>
  <si>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</si>
  <si>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</si>
  <si>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</si>
  <si>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</si>
  <si>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</si>
  <si>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2565</t>
  </si>
  <si>
    <t>2565</t>
  </si>
  <si>
    <t>2564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</si>
  <si>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</si>
  <si>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</si>
  <si>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</si>
  <si>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</si>
  <si>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</si>
  <si>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</si>
  <si>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</si>
  <si>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>รายได้อื่น</t>
  </si>
  <si>
    <t xml:space="preserve">   เงินปันผลรับ</t>
  </si>
  <si>
    <t xml:space="preserve">   อื่น ๆ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</si>
  <si>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</si>
  <si>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</si>
  <si>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</si>
  <si>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</si>
  <si>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</si>
  <si>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</si>
  <si>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</si>
  <si>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</si>
  <si>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</si>
  <si>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</si>
  <si>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</si>
  <si>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</si>
  <si>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</si>
  <si>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</si>
  <si>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สุทธิสำหรับงวด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</si>
  <si>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</si>
  <si>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</si>
  <si>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</si>
  <si>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</si>
  <si>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ผลกำไรที่ยังไม่เกิดขึ้นจริงจากเงินลงทุนในลูกหนี้เงินให้กู้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</si>
  <si>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</si>
  <si>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</si>
  <si>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 xml:space="preserve">รวมรายการที่จะถูกบันทึกในส่วนของกำไรหรือขาดทุนในภายหลัง </t>
  </si>
  <si>
    <t xml:space="preserve">รายการที่จะไม่ถูกบันทึกในส่วนของกำไรหรือขาดทุนในภายหลัง </t>
  </si>
  <si>
    <t xml:space="preserve">   มูลค่ายุติธรรมผ่านกำไรขาดทุนเบ็ดเสร็จอื่นของบริษัทร่วม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</si>
  <si>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</si>
  <si>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</si>
  <si>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</si>
  <si>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</si>
  <si>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</si>
  <si>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</si>
  <si>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</si>
  <si>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</si>
  <si>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กำไร (ขาดทุน) ต่อหุ้น</t>
  </si>
  <si>
    <t>กำไร (ขาดทุน) ต่อหุ้นขั้นพื้นฐาน</t>
  </si>
  <si>
    <t>กำไร (ขาดทุน) สุทธิส่วนที่เป็นของผู้ถือหุ้นของบริษัทฯ</t>
  </si>
  <si>
    <t>กำไรต่อหุ้นปรับลด</t>
  </si>
  <si>
    <t>กำไรสุทธิส่วนที่เป็นของผู้ถือหุ้นของบริษัทฯ</t>
  </si>
  <si>
    <t>สำหรับงวดหกเดือนสิ้นสุดวันที่ 30 มิถุนายน 2565</t>
  </si>
  <si>
    <t>ผลขาดทุนจากการวัดมูลค่าเงินลงทุนในตราสารทุนที่กำหนดให้วัดมูลค่าด้วย</t>
  </si>
  <si>
    <t xml:space="preserve">งบแสดงการเปลี่ยนแปลงส่วนของผู้ถือหุ้น </t>
  </si>
  <si>
    <t xml:space="preserve"> สำหรับงวดหกเดือนสิ้นสุดวันที่ 30 มิถุนายน 2565</t>
  </si>
  <si>
    <t>กำไรขาดทุนเบ็ดเสร็จอื่น</t>
  </si>
  <si>
    <t>ส่วนเกิน</t>
  </si>
  <si>
    <t>กำไร</t>
  </si>
  <si>
    <t>ผลต่างจาก</t>
  </si>
  <si>
    <t>ส่วนของผู้มี</t>
  </si>
  <si>
    <t>ส่วนต่างระหว่าง</t>
  </si>
  <si>
    <t>จากการ</t>
  </si>
  <si>
    <t>(ขาดทุน) ที่ยัง</t>
  </si>
  <si>
    <t>การแปลงค่า</t>
  </si>
  <si>
    <t>รวม</t>
  </si>
  <si>
    <t>ส่วนได้เสียที่</t>
  </si>
  <si>
    <t>ต้นทุนการซื้อกิจการ</t>
  </si>
  <si>
    <t>เปลี่ยนสัดส่วน</t>
  </si>
  <si>
    <t>จัดสรรแล้ว</t>
  </si>
  <si>
    <t>ไม่เกิดขึ้นจริง</t>
  </si>
  <si>
    <t>สำรองสำหรับ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</si>
  <si>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</si>
  <si>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</si>
  <si>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</si>
  <si>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</si>
  <si>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ที่ต่ำกว่ามูลค่า</t>
  </si>
  <si>
    <t>การถือหุ้น</t>
  </si>
  <si>
    <t>สำรอง</t>
  </si>
  <si>
    <t>จากเงินลงทุนใน</t>
  </si>
  <si>
    <t>มูลค่ายุติธรรม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</si>
  <si>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</si>
  <si>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</si>
  <si>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</si>
  <si>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</si>
  <si>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</si>
  <si>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</si>
  <si>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</si>
  <si>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</si>
  <si>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</si>
  <si>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ลูกหนี้เงินให้กู้</t>
  </si>
  <si>
    <t xml:space="preserve"> - บริษัทร่วม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</si>
  <si>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</si>
  <si>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</si>
  <si>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</si>
  <si>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</si>
  <si>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</si>
  <si>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ยอดคงเหลือ ณ วันที่ 1 มกราคม 2564</t>
  </si>
  <si>
    <t>ขาดทุนสำหรับงวด</t>
  </si>
  <si>
    <t>เงินปันผลจ่าย</t>
  </si>
  <si>
    <t xml:space="preserve">ใบสำคัญแสดงสิทธิใช้สิทธิซื้อหุ้นสามัญ </t>
  </si>
  <si>
    <t>ยอดคงเหลือ ณ วันที่ 30 มิถุนายน 2564</t>
  </si>
  <si>
    <t xml:space="preserve">ยอคงเหลือ ณ วันที่ 1 มกราคม 2565 </t>
  </si>
  <si>
    <t>กำไรสำหรับงวด</t>
  </si>
  <si>
    <t>เพิ่มทุน</t>
  </si>
  <si>
    <t>ส่วนเกินจากการเปลี่ยนแปลง</t>
  </si>
  <si>
    <t xml:space="preserve">   สัดส่วนเงินลงทุนในบริษัทย่อยลดลง</t>
  </si>
  <si>
    <t xml:space="preserve">   (หมายเหตุ 17)</t>
  </si>
  <si>
    <t>ยอดคงเหลือ ณ วันที่ 30 มิถุนายน 2565</t>
  </si>
  <si>
    <t>กำไร (ขาดทุน)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</si>
  <si>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</si>
  <si>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</si>
  <si>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</si>
  <si>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</si>
  <si>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ใบสำคัญแสดงสิทธิใช้สิทธิซื้อหุ้นสามัญ (หมายเหตุ 17)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</si>
  <si>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</si>
  <si>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</si>
  <si>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</si>
  <si>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</si>
  <si>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 xml:space="preserve">    จากกิจกรรมดำเนินงาน: </t>
  </si>
  <si>
    <t xml:space="preserve">   ค่าเสื่อมราคาและค่าตัดจำหน่าย</t>
  </si>
  <si>
    <t xml:space="preserve">   ดอกเบี้ยรับและกำไรจากการลงทุนในลูกหนี้เงินให้กู้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</si>
  <si>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</si>
  <si>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</si>
  <si>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</si>
  <si>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ขาดทุนจากการจำหน่ายสินทรัพย์ที่ไม่ใช่สินทรัพย์ทางการเงิน</t>
  </si>
  <si>
    <t xml:space="preserve">   ค่าเผื่อผลขาดทุนด้านเครดิตที่คาดว่าจะเกิดขึ้น (โอนกลับ/ตัดบัญชี)</t>
  </si>
  <si>
    <t xml:space="preserve">   ค่าเผื่อการปรับมูลค่าสินค้าคงเหลือ (โอนกลับ)</t>
  </si>
  <si>
    <t xml:space="preserve">   รายได้ทางการเงิน</t>
  </si>
  <si>
    <t xml:space="preserve">   ต้นทุนทางการเงิน</t>
  </si>
  <si>
    <t xml:space="preserve">   ส่วนลดค่าเช่า</t>
  </si>
  <si>
    <t xml:space="preserve">   ส่วนแบ่ง (กำไร) ขาดทุนจากเงินลงทุนในบริษัทร่วมและการร่วมค้า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</si>
  <si>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</si>
  <si>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การเปลี่ยนแปลงในสินทรัพย์และหนี้สินดำเนินงานสุทธิ (หมายเหตุ 20)</t>
  </si>
  <si>
    <t>เงินสดได้มาจาก (ใช้ไปใน) กิจกรรมดำเนินงาน</t>
  </si>
  <si>
    <t>จ่ายผลประโยชน์พนักงานหลังเกษียณ</t>
  </si>
  <si>
    <t>จ่ายภาษีเงินได้</t>
  </si>
  <si>
    <t>เงินสดสุทธิได้มาจาก (ใช้ไปใน) กิจกรรมดำเนินงาน</t>
  </si>
  <si>
    <t xml:space="preserve"> 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</si>
  <si>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</si>
  <si>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</si>
  <si>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เงินให้กู้ยืมระยะสั้นแก่บริษัทที่เกี่ยวข้องกัน (เพิ่มขึ้น) ลดลง</t>
  </si>
  <si>
    <t>ดอกเบี้ยรับ</t>
  </si>
  <si>
    <t>เงินสดรับจากเงินลงทุนในลูกหนี้เงินให้กู้</t>
  </si>
  <si>
    <t>เงินสดจ่ายเงินลงทุนในลูกหนี้เงินให้กู้</t>
  </si>
  <si>
    <t>เงินสดรับสุทธิจากการขายเงินลงทุนบริษัทย่อย</t>
  </si>
  <si>
    <t>เงินสดจ่ายเพื่อเพิ่มทุนในบริษัทย่อย</t>
  </si>
  <si>
    <t>เงินสดรับจากการลดทุนจากเงินลงทุนในบริษัทย่อย</t>
  </si>
  <si>
    <t>เงินปันผลรับจากเงินลงทุน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</si>
  <si>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</si>
  <si>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</si>
  <si>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</si>
  <si>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</si>
  <si>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เงินสดรับจากการจำหน่ายที่ดินรอการพัฒนา</t>
  </si>
  <si>
    <t>เงินสดจ่ายเพื่อลงทุนในที่ดินรอการพัฒนา</t>
  </si>
  <si>
    <t>เงินสดรับจากการจำหน่ายทรัพย์สินรอการขาย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</si>
  <si>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</si>
  <si>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</si>
  <si>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</si>
  <si>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</si>
  <si>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</si>
  <si>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</si>
  <si>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</si>
  <si>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</si>
  <si>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</si>
  <si>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เงินเพิ่มทุนจากการใช้สิทธิของใบสำคัญแสดงสิทธิซื้อหุ้นสามัญ</t>
  </si>
  <si>
    <t>เงินรับจากการเพิ่มทุนจากส่วนได้เสียที่ไม่มีอำนาจควบคุม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</si>
  <si>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</si>
  <si>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</si>
  <si>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</si>
  <si>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</si>
  <si>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</si>
  <si>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ดอกเบี้ยจ่ายส่วนที่บันทึกเป็นต้นทุนโครงการพัฒนาอสังหาริมทรัพย์เพื่อขาย</t>
  </si>
  <si>
    <t>รายการที่มิใช่เงินสด</t>
  </si>
  <si>
    <t>ลูกหนี้ค่าหุ้นจากการลดทุนของบริษัทย่อย</t>
  </si>
  <si>
    <t>โอนจากสินค้าคงเหลือไปเป็นที่ดิน อาคารและอุปกรณ์</t>
  </si>
  <si>
    <t xml:space="preserve">   โดยยังไม่ได้ชำระเงินเพิ่มขึ้น (ลดลง)</t>
  </si>
  <si>
    <t>การเพิ่มขึ้นของรายการสินทรัพย์สิทธิการใช้</t>
  </si>
  <si>
    <t>รับโอนทรัพย์สินรอการขายจากลูกหนี้เงินให้สินเชื่อ</t>
  </si>
  <si>
    <t xml:space="preserve">      หุ้นสามัญ 1,804,755,184 หุ้น มูลค่าหุ้นละ 1 บาท</t>
  </si>
  <si>
    <t xml:space="preserve">   จัดสรรแล้ว - สำรองตามกฎหมาย</t>
  </si>
  <si>
    <t>กำไรก่อนค่าใช้จ่ายภาษีเงินได้</t>
  </si>
  <si>
    <t>กำไรสุทธิสำหรับงวด</t>
  </si>
  <si>
    <t>การแบ่งปันกำไร</t>
  </si>
  <si>
    <t>กำไรต่อหุ้น</t>
  </si>
  <si>
    <t>กำไรต่อหุ้นขั้นพื้นฐาน</t>
  </si>
  <si>
    <t>6, 7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</si>
  <si>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</si>
  <si>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</si>
  <si>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เงินกู้ยืมระยะยาวจากสถาบันการเงิน  - สุทธิจากส่วนที่</t>
  </si>
  <si>
    <t xml:space="preserve">   ถึงกำหนดชำระภายในหนึ่งปี </t>
  </si>
  <si>
    <t>หุ้นกู้ระยะยาว - สุทธิจากส่วนที่</t>
  </si>
  <si>
    <t>หนี้สินตามสัญญาเช่า - สุทธิจากส่วนที่ถึงกำหนด</t>
  </si>
  <si>
    <t>ส่วนแบ่งกำไร (ขาดทุน) จากเงินลงทุนในบริษัทร่วม</t>
  </si>
  <si>
    <t xml:space="preserve">   และการร่วมค้า</t>
  </si>
  <si>
    <t xml:space="preserve">   ให้วัดมูลค่าด้วยมูลค่ายุติธรรมผ่านกำไรขาดทุนเบ็ดเสร็จอื่น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</si>
  <si>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ด้วยมูลค่ายุติธรรมผ่านกำไรขาดทุนเบ็ดเสร็จอื่นของบริษัทร่วม</t>
  </si>
  <si>
    <t>ผลกำไรจากการวัดมูลค่าเงินลงทุนในตราสารทุนที่กำหนดให้วัดมูลค่า</t>
  </si>
  <si>
    <t>ผลขาดทุนจากการวัดมูลค่าเงินลงทุนในตราสารทุนที่กำหนด</t>
  </si>
  <si>
    <t>ผลกำไร (ขาดทุน) จากการวัดมูลค่าเงินลงทุนในตราสารทุนที่กำหนด</t>
  </si>
  <si>
    <t xml:space="preserve">   ขาดทุนจากการปรับมูลค่ายุติธรรมของเครื่องมือทางการเงิน</t>
  </si>
  <si>
    <t>เงินสดจ่ายเพื่อซื้อเงินลงทุนในบริษัทร่วม</t>
  </si>
  <si>
    <t>เงินกู้ยืมระยะสั้นจากบริษัทที่เกี่ยวข้องกันลดลง</t>
  </si>
  <si>
    <t xml:space="preserve">เงินกู้ยืมระยะสั้นจากสถาบันการเงินเพิ่มขึ้น </t>
  </si>
  <si>
    <t>เงินสดสุทธิใช้ไปในกิจกรรมจัดหาเงิน</t>
  </si>
  <si>
    <t>ซื้อที่ดิน อาคารและอุปกรณ์ และอสังหาริมทรัพย์เพื่อการลงทุน</t>
  </si>
  <si>
    <t xml:space="preserve">         (2564: หุ้นสามัญ 2,405,583,548 หุ้น มูลค่าหุ้นละ 1 บาท)</t>
  </si>
  <si>
    <t xml:space="preserve">         (2564 : หุ้นสามัญ 1,761,921,389 หุ้น มูลค่าหุ้นละ 1 บาท)</t>
  </si>
  <si>
    <t xml:space="preserve">   สำรองผลประโยชน์ระยะยาวของพนักงาน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</si>
</sst>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_(* #,##0.00_);_(* \(#,##0.00\);_(* &quot;-&quot;_);_(@_)"/>
    <numFmt numFmtId="167" formatCode="_(* #,##0_);_(* \(#,##0\);_(* &quot;-&quot;??_);_(@_)"/>
  </numFmts>
  <fonts count="2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9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8" fillId="0" borderId="4" xfId="0" applyNumberFormat="1" applyFont="1" applyBorder="1" applyAlignment="1">
      <alignment horizontal="center" vertical="center"/>
    </xf>
    <xf numFmtId="49" fontId="8" fillId="0" borderId="4" xfId="0" quotePrefix="1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38" fontId="9" fillId="0" borderId="0" xfId="0" quotePrefix="1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41" fontId="8" fillId="0" borderId="5" xfId="0" applyNumberFormat="1" applyFont="1" applyBorder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41" fontId="13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4" fillId="0" borderId="7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6" fillId="0" borderId="4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distributed" vertical="center"/>
    </xf>
    <xf numFmtId="41" fontId="18" fillId="0" borderId="0" xfId="0" applyNumberFormat="1" applyFont="1" applyAlignment="1">
      <alignment horizontal="distributed" vertical="center"/>
    </xf>
    <xf numFmtId="41" fontId="16" fillId="0" borderId="7" xfId="0" applyNumberFormat="1" applyFont="1" applyBorder="1" applyAlignment="1">
      <alignment horizontal="right" vertical="center"/>
    </xf>
    <xf numFmtId="41" fontId="16" fillId="0" borderId="7" xfId="0" applyNumberFormat="1" applyFont="1" applyBorder="1" applyAlignment="1">
      <alignment horizontal="center" vertical="center"/>
    </xf>
    <xf numFmtId="41" fontId="16" fillId="0" borderId="6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40" fontId="12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Continuous" vertical="center"/>
    </xf>
    <xf numFmtId="41" fontId="8" fillId="0" borderId="0" xfId="0" applyNumberFormat="1" applyFont="1" applyAlignment="1">
      <alignment horizontal="centerContinuous" vertical="center"/>
    </xf>
    <xf numFmtId="41" fontId="8" fillId="0" borderId="5" xfId="0" applyNumberFormat="1" applyFont="1" applyBorder="1" applyAlignment="1">
      <alignment horizontal="centerContinuous" vertical="center"/>
    </xf>
    <xf numFmtId="41" fontId="8" fillId="0" borderId="8" xfId="0" applyNumberFormat="1" applyFont="1" applyBorder="1" applyAlignment="1">
      <alignment horizontal="centerContinuous" vertical="center"/>
    </xf>
    <xf numFmtId="41" fontId="8" fillId="0" borderId="8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distributed" vertical="center"/>
    </xf>
    <xf numFmtId="41" fontId="11" fillId="0" borderId="0" xfId="0" applyNumberFormat="1" applyFont="1" applyAlignment="1">
      <alignment horizontal="distributed" vertical="center"/>
    </xf>
    <xf numFmtId="41" fontId="8" fillId="0" borderId="7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49" fontId="12" fillId="0" borderId="0" xfId="0" applyNumberFormat="1" applyFont="1" applyAlignment="1">
      <alignment vertical="top"/>
    </xf>
    <xf numFmtId="167" fontId="8" fillId="0" borderId="0" xfId="0" applyNumberFormat="1" applyFont="1" applyAlignment="1">
      <alignment horizontal="center" vertical="center"/>
    </xf>
    <xf numFmtId="167" fontId="11" fillId="0" borderId="0" xfId="0" quotePrefix="1" applyNumberFormat="1" applyFont="1" applyAlignment="1">
      <alignment horizontal="center" vertical="center"/>
    </xf>
    <xf numFmtId="167" fontId="8" fillId="0" borderId="0" xfId="0" quotePrefix="1" applyNumberFormat="1" applyFont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8" xfId="1" quotePrefix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4" xfId="0" quotePrefix="1" applyNumberFormat="1" applyFont="1" applyBorder="1" applyAlignment="1">
      <alignment horizontal="center" vertical="center"/>
    </xf>
    <xf numFmtId="167" fontId="8" fillId="0" borderId="5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8" fillId="0" borderId="3" xfId="0" applyNumberFormat="1" applyFont="1" applyBorder="1" applyAlignment="1">
      <alignment horizontal="center" vertical="center"/>
    </xf>
    <xf numFmtId="41" fontId="11" fillId="0" borderId="0" xfId="0" quotePrefix="1" applyNumberFormat="1" applyFont="1" applyAlignment="1">
      <alignment horizontal="center" vertical="center"/>
    </xf>
    <xf numFmtId="41" fontId="8" fillId="0" borderId="0" xfId="11" applyNumberFormat="1" applyFont="1" applyAlignment="1">
      <alignment vertical="center"/>
    </xf>
    <xf numFmtId="166" fontId="8" fillId="0" borderId="3" xfId="0" applyNumberFormat="1" applyFont="1" applyBorder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8" xfId="0" quotePrefix="1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7" fontId="8" fillId="0" borderId="4" xfId="0" applyNumberFormat="1" applyFont="1" applyBorder="1" applyAlignment="1">
      <alignment vertical="center"/>
    </xf>
    <xf numFmtId="41" fontId="8" fillId="0" borderId="9" xfId="0" applyNumberFormat="1" applyFont="1" applyBorder="1" applyAlignment="1">
      <alignment vertical="center"/>
    </xf>
    <xf numFmtId="41" fontId="8" fillId="0" borderId="9" xfId="0" applyNumberFormat="1" applyFont="1" applyBorder="1" applyAlignment="1">
      <alignment horizontal="center" vertical="center"/>
    </xf>
    <xf numFmtId="41" fontId="16" fillId="0" borderId="9" xfId="0" applyNumberFormat="1" applyFont="1" applyBorder="1" applyAlignment="1">
      <alignment horizontal="right" vertical="center"/>
    </xf>
    <xf numFmtId="41" fontId="16" fillId="0" borderId="9" xfId="0" applyNumberFormat="1" applyFont="1" applyBorder="1" applyAlignment="1">
      <alignment horizontal="center" vertical="center"/>
    </xf>
    <xf numFmtId="41" fontId="14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4" xfId="0" applyNumberFormat="1" applyFont="1" applyFill="1" applyBorder="1" applyAlignment="1">
      <alignment horizontal="center" vertical="center"/>
    </xf>
    <xf numFmtId="49" fontId="8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41" fontId="8" fillId="0" borderId="5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1" fillId="0" borderId="0" xfId="0" quotePrefix="1" applyNumberFormat="1" applyFont="1" applyFill="1" applyAlignment="1">
      <alignment horizontal="center" vertical="center"/>
    </xf>
    <xf numFmtId="167" fontId="8" fillId="0" borderId="4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11" fillId="0" borderId="0" xfId="0" quotePrefix="1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center" vertical="center"/>
    </xf>
    <xf numFmtId="167" fontId="8" fillId="0" borderId="0" xfId="0" quotePrefix="1" applyNumberFormat="1" applyFont="1" applyFill="1" applyAlignment="1">
      <alignment horizontal="center" vertical="center"/>
    </xf>
    <xf numFmtId="41" fontId="8" fillId="0" borderId="0" xfId="0" quotePrefix="1" applyNumberFormat="1" applyFont="1" applyFill="1" applyAlignment="1">
      <alignment horizontal="center" vertical="center"/>
    </xf>
    <xf numFmtId="167" fontId="8" fillId="0" borderId="4" xfId="0" quotePrefix="1" applyNumberFormat="1" applyFont="1" applyFill="1" applyBorder="1" applyAlignment="1">
      <alignment horizontal="center" vertical="center"/>
    </xf>
    <xf numFmtId="167" fontId="8" fillId="0" borderId="5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8" fillId="0" borderId="3" xfId="0" applyNumberFormat="1" applyFont="1" applyFill="1" applyBorder="1" applyAlignment="1">
      <alignment horizontal="center" vertical="center"/>
    </xf>
    <xf numFmtId="41" fontId="11" fillId="0" borderId="0" xfId="0" quotePrefix="1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8" fillId="0" borderId="0" xfId="11" applyNumberFormat="1" applyFont="1" applyFill="1" applyAlignment="1">
      <alignment vertical="center"/>
    </xf>
    <xf numFmtId="166" fontId="8" fillId="0" borderId="3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41" fontId="8" fillId="0" borderId="4" xfId="0" applyNumberFormat="1" applyFont="1" applyFill="1" applyBorder="1" applyAlignment="1">
      <alignment horizontal="center" vertical="center"/>
    </xf>
    <xf numFmtId="41" fontId="8" fillId="0" borderId="8" xfId="0" quotePrefix="1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  <xf numFmtId="41" fontId="16" fillId="0" borderId="5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vertical="center"/>
    </xf>
  </cellXfs>
  <cellStyles count="16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Percent [2]" xfId="12" xr:uid="{00000000-0005-0000-0000-00000C000000}"/>
    <cellStyle name="Quantity" xfId="13" xr:uid="{00000000-0005-0000-0000-00000D000000}"/>
    <cellStyle name="เครื่องหมายจุลภาค_กรุ๊ปงบรวม0605(adj.3)" xfId="14" xr:uid="{00000000-0005-0000-0000-00000E000000}"/>
    <cellStyle name="ปกติ_BS&amp;PL T" xfId="15" xr:uid="{00000000-0005-0000-0000-00000F000000}"/>
  </cellStyles>
  <dxfs count="3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342900</xdr:rowOff>
    </xdr:from>
    <xdr:to>
      <xdr:col>15</xdr:col>
      <xdr:colOff>114300</xdr:colOff>
      <xdr:row>3</xdr:row>
      <xdr:rowOff>220980</xdr:rowOff>
    </xdr:to>
    <xdr:pic>
      <xdr:nvPicPr>
        <xdr:cNvPr id="20586" name="Picture 1" hidden="1">
          <a:extLst>
            <a:ext uri="{FF2B5EF4-FFF2-40B4-BE49-F238E27FC236}">
              <a16:creationId xmlns:a16="http://schemas.microsoft.com/office/drawing/2014/main" id="{CAA757C1-0CC9-19CD-009C-2ECC964F3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74320"/>
          <a:ext cx="2354580" cy="769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1028700</xdr:colOff>
      <xdr:row>0</xdr:row>
      <xdr:rowOff>502920</xdr:rowOff>
    </xdr:from>
    <xdr:to>
      <xdr:col>18</xdr:col>
      <xdr:colOff>388620</xdr:colOff>
      <xdr:row>4</xdr:row>
      <xdr:rowOff>137160</xdr:rowOff>
    </xdr:to>
    <xdr:pic>
      <xdr:nvPicPr>
        <xdr:cNvPr id="20588" name="Picture 3" hidden="1">
          <a:extLst>
            <a:ext uri="{FF2B5EF4-FFF2-40B4-BE49-F238E27FC236}">
              <a16:creationId xmlns:a16="http://schemas.microsoft.com/office/drawing/2014/main" id="{F8DA818C-AA7F-2952-ABE6-11459A4E7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274320"/>
          <a:ext cx="262890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967740</xdr:colOff>
      <xdr:row>40</xdr:row>
      <xdr:rowOff>0</xdr:rowOff>
    </xdr:from>
    <xdr:to>
      <xdr:col>18</xdr:col>
      <xdr:colOff>541020</xdr:colOff>
      <xdr:row>41</xdr:row>
      <xdr:rowOff>0</xdr:rowOff>
    </xdr:to>
    <xdr:pic>
      <xdr:nvPicPr>
        <xdr:cNvPr id="20589" name="Picture 4" hidden="1">
          <a:extLst>
            <a:ext uri="{FF2B5EF4-FFF2-40B4-BE49-F238E27FC236}">
              <a16:creationId xmlns:a16="http://schemas.microsoft.com/office/drawing/2014/main" id="{E2468A31-BF2B-DCF7-B3FE-A21B7AF0C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903426" y="9274629"/>
          <a:ext cx="2849880" cy="544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304800</xdr:rowOff>
    </xdr:from>
    <xdr:to>
      <xdr:col>13</xdr:col>
      <xdr:colOff>22860</xdr:colOff>
      <xdr:row>3</xdr:row>
      <xdr:rowOff>198120</xdr:rowOff>
    </xdr:to>
    <xdr:pic>
      <xdr:nvPicPr>
        <xdr:cNvPr id="21585" name="Picture 1" hidden="1">
          <a:extLst>
            <a:ext uri="{FF2B5EF4-FFF2-40B4-BE49-F238E27FC236}">
              <a16:creationId xmlns:a16="http://schemas.microsoft.com/office/drawing/2014/main" id="{199BE25E-C312-8CC0-6284-8B941087C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74320"/>
          <a:ext cx="117348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1</xdr:row>
      <xdr:rowOff>22860</xdr:rowOff>
    </xdr:from>
    <xdr:to>
      <xdr:col>13</xdr:col>
      <xdr:colOff>906780</xdr:colOff>
      <xdr:row>4</xdr:row>
      <xdr:rowOff>137160</xdr:rowOff>
    </xdr:to>
    <xdr:pic>
      <xdr:nvPicPr>
        <xdr:cNvPr id="21586" name="Picture 3" hidden="1">
          <a:extLst>
            <a:ext uri="{FF2B5EF4-FFF2-40B4-BE49-F238E27FC236}">
              <a16:creationId xmlns:a16="http://schemas.microsoft.com/office/drawing/2014/main" id="{B9C37F6F-2285-4558-CF7C-3E8456783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97180"/>
          <a:ext cx="205740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2"/>
  <sheetViews>
    <sheetView showGridLines="0" view="pageBreakPreview" topLeftCell="A114" zoomScaleNormal="85" zoomScaleSheetLayoutView="100" workbookViewId="0">
      <selection activeCell="H122" sqref="H122"/>
    </sheetView>
  </sheetViews>
  <sheetFormatPr defaultColWidth="10.85546875" defaultRowHeight="24" customHeight="1"/>
  <cols>
    <col min="1" max="1" width="20.140625" style="17" customWidth="1"/>
    <col min="2" max="2" width="7.140625" style="17" customWidth="1"/>
    <col min="3" max="3" width="16.5703125" style="17" customWidth="1"/>
    <col min="4" max="4" width="3.7109375" style="17" customWidth="1"/>
    <col min="5" max="5" width="2.5703125" style="17" customWidth="1"/>
    <col min="6" max="6" width="9.140625" style="24" bestFit="1" customWidth="1"/>
    <col min="7" max="7" width="1" style="24" customWidth="1"/>
    <col min="8" max="8" width="14.7109375" style="103" customWidth="1"/>
    <col min="9" max="9" width="0.85546875" style="103" customWidth="1"/>
    <col min="10" max="10" width="14.7109375" style="103" customWidth="1"/>
    <col min="11" max="11" width="0.85546875" style="103" customWidth="1"/>
    <col min="12" max="12" width="14.7109375" style="103" customWidth="1"/>
    <col min="13" max="13" width="0.85546875" style="17" customWidth="1"/>
    <col min="14" max="14" width="14.7109375" style="25" customWidth="1"/>
    <col min="15" max="16384" width="10.85546875" style="17"/>
  </cols>
  <sheetData>
    <row r="1" spans="1:14" s="8" customFormat="1" ht="24" customHeight="1">
      <c r="A1" s="8" t="s">
        <v>0</v>
      </c>
      <c r="F1" s="9"/>
      <c r="G1" s="10"/>
      <c r="H1" s="99"/>
      <c r="I1" s="99"/>
      <c r="J1" s="99"/>
      <c r="K1" s="99"/>
      <c r="L1" s="99"/>
      <c r="N1" s="11"/>
    </row>
    <row r="2" spans="1:14" s="8" customFormat="1" ht="24" customHeight="1">
      <c r="A2" s="8" t="s">
        <v>1</v>
      </c>
      <c r="F2" s="9"/>
      <c r="G2" s="10"/>
      <c r="H2" s="99"/>
      <c r="I2" s="99"/>
      <c r="J2" s="99"/>
      <c r="K2" s="99"/>
      <c r="L2" s="99"/>
      <c r="N2" s="11"/>
    </row>
    <row r="3" spans="1:14" s="8" customFormat="1" ht="24" customHeight="1">
      <c r="A3" s="8" t="s">
        <v>2</v>
      </c>
      <c r="F3" s="9"/>
      <c r="G3" s="10"/>
      <c r="H3" s="99"/>
      <c r="I3" s="99"/>
      <c r="J3" s="99"/>
      <c r="K3" s="99"/>
      <c r="L3" s="99"/>
      <c r="N3" s="11"/>
    </row>
    <row r="4" spans="1:14" s="12" customFormat="1" ht="24" customHeight="1">
      <c r="G4" s="13"/>
      <c r="H4" s="100"/>
      <c r="I4" s="100"/>
      <c r="J4" s="100"/>
      <c r="K4" s="100"/>
      <c r="L4" s="100"/>
      <c r="M4" s="15"/>
      <c r="N4" s="16" t="s">
        <v>3</v>
      </c>
    </row>
    <row r="5" spans="1:14" s="12" customFormat="1" ht="24" customHeight="1">
      <c r="G5" s="13"/>
      <c r="H5" s="101"/>
      <c r="I5" s="101" t="s">
        <v>4</v>
      </c>
      <c r="J5" s="101"/>
      <c r="K5" s="100"/>
      <c r="L5" s="101"/>
      <c r="M5" s="18" t="s">
        <v>5</v>
      </c>
      <c r="N5" s="33"/>
    </row>
    <row r="6" spans="1:14" ht="24" customHeight="1">
      <c r="A6" s="8"/>
      <c r="B6" s="12"/>
      <c r="C6" s="12"/>
      <c r="D6" s="12"/>
      <c r="E6" s="12"/>
      <c r="F6" s="18" t="s">
        <v>6</v>
      </c>
      <c r="G6" s="12"/>
      <c r="H6" s="102" t="s">
        <v>7</v>
      </c>
      <c r="I6" s="100"/>
      <c r="J6" s="102" t="s">
        <v>8</v>
      </c>
      <c r="K6" s="100"/>
      <c r="L6" s="102" t="s">
        <v>7</v>
      </c>
      <c r="M6" s="14"/>
      <c r="N6" s="19" t="s">
        <v>8</v>
      </c>
    </row>
    <row r="7" spans="1:14" ht="24" customHeight="1">
      <c r="A7" s="8"/>
      <c r="B7" s="12"/>
      <c r="C7" s="12"/>
      <c r="D7" s="12"/>
      <c r="E7" s="12"/>
      <c r="F7" s="20"/>
      <c r="G7" s="12"/>
      <c r="H7" s="100" t="s">
        <v>9</v>
      </c>
      <c r="I7" s="100"/>
      <c r="J7" s="100" t="s">
        <v>10</v>
      </c>
      <c r="K7" s="100"/>
      <c r="L7" s="100" t="s">
        <v>9</v>
      </c>
      <c r="M7" s="14"/>
      <c r="N7" s="14" t="s">
        <v>10</v>
      </c>
    </row>
    <row r="8" spans="1:14" ht="24" customHeight="1">
      <c r="A8" s="8"/>
      <c r="B8" s="12"/>
      <c r="C8" s="12"/>
      <c r="D8" s="12"/>
      <c r="E8" s="12"/>
      <c r="F8" s="20"/>
      <c r="G8" s="12"/>
      <c r="H8" s="100" t="s">
        <v>11</v>
      </c>
      <c r="I8" s="100"/>
      <c r="J8" s="100"/>
      <c r="K8" s="100"/>
      <c r="L8" s="100" t="s">
        <v>11</v>
      </c>
      <c r="M8" s="14"/>
      <c r="N8" s="14"/>
    </row>
    <row r="9" spans="1:14" ht="24" customHeight="1">
      <c r="A9" s="8" t="s">
        <v>12</v>
      </c>
      <c r="B9" s="8"/>
      <c r="D9" s="20"/>
      <c r="F9" s="21"/>
      <c r="G9" s="21"/>
      <c r="I9" s="100"/>
      <c r="K9" s="100"/>
      <c r="M9" s="14"/>
    </row>
    <row r="10" spans="1:14" ht="24" customHeight="1">
      <c r="A10" s="8" t="s">
        <v>13</v>
      </c>
      <c r="B10" s="8"/>
      <c r="D10" s="20"/>
      <c r="F10" s="21"/>
      <c r="G10" s="21"/>
      <c r="H10" s="104"/>
      <c r="I10" s="100"/>
      <c r="J10" s="104"/>
      <c r="K10" s="100"/>
      <c r="M10" s="14"/>
    </row>
    <row r="11" spans="1:14" ht="24" customHeight="1">
      <c r="A11" s="22" t="s">
        <v>14</v>
      </c>
      <c r="D11" s="20"/>
      <c r="E11" s="21"/>
      <c r="F11" s="21"/>
      <c r="G11" s="17"/>
      <c r="H11" s="105">
        <v>5476670</v>
      </c>
      <c r="I11" s="105"/>
      <c r="J11" s="105">
        <v>4448805</v>
      </c>
      <c r="K11" s="105"/>
      <c r="L11" s="105">
        <v>4559953</v>
      </c>
      <c r="M11" s="1"/>
      <c r="N11" s="1">
        <v>3573692</v>
      </c>
    </row>
    <row r="12" spans="1:14" ht="24" customHeight="1">
      <c r="A12" s="23" t="s">
        <v>15</v>
      </c>
      <c r="D12" s="20"/>
      <c r="E12" s="21"/>
      <c r="F12" s="21"/>
      <c r="G12" s="17"/>
      <c r="H12" s="105">
        <v>3479</v>
      </c>
      <c r="I12" s="105"/>
      <c r="J12" s="105">
        <v>3478</v>
      </c>
      <c r="K12" s="105"/>
      <c r="L12" s="105">
        <v>0</v>
      </c>
      <c r="M12" s="1"/>
      <c r="N12" s="1">
        <v>0</v>
      </c>
    </row>
    <row r="13" spans="1:14" ht="24" customHeight="1">
      <c r="A13" s="23" t="s">
        <v>16</v>
      </c>
      <c r="D13" s="20"/>
      <c r="F13" s="21">
        <v>3</v>
      </c>
      <c r="G13" s="21"/>
      <c r="H13" s="105">
        <v>1012052</v>
      </c>
      <c r="I13" s="105"/>
      <c r="J13" s="105">
        <v>1026343</v>
      </c>
      <c r="K13" s="105"/>
      <c r="L13" s="105">
        <v>468572</v>
      </c>
      <c r="M13" s="1"/>
      <c r="N13" s="1">
        <v>520277</v>
      </c>
    </row>
    <row r="14" spans="1:14" ht="24" customHeight="1">
      <c r="A14" s="22" t="s">
        <v>17</v>
      </c>
      <c r="D14" s="20"/>
      <c r="F14" s="21">
        <v>2</v>
      </c>
      <c r="G14" s="21"/>
      <c r="H14" s="105">
        <v>63680</v>
      </c>
      <c r="I14" s="105"/>
      <c r="J14" s="105">
        <v>64775</v>
      </c>
      <c r="K14" s="105"/>
      <c r="L14" s="105">
        <v>6734055</v>
      </c>
      <c r="M14" s="1"/>
      <c r="N14" s="1">
        <v>7867857</v>
      </c>
    </row>
    <row r="15" spans="1:14" ht="24" customHeight="1">
      <c r="A15" s="23" t="s">
        <v>18</v>
      </c>
      <c r="D15" s="20"/>
      <c r="F15" s="21"/>
      <c r="G15" s="21"/>
      <c r="H15" s="105"/>
      <c r="I15" s="105"/>
      <c r="J15" s="105"/>
      <c r="K15" s="105"/>
      <c r="L15" s="105"/>
      <c r="M15" s="1"/>
      <c r="N15" s="1"/>
    </row>
    <row r="16" spans="1:14" ht="24" customHeight="1">
      <c r="A16" s="23" t="s">
        <v>19</v>
      </c>
      <c r="D16" s="20"/>
      <c r="F16" s="21">
        <v>4</v>
      </c>
      <c r="G16" s="21"/>
      <c r="H16" s="105">
        <v>4083200</v>
      </c>
      <c r="I16" s="105"/>
      <c r="J16" s="105">
        <v>5053524</v>
      </c>
      <c r="K16" s="105"/>
      <c r="L16" s="105">
        <v>0</v>
      </c>
      <c r="M16" s="1"/>
      <c r="N16" s="1">
        <v>0</v>
      </c>
    </row>
    <row r="17" spans="1:14" ht="24" customHeight="1">
      <c r="A17" s="23" t="s">
        <v>20</v>
      </c>
      <c r="D17" s="20"/>
      <c r="F17" s="21">
        <v>5</v>
      </c>
      <c r="G17" s="21"/>
      <c r="H17" s="105">
        <v>2148281</v>
      </c>
      <c r="I17" s="105"/>
      <c r="J17" s="105">
        <v>2297350</v>
      </c>
      <c r="K17" s="105"/>
      <c r="L17" s="105">
        <v>28451</v>
      </c>
      <c r="M17" s="1"/>
      <c r="N17" s="1">
        <v>30306</v>
      </c>
    </row>
    <row r="18" spans="1:14" ht="24" customHeight="1">
      <c r="A18" s="17" t="s">
        <v>21</v>
      </c>
      <c r="D18" s="20"/>
      <c r="F18" s="21"/>
      <c r="G18" s="21"/>
      <c r="H18" s="105">
        <v>211050</v>
      </c>
      <c r="I18" s="105"/>
      <c r="J18" s="105">
        <v>165741</v>
      </c>
      <c r="K18" s="105"/>
      <c r="L18" s="105">
        <v>62765</v>
      </c>
      <c r="M18" s="1"/>
      <c r="N18" s="1">
        <v>56461</v>
      </c>
    </row>
    <row r="19" spans="1:14" ht="24" customHeight="1">
      <c r="A19" s="8" t="s">
        <v>22</v>
      </c>
      <c r="D19" s="20"/>
      <c r="F19" s="21"/>
      <c r="G19" s="21"/>
      <c r="H19" s="106">
        <f>SUM(H11:H18)</f>
        <v>12998412</v>
      </c>
      <c r="I19" s="105"/>
      <c r="J19" s="106">
        <f>SUM(J11:J18)</f>
        <v>13060016</v>
      </c>
      <c r="K19" s="105"/>
      <c r="L19" s="106">
        <f>SUM(L11:L18)</f>
        <v>11853796</v>
      </c>
      <c r="M19" s="1"/>
      <c r="N19" s="52">
        <f>SUM(N11:N18)</f>
        <v>12048593</v>
      </c>
    </row>
    <row r="20" spans="1:14" ht="24" customHeight="1">
      <c r="A20" s="8" t="s">
        <v>23</v>
      </c>
      <c r="D20" s="20"/>
      <c r="F20" s="21"/>
      <c r="G20" s="21"/>
      <c r="H20" s="105"/>
      <c r="I20" s="105"/>
      <c r="J20" s="105"/>
      <c r="K20" s="105"/>
      <c r="L20" s="107"/>
      <c r="M20" s="1"/>
      <c r="N20" s="2"/>
    </row>
    <row r="21" spans="1:14" ht="24" customHeight="1">
      <c r="A21" s="17" t="s">
        <v>24</v>
      </c>
      <c r="D21" s="20"/>
      <c r="F21" s="21"/>
      <c r="G21" s="21"/>
      <c r="H21" s="105">
        <v>3034</v>
      </c>
      <c r="I21" s="105"/>
      <c r="J21" s="105">
        <v>3034</v>
      </c>
      <c r="K21" s="105"/>
      <c r="L21" s="105">
        <v>0</v>
      </c>
      <c r="M21" s="1"/>
      <c r="N21" s="1">
        <v>0</v>
      </c>
    </row>
    <row r="22" spans="1:14" ht="24" customHeight="1">
      <c r="A22" s="17" t="s">
        <v>25</v>
      </c>
      <c r="D22" s="20"/>
      <c r="F22" s="21">
        <v>6</v>
      </c>
      <c r="G22" s="21"/>
      <c r="H22" s="105">
        <v>5159324</v>
      </c>
      <c r="I22" s="105"/>
      <c r="J22" s="105">
        <v>5107604</v>
      </c>
      <c r="K22" s="105"/>
      <c r="L22" s="105">
        <v>4212493</v>
      </c>
      <c r="M22" s="1"/>
      <c r="N22" s="1">
        <v>4211570</v>
      </c>
    </row>
    <row r="23" spans="1:14" ht="24" customHeight="1">
      <c r="A23" s="17" t="s">
        <v>26</v>
      </c>
      <c r="D23" s="20"/>
      <c r="F23" s="21">
        <v>7</v>
      </c>
      <c r="G23" s="21"/>
      <c r="H23" s="105">
        <v>2949</v>
      </c>
      <c r="I23" s="105"/>
      <c r="J23" s="105">
        <v>4279</v>
      </c>
      <c r="K23" s="105"/>
      <c r="L23" s="105">
        <v>2500</v>
      </c>
      <c r="M23" s="1"/>
      <c r="N23" s="1">
        <v>2500</v>
      </c>
    </row>
    <row r="24" spans="1:14" ht="24" customHeight="1">
      <c r="A24" s="17" t="s">
        <v>27</v>
      </c>
      <c r="D24" s="20"/>
      <c r="F24" s="21">
        <v>8</v>
      </c>
      <c r="G24" s="21"/>
      <c r="H24" s="105">
        <v>0</v>
      </c>
      <c r="I24" s="105"/>
      <c r="J24" s="105">
        <v>0</v>
      </c>
      <c r="K24" s="105"/>
      <c r="L24" s="105">
        <v>20683444</v>
      </c>
      <c r="M24" s="1"/>
      <c r="N24" s="1">
        <v>20570501</v>
      </c>
    </row>
    <row r="25" spans="1:14" ht="24" customHeight="1">
      <c r="A25" s="17" t="s">
        <v>28</v>
      </c>
      <c r="D25" s="20"/>
      <c r="F25" s="21">
        <v>9</v>
      </c>
      <c r="G25" s="21"/>
      <c r="H25" s="105">
        <v>5080772</v>
      </c>
      <c r="I25" s="105"/>
      <c r="J25" s="105">
        <v>5067505</v>
      </c>
      <c r="K25" s="105"/>
      <c r="L25" s="105">
        <v>4930028</v>
      </c>
      <c r="M25" s="1"/>
      <c r="N25" s="1">
        <v>4916762</v>
      </c>
    </row>
    <row r="26" spans="1:14" ht="24" customHeight="1">
      <c r="A26" s="23" t="s">
        <v>29</v>
      </c>
      <c r="D26" s="20"/>
      <c r="F26" s="17"/>
      <c r="G26" s="17"/>
      <c r="H26" s="97"/>
      <c r="I26" s="97"/>
      <c r="J26" s="97"/>
      <c r="K26" s="97"/>
      <c r="L26" s="105"/>
      <c r="M26" s="3"/>
      <c r="N26" s="1"/>
    </row>
    <row r="27" spans="1:14" ht="24" customHeight="1">
      <c r="A27" s="23" t="s">
        <v>30</v>
      </c>
      <c r="D27" s="20"/>
      <c r="F27" s="21">
        <v>4</v>
      </c>
      <c r="G27" s="21"/>
      <c r="H27" s="105">
        <v>9989337</v>
      </c>
      <c r="I27" s="105"/>
      <c r="J27" s="105">
        <v>9744965</v>
      </c>
      <c r="K27" s="105"/>
      <c r="L27" s="105">
        <v>0</v>
      </c>
      <c r="M27" s="1"/>
      <c r="N27" s="1">
        <v>0</v>
      </c>
    </row>
    <row r="28" spans="1:14" ht="24" customHeight="1">
      <c r="A28" s="23" t="s">
        <v>31</v>
      </c>
      <c r="D28" s="20"/>
      <c r="F28" s="21">
        <v>10</v>
      </c>
      <c r="G28" s="21"/>
      <c r="H28" s="105">
        <v>12817069</v>
      </c>
      <c r="I28" s="105"/>
      <c r="J28" s="105">
        <v>13065117</v>
      </c>
      <c r="K28" s="105"/>
      <c r="L28" s="105">
        <v>9158453</v>
      </c>
      <c r="M28" s="1"/>
      <c r="N28" s="1">
        <v>9480755</v>
      </c>
    </row>
    <row r="29" spans="1:14" ht="24" customHeight="1">
      <c r="A29" s="17" t="s">
        <v>32</v>
      </c>
      <c r="D29" s="20"/>
      <c r="F29" s="21"/>
      <c r="G29" s="21"/>
      <c r="H29" s="105">
        <v>1898954</v>
      </c>
      <c r="I29" s="105"/>
      <c r="J29" s="105">
        <v>1797089</v>
      </c>
      <c r="K29" s="105"/>
      <c r="L29" s="105">
        <v>0</v>
      </c>
      <c r="M29" s="1"/>
      <c r="N29" s="1">
        <v>0</v>
      </c>
    </row>
    <row r="30" spans="1:14" ht="24" customHeight="1">
      <c r="A30" s="17" t="s">
        <v>33</v>
      </c>
      <c r="D30" s="20"/>
      <c r="F30" s="21">
        <v>11</v>
      </c>
      <c r="G30" s="21"/>
      <c r="H30" s="105">
        <v>5540143</v>
      </c>
      <c r="I30" s="105"/>
      <c r="J30" s="105">
        <v>5622845</v>
      </c>
      <c r="K30" s="105"/>
      <c r="L30" s="105">
        <v>1358380</v>
      </c>
      <c r="M30" s="1"/>
      <c r="N30" s="1">
        <v>1446958</v>
      </c>
    </row>
    <row r="31" spans="1:14" ht="24" customHeight="1">
      <c r="A31" s="17" t="s">
        <v>34</v>
      </c>
      <c r="D31" s="20"/>
      <c r="F31" s="21"/>
      <c r="G31" s="21"/>
      <c r="H31" s="105">
        <v>71793</v>
      </c>
      <c r="I31" s="105"/>
      <c r="J31" s="105">
        <v>71793</v>
      </c>
      <c r="K31" s="105"/>
      <c r="L31" s="105">
        <v>0</v>
      </c>
      <c r="M31" s="1"/>
      <c r="N31" s="1">
        <v>0</v>
      </c>
    </row>
    <row r="32" spans="1:14" ht="24" customHeight="1">
      <c r="A32" s="17" t="s">
        <v>35</v>
      </c>
      <c r="D32" s="20"/>
      <c r="F32" s="21"/>
      <c r="G32" s="21"/>
      <c r="H32" s="105">
        <v>140875</v>
      </c>
      <c r="I32" s="105"/>
      <c r="J32" s="105">
        <v>144557</v>
      </c>
      <c r="K32" s="105"/>
      <c r="L32" s="105">
        <v>86086</v>
      </c>
      <c r="M32" s="1"/>
      <c r="N32" s="1">
        <v>116616</v>
      </c>
    </row>
    <row r="33" spans="1:14" ht="24" customHeight="1">
      <c r="A33" s="17" t="s">
        <v>36</v>
      </c>
      <c r="D33" s="20"/>
      <c r="F33" s="21"/>
      <c r="G33" s="21"/>
      <c r="H33" s="105">
        <v>797877</v>
      </c>
      <c r="I33" s="105"/>
      <c r="J33" s="105">
        <v>776683</v>
      </c>
      <c r="K33" s="105"/>
      <c r="L33" s="105">
        <v>572205</v>
      </c>
      <c r="M33" s="1"/>
      <c r="N33" s="1">
        <v>574534</v>
      </c>
    </row>
    <row r="34" spans="1:14" ht="24" customHeight="1">
      <c r="A34" s="17" t="s">
        <v>37</v>
      </c>
      <c r="D34" s="20"/>
      <c r="F34" s="21"/>
      <c r="G34" s="21"/>
      <c r="H34" s="105">
        <v>398174</v>
      </c>
      <c r="I34" s="105"/>
      <c r="J34" s="105">
        <v>389552</v>
      </c>
      <c r="K34" s="105"/>
      <c r="L34" s="105">
        <v>0</v>
      </c>
      <c r="M34" s="1"/>
      <c r="N34" s="1">
        <v>0</v>
      </c>
    </row>
    <row r="35" spans="1:14" ht="24" customHeight="1">
      <c r="A35" s="17" t="s">
        <v>38</v>
      </c>
      <c r="D35" s="20"/>
      <c r="F35" s="21"/>
      <c r="G35" s="21"/>
      <c r="H35" s="105">
        <v>384010</v>
      </c>
      <c r="I35" s="105"/>
      <c r="J35" s="105">
        <v>402380</v>
      </c>
      <c r="K35" s="105"/>
      <c r="L35" s="105">
        <v>53168</v>
      </c>
      <c r="M35" s="1"/>
      <c r="N35" s="1">
        <v>52750</v>
      </c>
    </row>
    <row r="36" spans="1:14" ht="24" customHeight="1">
      <c r="A36" s="8" t="s">
        <v>39</v>
      </c>
      <c r="D36" s="20"/>
      <c r="F36" s="21"/>
      <c r="G36" s="21"/>
      <c r="H36" s="106">
        <f>SUM(H21:H35)</f>
        <v>42284311</v>
      </c>
      <c r="I36" s="105"/>
      <c r="J36" s="106">
        <f>SUM(J21:J35)</f>
        <v>42197403</v>
      </c>
      <c r="K36" s="105"/>
      <c r="L36" s="106">
        <f>SUM(L21:L35)</f>
        <v>41056757</v>
      </c>
      <c r="M36" s="1"/>
      <c r="N36" s="52">
        <f>SUM(N21:N35)</f>
        <v>41372946</v>
      </c>
    </row>
    <row r="37" spans="1:14" ht="24" customHeight="1" thickBot="1">
      <c r="A37" s="8" t="s">
        <v>40</v>
      </c>
      <c r="D37" s="20"/>
      <c r="F37" s="21"/>
      <c r="G37" s="21"/>
      <c r="H37" s="108">
        <f>SUM(H19,H36)</f>
        <v>55282723</v>
      </c>
      <c r="I37" s="97"/>
      <c r="J37" s="108">
        <f>SUM(J36,J19)</f>
        <v>55257419</v>
      </c>
      <c r="K37" s="97"/>
      <c r="L37" s="108">
        <f>SUM(L19,L36)</f>
        <v>52910553</v>
      </c>
      <c r="M37" s="3"/>
      <c r="N37" s="4">
        <f>SUM(N19,N36)</f>
        <v>53421539</v>
      </c>
    </row>
    <row r="38" spans="1:14" ht="17.25" customHeight="1" thickTop="1">
      <c r="A38" s="8"/>
      <c r="D38" s="13"/>
      <c r="E38" s="13"/>
      <c r="F38" s="13"/>
      <c r="G38" s="13"/>
      <c r="H38" s="97"/>
      <c r="I38" s="109"/>
      <c r="J38" s="97"/>
      <c r="K38" s="109"/>
      <c r="L38" s="97"/>
      <c r="M38" s="94"/>
      <c r="N38" s="3"/>
    </row>
    <row r="39" spans="1:14" ht="17.25" customHeight="1">
      <c r="A39" s="17" t="s">
        <v>41</v>
      </c>
      <c r="D39" s="94"/>
      <c r="E39" s="94"/>
      <c r="F39" s="94"/>
      <c r="G39" s="94"/>
      <c r="H39" s="97"/>
      <c r="I39" s="109"/>
      <c r="J39" s="97"/>
      <c r="K39" s="109"/>
      <c r="L39" s="97"/>
      <c r="M39" s="94"/>
      <c r="N39" s="3"/>
    </row>
    <row r="40" spans="1:14" ht="17.25" customHeight="1">
      <c r="A40" s="8"/>
      <c r="D40" s="94"/>
      <c r="E40" s="94"/>
      <c r="F40" s="94"/>
      <c r="G40" s="94"/>
      <c r="H40" s="97"/>
      <c r="I40" s="109"/>
      <c r="J40" s="97"/>
      <c r="K40" s="109"/>
      <c r="L40" s="97"/>
      <c r="M40" s="94"/>
      <c r="N40" s="3"/>
    </row>
    <row r="41" spans="1:14" ht="17.25" customHeight="1">
      <c r="A41" s="8"/>
      <c r="D41" s="94"/>
      <c r="E41" s="94"/>
      <c r="F41" s="94"/>
      <c r="G41" s="94"/>
      <c r="H41" s="97"/>
      <c r="I41" s="109"/>
      <c r="J41" s="97"/>
      <c r="K41" s="109"/>
      <c r="L41" s="97"/>
      <c r="M41" s="94"/>
      <c r="N41" s="3"/>
    </row>
    <row r="42" spans="1:14" ht="17.25" customHeight="1">
      <c r="A42" s="8"/>
      <c r="D42" s="94"/>
      <c r="E42" s="94"/>
      <c r="F42" s="94"/>
      <c r="G42" s="94"/>
      <c r="H42" s="97"/>
      <c r="I42" s="109"/>
      <c r="J42" s="97"/>
      <c r="K42" s="109"/>
      <c r="L42" s="97"/>
      <c r="M42" s="94"/>
      <c r="N42" s="3"/>
    </row>
    <row r="43" spans="1:14" ht="17.25" customHeight="1">
      <c r="D43" s="94"/>
      <c r="E43" s="94"/>
      <c r="F43" s="94"/>
      <c r="G43" s="94"/>
      <c r="H43" s="97"/>
      <c r="I43" s="109"/>
      <c r="J43" s="97"/>
      <c r="K43" s="109"/>
      <c r="L43" s="97"/>
      <c r="M43" s="94"/>
      <c r="N43" s="3"/>
    </row>
    <row r="44" spans="1:14" s="8" customFormat="1" ht="24" customHeight="1">
      <c r="A44" s="8" t="s">
        <v>0</v>
      </c>
      <c r="F44" s="9"/>
      <c r="G44" s="10"/>
      <c r="H44" s="111"/>
      <c r="I44" s="99"/>
      <c r="J44" s="111"/>
      <c r="K44" s="99"/>
      <c r="L44" s="99"/>
      <c r="M44" s="11"/>
      <c r="N44" s="11"/>
    </row>
    <row r="45" spans="1:14" s="8" customFormat="1" ht="24" customHeight="1">
      <c r="A45" s="8" t="s">
        <v>42</v>
      </c>
      <c r="E45" s="27"/>
      <c r="F45" s="9"/>
      <c r="G45" s="10"/>
      <c r="H45" s="111"/>
      <c r="I45" s="99"/>
      <c r="J45" s="111"/>
      <c r="K45" s="99"/>
      <c r="L45" s="99"/>
      <c r="M45" s="11"/>
      <c r="N45" s="11"/>
    </row>
    <row r="46" spans="1:14" s="8" customFormat="1" ht="24" customHeight="1">
      <c r="A46" s="8" t="s">
        <v>2</v>
      </c>
      <c r="F46" s="9"/>
      <c r="G46" s="10"/>
      <c r="H46" s="99"/>
      <c r="I46" s="99"/>
      <c r="J46" s="99"/>
      <c r="K46" s="99"/>
      <c r="L46" s="99"/>
      <c r="M46" s="11"/>
      <c r="N46" s="11"/>
    </row>
    <row r="47" spans="1:14" s="12" customFormat="1" ht="24" customHeight="1">
      <c r="G47" s="13"/>
      <c r="H47" s="100"/>
      <c r="I47" s="100"/>
      <c r="J47" s="100"/>
      <c r="K47" s="100"/>
      <c r="L47" s="100"/>
      <c r="M47" s="14"/>
      <c r="N47" s="16" t="s">
        <v>3</v>
      </c>
    </row>
    <row r="48" spans="1:14" s="12" customFormat="1" ht="24" customHeight="1">
      <c r="G48" s="13"/>
      <c r="H48" s="101"/>
      <c r="I48" s="101" t="s">
        <v>4</v>
      </c>
      <c r="J48" s="101"/>
      <c r="K48" s="100"/>
      <c r="L48" s="101"/>
      <c r="M48" s="18" t="s">
        <v>5</v>
      </c>
      <c r="N48" s="33"/>
    </row>
    <row r="49" spans="1:14" ht="24" customHeight="1">
      <c r="A49" s="8"/>
      <c r="B49" s="12"/>
      <c r="C49" s="12"/>
      <c r="D49" s="12"/>
      <c r="E49" s="12"/>
      <c r="F49" s="18" t="s">
        <v>6</v>
      </c>
      <c r="G49" s="12"/>
      <c r="H49" s="102" t="s">
        <v>7</v>
      </c>
      <c r="I49" s="100"/>
      <c r="J49" s="102" t="s">
        <v>8</v>
      </c>
      <c r="K49" s="112"/>
      <c r="L49" s="102" t="s">
        <v>7</v>
      </c>
      <c r="M49" s="14"/>
      <c r="N49" s="19" t="s">
        <v>8</v>
      </c>
    </row>
    <row r="50" spans="1:14" ht="24" customHeight="1">
      <c r="A50" s="8"/>
      <c r="B50" s="12"/>
      <c r="C50" s="12"/>
      <c r="D50" s="12"/>
      <c r="E50" s="12"/>
      <c r="F50" s="20"/>
      <c r="G50" s="14"/>
      <c r="H50" s="100" t="s">
        <v>9</v>
      </c>
      <c r="I50" s="100"/>
      <c r="J50" s="100" t="s">
        <v>10</v>
      </c>
      <c r="K50" s="100"/>
      <c r="L50" s="100" t="s">
        <v>9</v>
      </c>
      <c r="M50" s="14"/>
      <c r="N50" s="14" t="s">
        <v>10</v>
      </c>
    </row>
    <row r="51" spans="1:14" ht="24" customHeight="1">
      <c r="A51" s="8"/>
      <c r="B51" s="12"/>
      <c r="C51" s="12"/>
      <c r="D51" s="12"/>
      <c r="E51" s="12"/>
      <c r="F51" s="20"/>
      <c r="G51" s="14"/>
      <c r="H51" s="100" t="s">
        <v>11</v>
      </c>
      <c r="I51" s="100"/>
      <c r="J51" s="100"/>
      <c r="K51" s="100"/>
      <c r="L51" s="100" t="s">
        <v>11</v>
      </c>
      <c r="M51" s="14"/>
      <c r="N51" s="14"/>
    </row>
    <row r="52" spans="1:14" ht="24" customHeight="1">
      <c r="A52" s="28" t="s">
        <v>43</v>
      </c>
      <c r="G52" s="20"/>
      <c r="H52" s="107"/>
      <c r="I52" s="113"/>
      <c r="J52" s="107"/>
      <c r="K52" s="113"/>
      <c r="L52" s="100"/>
      <c r="M52" s="20"/>
      <c r="N52" s="14"/>
    </row>
    <row r="53" spans="1:14" ht="24" customHeight="1">
      <c r="A53" s="8" t="s">
        <v>44</v>
      </c>
      <c r="D53" s="20"/>
      <c r="F53" s="21"/>
      <c r="G53" s="17"/>
      <c r="H53" s="97"/>
      <c r="I53" s="96"/>
      <c r="J53" s="97"/>
      <c r="K53" s="96"/>
    </row>
    <row r="54" spans="1:14" ht="24" customHeight="1">
      <c r="A54" s="22" t="s">
        <v>45</v>
      </c>
      <c r="D54" s="20"/>
      <c r="F54" s="21">
        <v>12</v>
      </c>
      <c r="G54" s="3"/>
      <c r="H54" s="105">
        <v>1009610</v>
      </c>
      <c r="I54" s="97"/>
      <c r="J54" s="105">
        <v>990000</v>
      </c>
      <c r="K54" s="97"/>
      <c r="L54" s="105">
        <v>0</v>
      </c>
      <c r="M54" s="3"/>
      <c r="N54" s="1">
        <v>0</v>
      </c>
    </row>
    <row r="55" spans="1:14" ht="24" customHeight="1">
      <c r="A55" s="23" t="s">
        <v>46</v>
      </c>
      <c r="D55" s="20"/>
      <c r="F55" s="21"/>
      <c r="G55" s="3"/>
      <c r="H55" s="105">
        <v>4014</v>
      </c>
      <c r="I55" s="97"/>
      <c r="J55" s="105">
        <v>896</v>
      </c>
      <c r="K55" s="97"/>
      <c r="L55" s="105">
        <v>0</v>
      </c>
      <c r="M55" s="3"/>
      <c r="N55" s="1">
        <v>0</v>
      </c>
    </row>
    <row r="56" spans="1:14" ht="24" customHeight="1">
      <c r="A56" s="22" t="s">
        <v>47</v>
      </c>
      <c r="D56" s="20"/>
      <c r="F56" s="21"/>
      <c r="G56" s="3"/>
      <c r="H56" s="105">
        <v>1106149</v>
      </c>
      <c r="I56" s="97"/>
      <c r="J56" s="105">
        <v>1016400</v>
      </c>
      <c r="K56" s="97"/>
      <c r="L56" s="105">
        <v>441292</v>
      </c>
      <c r="M56" s="3"/>
      <c r="N56" s="1">
        <v>388144</v>
      </c>
    </row>
    <row r="57" spans="1:14" ht="24" customHeight="1">
      <c r="A57" s="23" t="s">
        <v>48</v>
      </c>
      <c r="D57" s="20"/>
      <c r="F57" s="21">
        <v>2</v>
      </c>
      <c r="G57" s="3"/>
      <c r="H57" s="105">
        <v>0</v>
      </c>
      <c r="I57" s="97"/>
      <c r="J57" s="105">
        <v>0</v>
      </c>
      <c r="K57" s="97"/>
      <c r="L57" s="105">
        <v>7622137</v>
      </c>
      <c r="M57" s="3"/>
      <c r="N57" s="1">
        <v>8067546</v>
      </c>
    </row>
    <row r="58" spans="1:14" ht="24" customHeight="1">
      <c r="A58" s="17" t="s">
        <v>270</v>
      </c>
      <c r="D58" s="20"/>
      <c r="F58" s="21"/>
      <c r="G58" s="3"/>
      <c r="H58" s="97"/>
      <c r="I58" s="97"/>
      <c r="J58" s="97"/>
      <c r="K58" s="97"/>
      <c r="L58" s="97"/>
      <c r="M58" s="3"/>
      <c r="N58" s="3"/>
    </row>
    <row r="59" spans="1:14" ht="24" customHeight="1">
      <c r="A59" s="23" t="s">
        <v>271</v>
      </c>
      <c r="D59" s="20"/>
      <c r="F59" s="21">
        <v>13</v>
      </c>
      <c r="G59" s="3"/>
      <c r="H59" s="105">
        <v>1518001</v>
      </c>
      <c r="I59" s="97"/>
      <c r="J59" s="105">
        <v>734667</v>
      </c>
      <c r="K59" s="97"/>
      <c r="L59" s="105">
        <v>0</v>
      </c>
      <c r="M59" s="3"/>
      <c r="N59" s="1">
        <v>0</v>
      </c>
    </row>
    <row r="60" spans="1:14" ht="24" customHeight="1">
      <c r="A60" s="23" t="s">
        <v>50</v>
      </c>
      <c r="D60" s="20"/>
      <c r="F60" s="21">
        <v>14</v>
      </c>
      <c r="G60" s="3"/>
      <c r="H60" s="105">
        <v>2343059</v>
      </c>
      <c r="I60" s="97"/>
      <c r="J60" s="105">
        <v>1043391</v>
      </c>
      <c r="K60" s="97"/>
      <c r="L60" s="105">
        <v>2343059</v>
      </c>
      <c r="M60" s="3"/>
      <c r="N60" s="1">
        <v>1043391</v>
      </c>
    </row>
    <row r="61" spans="1:14" ht="24" customHeight="1">
      <c r="A61" s="23" t="s">
        <v>51</v>
      </c>
      <c r="D61" s="20"/>
      <c r="F61" s="21"/>
      <c r="G61" s="3"/>
      <c r="H61" s="105">
        <v>191246</v>
      </c>
      <c r="I61" s="97"/>
      <c r="J61" s="105">
        <v>198747</v>
      </c>
      <c r="K61" s="97"/>
      <c r="L61" s="105">
        <v>177729</v>
      </c>
      <c r="M61" s="3"/>
      <c r="N61" s="1">
        <v>182966</v>
      </c>
    </row>
    <row r="62" spans="1:14" ht="24" customHeight="1">
      <c r="A62" s="23" t="s">
        <v>52</v>
      </c>
      <c r="D62" s="20"/>
      <c r="F62" s="21">
        <v>15</v>
      </c>
      <c r="G62" s="3"/>
      <c r="H62" s="105">
        <v>656926</v>
      </c>
      <c r="I62" s="97"/>
      <c r="J62" s="105">
        <v>634650</v>
      </c>
      <c r="K62" s="97"/>
      <c r="L62" s="105">
        <v>622913</v>
      </c>
      <c r="M62" s="3"/>
      <c r="N62" s="1">
        <v>609699</v>
      </c>
    </row>
    <row r="63" spans="1:14" ht="24" customHeight="1">
      <c r="A63" s="23" t="s">
        <v>53</v>
      </c>
      <c r="D63" s="20"/>
      <c r="F63" s="17"/>
      <c r="G63" s="3"/>
      <c r="H63" s="105">
        <v>136705</v>
      </c>
      <c r="I63" s="97"/>
      <c r="J63" s="105">
        <v>142852</v>
      </c>
      <c r="K63" s="97"/>
      <c r="L63" s="105">
        <v>0</v>
      </c>
      <c r="M63" s="3"/>
      <c r="N63" s="1">
        <v>0</v>
      </c>
    </row>
    <row r="64" spans="1:14" ht="24" customHeight="1">
      <c r="A64" s="23" t="s">
        <v>54</v>
      </c>
      <c r="D64" s="20"/>
      <c r="F64" s="21"/>
      <c r="G64" s="3"/>
      <c r="H64" s="105">
        <v>716657</v>
      </c>
      <c r="I64" s="97"/>
      <c r="J64" s="105">
        <v>784591</v>
      </c>
      <c r="K64" s="97"/>
      <c r="L64" s="105">
        <v>113221</v>
      </c>
      <c r="M64" s="3"/>
      <c r="N64" s="1">
        <v>114019</v>
      </c>
    </row>
    <row r="65" spans="1:14" ht="24" customHeight="1">
      <c r="A65" s="8" t="s">
        <v>55</v>
      </c>
      <c r="D65" s="20"/>
      <c r="F65" s="53"/>
      <c r="G65" s="3"/>
      <c r="H65" s="114">
        <f>SUM(H54:H64)</f>
        <v>7682367</v>
      </c>
      <c r="I65" s="97"/>
      <c r="J65" s="114">
        <f>SUM(J54:J64)</f>
        <v>5546194</v>
      </c>
      <c r="K65" s="97"/>
      <c r="L65" s="114">
        <f>SUM(L54:L64)</f>
        <v>11320351</v>
      </c>
      <c r="M65" s="3"/>
      <c r="N65" s="29">
        <f>SUM(N54:N64)</f>
        <v>10405765</v>
      </c>
    </row>
    <row r="66" spans="1:14" ht="24" customHeight="1">
      <c r="A66" s="8" t="s">
        <v>56</v>
      </c>
      <c r="D66" s="20"/>
      <c r="F66" s="30"/>
      <c r="G66" s="3"/>
      <c r="H66" s="97"/>
      <c r="I66" s="97"/>
      <c r="J66" s="97"/>
      <c r="K66" s="97"/>
      <c r="L66" s="107"/>
      <c r="M66" s="3"/>
      <c r="N66" s="2"/>
    </row>
    <row r="67" spans="1:14" ht="24" customHeight="1">
      <c r="A67" s="23" t="s">
        <v>272</v>
      </c>
      <c r="D67" s="20"/>
      <c r="F67" s="30"/>
      <c r="G67" s="3"/>
      <c r="H67" s="97"/>
      <c r="I67" s="97"/>
      <c r="J67" s="97"/>
      <c r="K67" s="97"/>
      <c r="L67" s="107"/>
      <c r="M67" s="3"/>
      <c r="N67" s="2"/>
    </row>
    <row r="68" spans="1:14" ht="24" customHeight="1">
      <c r="A68" s="23" t="s">
        <v>273</v>
      </c>
      <c r="D68" s="20"/>
      <c r="F68" s="21">
        <v>13</v>
      </c>
      <c r="G68" s="3"/>
      <c r="H68" s="105">
        <v>1025852</v>
      </c>
      <c r="I68" s="97"/>
      <c r="J68" s="105">
        <v>1505687</v>
      </c>
      <c r="K68" s="97"/>
      <c r="L68" s="105">
        <v>0</v>
      </c>
      <c r="M68" s="3"/>
      <c r="N68" s="1">
        <v>0</v>
      </c>
    </row>
    <row r="69" spans="1:14" ht="24" customHeight="1">
      <c r="A69" s="17" t="s">
        <v>274</v>
      </c>
      <c r="D69" s="20"/>
      <c r="F69" s="21"/>
      <c r="G69" s="3"/>
      <c r="H69" s="105"/>
      <c r="I69" s="97"/>
      <c r="J69" s="105"/>
      <c r="K69" s="97"/>
      <c r="L69" s="105"/>
      <c r="M69" s="3"/>
      <c r="N69" s="1"/>
    </row>
    <row r="70" spans="1:14" ht="24" customHeight="1">
      <c r="A70" s="17" t="s">
        <v>273</v>
      </c>
      <c r="D70" s="20"/>
      <c r="F70" s="21">
        <v>14</v>
      </c>
      <c r="G70" s="3"/>
      <c r="H70" s="105">
        <v>12512320</v>
      </c>
      <c r="I70" s="97"/>
      <c r="J70" s="105">
        <v>13833273</v>
      </c>
      <c r="K70" s="97"/>
      <c r="L70" s="105">
        <v>12512320</v>
      </c>
      <c r="M70" s="3"/>
      <c r="N70" s="1">
        <v>13833273</v>
      </c>
    </row>
    <row r="71" spans="1:14" ht="24" customHeight="1">
      <c r="A71" s="17" t="s">
        <v>57</v>
      </c>
      <c r="D71" s="20"/>
      <c r="F71" s="21"/>
      <c r="G71" s="3"/>
      <c r="H71" s="97"/>
      <c r="I71" s="97"/>
      <c r="J71" s="97"/>
      <c r="K71" s="97"/>
      <c r="L71" s="105"/>
      <c r="M71" s="3"/>
      <c r="N71" s="1"/>
    </row>
    <row r="72" spans="1:14" ht="24" customHeight="1">
      <c r="A72" s="17" t="s">
        <v>49</v>
      </c>
      <c r="D72" s="20"/>
      <c r="F72" s="17"/>
      <c r="G72" s="3"/>
      <c r="H72" s="105">
        <v>37103</v>
      </c>
      <c r="I72" s="97"/>
      <c r="J72" s="105">
        <v>122211</v>
      </c>
      <c r="K72" s="97"/>
      <c r="L72" s="105">
        <v>270534</v>
      </c>
      <c r="M72" s="3"/>
      <c r="N72" s="1">
        <v>346178</v>
      </c>
    </row>
    <row r="73" spans="1:14" ht="24" customHeight="1">
      <c r="A73" s="17" t="s">
        <v>275</v>
      </c>
      <c r="D73" s="20"/>
      <c r="F73" s="17"/>
      <c r="G73" s="3"/>
      <c r="H73" s="105"/>
      <c r="I73" s="97"/>
      <c r="J73" s="105"/>
      <c r="K73" s="97"/>
      <c r="L73" s="105"/>
      <c r="M73" s="3"/>
      <c r="N73" s="1"/>
    </row>
    <row r="74" spans="1:14" ht="24" customHeight="1">
      <c r="A74" s="17" t="s">
        <v>49</v>
      </c>
      <c r="D74" s="20"/>
      <c r="F74" s="21">
        <v>15</v>
      </c>
      <c r="G74" s="3"/>
      <c r="H74" s="105">
        <v>10539294</v>
      </c>
      <c r="I74" s="97"/>
      <c r="J74" s="105">
        <v>11049809</v>
      </c>
      <c r="K74" s="97"/>
      <c r="L74" s="105">
        <v>10235502</v>
      </c>
      <c r="M74" s="3"/>
      <c r="N74" s="1">
        <v>10750670</v>
      </c>
    </row>
    <row r="75" spans="1:14" ht="24" customHeight="1">
      <c r="A75" s="17" t="s">
        <v>58</v>
      </c>
      <c r="D75" s="20"/>
      <c r="F75" s="21"/>
      <c r="G75" s="3"/>
      <c r="H75" s="105">
        <v>337410</v>
      </c>
      <c r="I75" s="97"/>
      <c r="J75" s="105">
        <v>324689</v>
      </c>
      <c r="K75" s="97"/>
      <c r="L75" s="105">
        <v>91609</v>
      </c>
      <c r="M75" s="3"/>
      <c r="N75" s="1">
        <v>99955</v>
      </c>
    </row>
    <row r="76" spans="1:14" ht="24" customHeight="1">
      <c r="A76" s="17" t="s">
        <v>59</v>
      </c>
      <c r="D76" s="20"/>
      <c r="F76" s="21"/>
      <c r="G76" s="3"/>
      <c r="H76" s="105">
        <v>1032957</v>
      </c>
      <c r="I76" s="97"/>
      <c r="J76" s="105">
        <v>1035313</v>
      </c>
      <c r="K76" s="97"/>
      <c r="L76" s="105">
        <v>699174</v>
      </c>
      <c r="M76" s="3"/>
      <c r="N76" s="1">
        <v>708250</v>
      </c>
    </row>
    <row r="77" spans="1:14" ht="24" customHeight="1">
      <c r="A77" s="17" t="s">
        <v>60</v>
      </c>
      <c r="D77" s="20"/>
      <c r="F77" s="21"/>
      <c r="G77" s="3"/>
      <c r="H77" s="105">
        <v>753087</v>
      </c>
      <c r="I77" s="97"/>
      <c r="J77" s="105">
        <v>736880</v>
      </c>
      <c r="K77" s="97"/>
      <c r="L77" s="105">
        <v>391718</v>
      </c>
      <c r="M77" s="3"/>
      <c r="N77" s="1">
        <v>360712</v>
      </c>
    </row>
    <row r="78" spans="1:14" ht="24" customHeight="1">
      <c r="A78" s="17" t="s">
        <v>61</v>
      </c>
      <c r="D78" s="20"/>
      <c r="F78" s="21"/>
      <c r="G78" s="3"/>
      <c r="H78" s="105">
        <v>58641</v>
      </c>
      <c r="I78" s="97"/>
      <c r="J78" s="105">
        <v>45256</v>
      </c>
      <c r="K78" s="97"/>
      <c r="L78" s="105">
        <v>1488</v>
      </c>
      <c r="M78" s="3"/>
      <c r="N78" s="1">
        <v>1491</v>
      </c>
    </row>
    <row r="79" spans="1:14" ht="24" customHeight="1">
      <c r="A79" s="8" t="s">
        <v>62</v>
      </c>
      <c r="D79" s="20"/>
      <c r="F79" s="21"/>
      <c r="G79" s="3"/>
      <c r="H79" s="114">
        <f>SUM(H68:H78)</f>
        <v>26296664</v>
      </c>
      <c r="I79" s="97"/>
      <c r="J79" s="114">
        <f>SUM(J68:J78)</f>
        <v>28653118</v>
      </c>
      <c r="K79" s="97"/>
      <c r="L79" s="114">
        <f>SUM(L68:L78)</f>
        <v>24202345</v>
      </c>
      <c r="M79" s="3"/>
      <c r="N79" s="29">
        <f>SUM(N68:N78)</f>
        <v>26100529</v>
      </c>
    </row>
    <row r="80" spans="1:14" ht="24" customHeight="1">
      <c r="A80" s="8" t="s">
        <v>63</v>
      </c>
      <c r="D80" s="20"/>
      <c r="F80" s="21"/>
      <c r="G80" s="3"/>
      <c r="H80" s="114">
        <f>SUM(H65,H79)</f>
        <v>33979031</v>
      </c>
      <c r="I80" s="97"/>
      <c r="J80" s="114">
        <f>SUM(J65,J79)</f>
        <v>34199312</v>
      </c>
      <c r="K80" s="97"/>
      <c r="L80" s="114">
        <f>SUM(L65,L79)</f>
        <v>35522696</v>
      </c>
      <c r="M80" s="3"/>
      <c r="N80" s="29">
        <f>SUM(N65,N79)</f>
        <v>36506294</v>
      </c>
    </row>
    <row r="81" spans="1:14" ht="24" customHeight="1">
      <c r="A81" s="8"/>
      <c r="D81" s="20"/>
      <c r="F81" s="21"/>
      <c r="G81" s="3"/>
      <c r="H81" s="97"/>
      <c r="I81" s="97"/>
      <c r="J81" s="97"/>
      <c r="K81" s="97"/>
      <c r="L81" s="97"/>
      <c r="M81" s="3"/>
      <c r="N81" s="3"/>
    </row>
    <row r="82" spans="1:14" ht="24" customHeight="1">
      <c r="A82" s="17" t="s">
        <v>41</v>
      </c>
      <c r="D82" s="20"/>
      <c r="F82" s="21"/>
      <c r="G82" s="3"/>
      <c r="H82" s="97"/>
      <c r="I82" s="97"/>
      <c r="J82" s="97"/>
      <c r="K82" s="97"/>
      <c r="L82" s="97"/>
      <c r="M82" s="3"/>
      <c r="N82" s="3"/>
    </row>
    <row r="83" spans="1:14" ht="24" customHeight="1">
      <c r="A83" s="8"/>
      <c r="D83" s="20"/>
      <c r="F83" s="21"/>
      <c r="G83" s="3"/>
      <c r="H83" s="97"/>
      <c r="I83" s="97"/>
      <c r="J83" s="97"/>
      <c r="K83" s="97"/>
      <c r="L83" s="97"/>
      <c r="M83" s="3"/>
      <c r="N83" s="3"/>
    </row>
    <row r="84" spans="1:14" ht="24" customHeight="1">
      <c r="A84" s="8"/>
      <c r="D84" s="20"/>
      <c r="F84" s="21"/>
      <c r="G84" s="3"/>
      <c r="H84" s="97"/>
      <c r="I84" s="97"/>
      <c r="J84" s="97"/>
      <c r="K84" s="97"/>
      <c r="L84" s="97"/>
      <c r="M84" s="3"/>
      <c r="N84" s="3"/>
    </row>
    <row r="85" spans="1:14" s="8" customFormat="1" ht="24" customHeight="1">
      <c r="A85" s="8" t="s">
        <v>0</v>
      </c>
      <c r="F85" s="9"/>
      <c r="H85" s="111"/>
      <c r="I85" s="115"/>
      <c r="J85" s="111"/>
      <c r="K85" s="115"/>
      <c r="L85" s="99"/>
      <c r="N85" s="11"/>
    </row>
    <row r="86" spans="1:14" s="8" customFormat="1" ht="24" customHeight="1">
      <c r="A86" s="8" t="s">
        <v>42</v>
      </c>
      <c r="E86" s="27"/>
      <c r="F86" s="9"/>
      <c r="H86" s="111"/>
      <c r="I86" s="115"/>
      <c r="J86" s="111"/>
      <c r="K86" s="115"/>
      <c r="L86" s="99"/>
      <c r="N86" s="11"/>
    </row>
    <row r="87" spans="1:14" s="8" customFormat="1" ht="24" customHeight="1">
      <c r="A87" s="8" t="s">
        <v>2</v>
      </c>
      <c r="F87" s="9"/>
      <c r="H87" s="99"/>
      <c r="I87" s="115"/>
      <c r="J87" s="99"/>
      <c r="K87" s="115"/>
      <c r="L87" s="99"/>
      <c r="N87" s="11"/>
    </row>
    <row r="88" spans="1:14" s="12" customFormat="1" ht="24" customHeight="1">
      <c r="G88" s="15"/>
      <c r="H88" s="100"/>
      <c r="I88" s="116"/>
      <c r="J88" s="100"/>
      <c r="K88" s="116"/>
      <c r="L88" s="100"/>
      <c r="M88" s="15"/>
      <c r="N88" s="16" t="s">
        <v>3</v>
      </c>
    </row>
    <row r="89" spans="1:14" s="12" customFormat="1" ht="24" customHeight="1">
      <c r="G89" s="13"/>
      <c r="H89" s="101"/>
      <c r="I89" s="101" t="s">
        <v>4</v>
      </c>
      <c r="J89" s="101"/>
      <c r="K89" s="100"/>
      <c r="L89" s="101"/>
      <c r="M89" s="18" t="s">
        <v>5</v>
      </c>
      <c r="N89" s="33"/>
    </row>
    <row r="90" spans="1:14" ht="24" customHeight="1">
      <c r="A90" s="8"/>
      <c r="B90" s="12"/>
      <c r="C90" s="12"/>
      <c r="D90" s="12"/>
      <c r="E90" s="12"/>
      <c r="F90" s="18" t="s">
        <v>6</v>
      </c>
      <c r="G90" s="12"/>
      <c r="H90" s="102" t="s">
        <v>7</v>
      </c>
      <c r="I90" s="100"/>
      <c r="J90" s="102" t="s">
        <v>8</v>
      </c>
      <c r="K90" s="112"/>
      <c r="L90" s="102" t="s">
        <v>7</v>
      </c>
      <c r="M90" s="14"/>
      <c r="N90" s="19" t="s">
        <v>8</v>
      </c>
    </row>
    <row r="91" spans="1:14" ht="24" customHeight="1">
      <c r="A91" s="8"/>
      <c r="B91" s="12"/>
      <c r="C91" s="12"/>
      <c r="D91" s="12"/>
      <c r="E91" s="12"/>
      <c r="F91" s="20"/>
      <c r="G91" s="12"/>
      <c r="H91" s="100" t="s">
        <v>9</v>
      </c>
      <c r="I91" s="100"/>
      <c r="J91" s="100" t="s">
        <v>10</v>
      </c>
      <c r="K91" s="112"/>
      <c r="L91" s="100" t="s">
        <v>9</v>
      </c>
      <c r="M91" s="14"/>
      <c r="N91" s="14" t="s">
        <v>10</v>
      </c>
    </row>
    <row r="92" spans="1:14" ht="24" customHeight="1">
      <c r="A92" s="8"/>
      <c r="B92" s="12"/>
      <c r="C92" s="12"/>
      <c r="D92" s="12"/>
      <c r="E92" s="12"/>
      <c r="F92" s="20"/>
      <c r="G92" s="12"/>
      <c r="H92" s="100" t="s">
        <v>11</v>
      </c>
      <c r="I92" s="100"/>
      <c r="J92" s="100"/>
      <c r="K92" s="112"/>
      <c r="L92" s="100" t="s">
        <v>11</v>
      </c>
      <c r="M92" s="14"/>
      <c r="N92" s="14"/>
    </row>
    <row r="93" spans="1:14" ht="24" customHeight="1">
      <c r="A93" s="8" t="s">
        <v>64</v>
      </c>
      <c r="D93" s="20"/>
      <c r="E93" s="21"/>
      <c r="F93" s="21"/>
      <c r="G93" s="21"/>
      <c r="H93" s="97"/>
      <c r="J93" s="97"/>
      <c r="K93" s="97"/>
    </row>
    <row r="94" spans="1:14" ht="24" customHeight="1">
      <c r="A94" s="17" t="s">
        <v>65</v>
      </c>
      <c r="D94" s="20"/>
      <c r="G94" s="21"/>
      <c r="H94" s="97"/>
      <c r="J94" s="97"/>
      <c r="K94" s="97"/>
    </row>
    <row r="95" spans="1:14" ht="24" customHeight="1">
      <c r="A95" s="23" t="s">
        <v>66</v>
      </c>
      <c r="D95" s="20"/>
      <c r="F95" s="21"/>
      <c r="G95" s="21"/>
      <c r="H95" s="97"/>
      <c r="J95" s="97"/>
      <c r="K95" s="97"/>
    </row>
    <row r="96" spans="1:14" ht="24" customHeight="1">
      <c r="A96" s="23" t="s">
        <v>68</v>
      </c>
      <c r="D96" s="20"/>
      <c r="F96" s="21"/>
      <c r="G96" s="21"/>
      <c r="H96" s="97"/>
      <c r="J96" s="97"/>
      <c r="K96" s="97"/>
    </row>
    <row r="97" spans="1:14" ht="24" customHeight="1" thickBot="1">
      <c r="A97" s="23" t="s">
        <v>289</v>
      </c>
      <c r="D97" s="20"/>
      <c r="F97" s="21">
        <v>17</v>
      </c>
      <c r="G97" s="21"/>
      <c r="H97" s="108">
        <v>2485641</v>
      </c>
      <c r="I97" s="97"/>
      <c r="J97" s="108">
        <v>2405583</v>
      </c>
      <c r="K97" s="97"/>
      <c r="L97" s="108">
        <v>2485641</v>
      </c>
      <c r="M97" s="3"/>
      <c r="N97" s="4">
        <v>2405583</v>
      </c>
    </row>
    <row r="98" spans="1:14" ht="24" customHeight="1" thickTop="1">
      <c r="A98" s="23" t="s">
        <v>67</v>
      </c>
      <c r="D98" s="20"/>
      <c r="F98" s="21"/>
      <c r="G98" s="21"/>
      <c r="H98" s="97"/>
      <c r="I98" s="97"/>
      <c r="J98" s="97"/>
      <c r="K98" s="97"/>
      <c r="L98" s="97"/>
      <c r="M98" s="3"/>
      <c r="N98" s="3"/>
    </row>
    <row r="99" spans="1:14" ht="24" customHeight="1">
      <c r="A99" s="23" t="s">
        <v>262</v>
      </c>
      <c r="D99" s="20"/>
      <c r="F99" s="21"/>
      <c r="G99" s="21"/>
      <c r="H99" s="97"/>
      <c r="I99" s="97"/>
      <c r="J99" s="97"/>
      <c r="K99" s="97"/>
      <c r="L99" s="97"/>
      <c r="M99" s="3"/>
      <c r="N99" s="3"/>
    </row>
    <row r="100" spans="1:14" ht="24.6" customHeight="1">
      <c r="A100" s="23" t="s">
        <v>290</v>
      </c>
      <c r="D100" s="20"/>
      <c r="F100" s="21">
        <v>17</v>
      </c>
      <c r="G100" s="21"/>
      <c r="H100" s="105">
        <v>1804755</v>
      </c>
      <c r="I100" s="97"/>
      <c r="J100" s="97">
        <v>1761922</v>
      </c>
      <c r="K100" s="97"/>
      <c r="L100" s="105">
        <v>1804755</v>
      </c>
      <c r="M100" s="3"/>
      <c r="N100" s="3">
        <v>1761922</v>
      </c>
    </row>
    <row r="101" spans="1:14" ht="24" customHeight="1">
      <c r="A101" s="23" t="s">
        <v>69</v>
      </c>
      <c r="D101" s="20"/>
      <c r="F101" s="21">
        <v>17</v>
      </c>
      <c r="G101" s="21"/>
      <c r="H101" s="105">
        <v>1504104</v>
      </c>
      <c r="I101" s="97"/>
      <c r="J101" s="97">
        <v>1420303</v>
      </c>
      <c r="K101" s="97"/>
      <c r="L101" s="105">
        <v>1504104</v>
      </c>
      <c r="M101" s="3"/>
      <c r="N101" s="3">
        <v>1420303</v>
      </c>
    </row>
    <row r="102" spans="1:14" ht="24" customHeight="1">
      <c r="A102" s="23" t="s">
        <v>70</v>
      </c>
      <c r="D102" s="20"/>
      <c r="F102" s="21"/>
      <c r="G102" s="21"/>
      <c r="H102" s="105">
        <v>172206</v>
      </c>
      <c r="I102" s="97"/>
      <c r="J102" s="97">
        <v>172206</v>
      </c>
      <c r="K102" s="97"/>
      <c r="L102" s="105">
        <v>0</v>
      </c>
      <c r="M102" s="3"/>
      <c r="N102" s="1">
        <v>0</v>
      </c>
    </row>
    <row r="103" spans="1:14" ht="24" customHeight="1">
      <c r="A103" s="23" t="s">
        <v>71</v>
      </c>
      <c r="D103" s="20"/>
      <c r="F103" s="21"/>
      <c r="G103" s="21"/>
      <c r="H103" s="105">
        <v>398990</v>
      </c>
      <c r="I103" s="97"/>
      <c r="J103" s="97">
        <v>402385</v>
      </c>
      <c r="K103" s="97"/>
      <c r="L103" s="105">
        <v>0</v>
      </c>
      <c r="M103" s="3"/>
      <c r="N103" s="1">
        <v>0</v>
      </c>
    </row>
    <row r="104" spans="1:14" ht="24" customHeight="1">
      <c r="A104" s="23" t="s">
        <v>72</v>
      </c>
      <c r="D104" s="20"/>
      <c r="F104" s="21"/>
      <c r="G104" s="21"/>
      <c r="H104" s="97"/>
      <c r="I104" s="97"/>
      <c r="J104" s="97"/>
      <c r="K104" s="97"/>
      <c r="L104" s="97"/>
      <c r="M104" s="3"/>
      <c r="N104" s="3"/>
    </row>
    <row r="105" spans="1:14" ht="24" customHeight="1">
      <c r="A105" s="23" t="s">
        <v>263</v>
      </c>
      <c r="D105" s="20"/>
      <c r="F105" s="21"/>
      <c r="G105" s="21"/>
      <c r="H105" s="105">
        <v>226280</v>
      </c>
      <c r="I105" s="97"/>
      <c r="J105" s="97">
        <v>226280</v>
      </c>
      <c r="K105" s="97"/>
      <c r="L105" s="105">
        <v>226280</v>
      </c>
      <c r="M105" s="3"/>
      <c r="N105" s="3">
        <v>226280</v>
      </c>
    </row>
    <row r="106" spans="1:14" ht="24" customHeight="1">
      <c r="A106" s="23" t="s">
        <v>73</v>
      </c>
      <c r="D106" s="20"/>
      <c r="F106" s="21"/>
      <c r="G106" s="21"/>
      <c r="H106" s="105">
        <v>14784222</v>
      </c>
      <c r="I106" s="97"/>
      <c r="J106" s="105">
        <v>14707008</v>
      </c>
      <c r="K106" s="105"/>
      <c r="L106" s="105">
        <v>11261893</v>
      </c>
      <c r="M106" s="3"/>
      <c r="N106" s="1">
        <v>10941898</v>
      </c>
    </row>
    <row r="107" spans="1:14" ht="24" customHeight="1">
      <c r="A107" s="23" t="s">
        <v>74</v>
      </c>
      <c r="D107" s="20"/>
      <c r="F107" s="21"/>
      <c r="G107" s="21"/>
      <c r="H107" s="117">
        <v>2575771</v>
      </c>
      <c r="I107" s="97"/>
      <c r="J107" s="117">
        <v>2549046</v>
      </c>
      <c r="K107" s="105"/>
      <c r="L107" s="117">
        <v>2590825</v>
      </c>
      <c r="M107" s="3"/>
      <c r="N107" s="5">
        <v>2564842</v>
      </c>
    </row>
    <row r="108" spans="1:14" ht="24" customHeight="1">
      <c r="A108" s="23" t="s">
        <v>75</v>
      </c>
      <c r="D108" s="20"/>
      <c r="F108" s="21"/>
      <c r="G108" s="21"/>
      <c r="H108" s="97"/>
      <c r="I108" s="97"/>
      <c r="J108" s="97"/>
      <c r="K108" s="97"/>
      <c r="L108" s="97"/>
      <c r="M108" s="3"/>
      <c r="N108" s="3"/>
    </row>
    <row r="109" spans="1:14" ht="24" customHeight="1">
      <c r="A109" s="23" t="s">
        <v>76</v>
      </c>
      <c r="D109" s="20"/>
      <c r="F109" s="21"/>
      <c r="G109" s="21"/>
      <c r="H109" s="97">
        <f>SUM(H100:H107)</f>
        <v>21466328</v>
      </c>
      <c r="I109" s="97"/>
      <c r="J109" s="97">
        <f>SUM(J100:J107)</f>
        <v>21239150</v>
      </c>
      <c r="K109" s="97"/>
      <c r="L109" s="97">
        <f>SUM(L100:L107)</f>
        <v>17387857</v>
      </c>
      <c r="M109" s="3"/>
      <c r="N109" s="3">
        <f>SUM(N100:N107)</f>
        <v>16915245</v>
      </c>
    </row>
    <row r="110" spans="1:14" ht="24" customHeight="1">
      <c r="A110" s="23" t="s">
        <v>77</v>
      </c>
      <c r="D110" s="20"/>
      <c r="F110" s="21">
        <v>16</v>
      </c>
      <c r="G110" s="21"/>
      <c r="H110" s="117">
        <v>-713636</v>
      </c>
      <c r="I110" s="97"/>
      <c r="J110" s="118">
        <v>-711994</v>
      </c>
      <c r="K110" s="97"/>
      <c r="L110" s="117">
        <v>0</v>
      </c>
      <c r="M110" s="3"/>
      <c r="N110" s="5">
        <v>0</v>
      </c>
    </row>
    <row r="111" spans="1:14" ht="24" customHeight="1">
      <c r="A111" s="23" t="s">
        <v>78</v>
      </c>
      <c r="D111" s="20"/>
      <c r="F111" s="21"/>
      <c r="G111" s="21"/>
      <c r="H111" s="97">
        <f>SUM(H109:H110)</f>
        <v>20752692</v>
      </c>
      <c r="I111" s="97"/>
      <c r="J111" s="97">
        <f>SUM(J109:J110)</f>
        <v>20527156</v>
      </c>
      <c r="K111" s="97"/>
      <c r="L111" s="97">
        <f>SUM(L109:L110)</f>
        <v>17387857</v>
      </c>
      <c r="M111" s="3"/>
      <c r="N111" s="3">
        <f>SUM(N109:N110)</f>
        <v>16915245</v>
      </c>
    </row>
    <row r="112" spans="1:14" ht="24" customHeight="1">
      <c r="A112" s="23" t="s">
        <v>79</v>
      </c>
      <c r="D112" s="20"/>
      <c r="F112" s="21"/>
      <c r="G112" s="21"/>
      <c r="H112" s="117">
        <v>551000</v>
      </c>
      <c r="I112" s="97"/>
      <c r="J112" s="118">
        <v>530951</v>
      </c>
      <c r="K112" s="97"/>
      <c r="L112" s="117">
        <v>0</v>
      </c>
      <c r="M112" s="3"/>
      <c r="N112" s="1">
        <v>0</v>
      </c>
    </row>
    <row r="113" spans="1:14" ht="24" customHeight="1">
      <c r="A113" s="28" t="s">
        <v>80</v>
      </c>
      <c r="D113" s="20"/>
      <c r="F113" s="21"/>
      <c r="G113" s="21"/>
      <c r="H113" s="114">
        <f>SUM(H111:H112)</f>
        <v>21303692</v>
      </c>
      <c r="I113" s="97"/>
      <c r="J113" s="114">
        <f>SUM(J111:J112)</f>
        <v>21058107</v>
      </c>
      <c r="K113" s="97"/>
      <c r="L113" s="114">
        <f>SUM(L111:L112)</f>
        <v>17387857</v>
      </c>
      <c r="M113" s="3"/>
      <c r="N113" s="29">
        <f>SUM(N111:N112)</f>
        <v>16915245</v>
      </c>
    </row>
    <row r="114" spans="1:14" ht="24" customHeight="1" thickBot="1">
      <c r="A114" s="8" t="s">
        <v>81</v>
      </c>
      <c r="D114" s="20"/>
      <c r="F114" s="21"/>
      <c r="G114" s="21"/>
      <c r="H114" s="119">
        <f>SUM(H113,H80)</f>
        <v>55282723</v>
      </c>
      <c r="I114" s="97"/>
      <c r="J114" s="119">
        <f>SUM(J113,J80)</f>
        <v>55257419</v>
      </c>
      <c r="K114" s="97"/>
      <c r="L114" s="119">
        <f>SUM(L80+L113)</f>
        <v>52910553</v>
      </c>
      <c r="M114" s="3"/>
      <c r="N114" s="31">
        <f>SUM(N113,N80)</f>
        <v>53421539</v>
      </c>
    </row>
    <row r="115" spans="1:14" ht="24" customHeight="1" thickTop="1">
      <c r="A115" s="8"/>
      <c r="D115" s="20"/>
      <c r="F115" s="21"/>
      <c r="G115" s="21"/>
      <c r="H115" s="97">
        <f>H114-H37</f>
        <v>0</v>
      </c>
      <c r="I115" s="97"/>
      <c r="J115" s="97">
        <f>J114-J37</f>
        <v>0</v>
      </c>
      <c r="K115" s="97"/>
      <c r="L115" s="97">
        <f>SUM(L37-L114)</f>
        <v>0</v>
      </c>
      <c r="M115" s="3"/>
      <c r="N115" s="3">
        <f>N114-N37</f>
        <v>0</v>
      </c>
    </row>
    <row r="116" spans="1:14" ht="17.25" customHeight="1">
      <c r="D116" s="21"/>
      <c r="F116" s="21"/>
      <c r="G116" s="3"/>
      <c r="H116" s="97"/>
      <c r="I116" s="96"/>
      <c r="J116" s="96"/>
      <c r="K116" s="96"/>
      <c r="L116" s="96"/>
      <c r="N116" s="17"/>
    </row>
    <row r="117" spans="1:14" ht="24" customHeight="1">
      <c r="A117" s="17" t="s">
        <v>41</v>
      </c>
      <c r="D117" s="21"/>
      <c r="E117" s="21"/>
      <c r="F117" s="3"/>
      <c r="G117" s="3"/>
      <c r="H117" s="96"/>
      <c r="I117" s="96"/>
      <c r="J117" s="96"/>
      <c r="K117" s="96"/>
      <c r="L117" s="96"/>
      <c r="N117" s="17"/>
    </row>
    <row r="118" spans="1:14" ht="24" customHeight="1">
      <c r="D118" s="21"/>
      <c r="E118" s="21"/>
      <c r="F118" s="3"/>
      <c r="G118" s="3"/>
      <c r="H118" s="96"/>
      <c r="I118" s="96"/>
      <c r="J118" s="96"/>
      <c r="K118" s="96"/>
      <c r="L118" s="96"/>
      <c r="N118" s="17"/>
    </row>
    <row r="119" spans="1:14" ht="24" customHeight="1">
      <c r="D119" s="21"/>
      <c r="E119" s="21"/>
      <c r="F119" s="3"/>
      <c r="G119" s="3"/>
      <c r="H119" s="96"/>
      <c r="I119" s="96"/>
      <c r="J119" s="96"/>
      <c r="K119" s="96"/>
      <c r="L119" s="96"/>
      <c r="N119" s="17"/>
    </row>
    <row r="120" spans="1:14" ht="24" customHeight="1">
      <c r="D120" s="21"/>
      <c r="E120" s="21"/>
      <c r="F120" s="3"/>
      <c r="G120" s="3"/>
      <c r="H120" s="96"/>
      <c r="I120" s="96"/>
      <c r="J120" s="96"/>
      <c r="K120" s="96"/>
      <c r="L120" s="96"/>
      <c r="N120" s="17"/>
    </row>
    <row r="121" spans="1:14" ht="24" customHeight="1">
      <c r="D121" s="21"/>
      <c r="E121" s="21"/>
      <c r="F121" s="3"/>
      <c r="G121" s="3"/>
      <c r="H121" s="96"/>
      <c r="I121" s="96"/>
      <c r="J121" s="96"/>
      <c r="K121" s="96"/>
      <c r="L121" s="96"/>
      <c r="N121" s="17"/>
    </row>
    <row r="122" spans="1:14" ht="24" customHeight="1">
      <c r="D122" s="12"/>
      <c r="E122" s="12"/>
      <c r="F122" s="12"/>
      <c r="G122" s="12"/>
      <c r="H122" s="110"/>
      <c r="I122" s="110"/>
      <c r="J122" s="97"/>
    </row>
  </sheetData>
  <conditionalFormatting sqref="L38:L43 H38:H43 J38:J43 N38:N43">
    <cfRule type="cellIs" dxfId="32" priority="47" stopIfTrue="1" operator="notEqual">
      <formula>0</formula>
    </cfRule>
  </conditionalFormatting>
  <conditionalFormatting sqref="I115 K115:M115">
    <cfRule type="cellIs" dxfId="31" priority="9" stopIfTrue="1" operator="notEqual">
      <formula>0</formula>
    </cfRule>
  </conditionalFormatting>
  <conditionalFormatting sqref="J115">
    <cfRule type="cellIs" dxfId="30" priority="4" stopIfTrue="1" operator="notEqual">
      <formula>0</formula>
    </cfRule>
  </conditionalFormatting>
  <conditionalFormatting sqref="N115">
    <cfRule type="cellIs" dxfId="29" priority="2" stopIfTrue="1" operator="notEqual">
      <formula>0</formula>
    </cfRule>
  </conditionalFormatting>
  <conditionalFormatting sqref="H115">
    <cfRule type="cellIs" dxfId="28" priority="1" stopIfTrue="1" operator="notEqual">
      <formula>0</formula>
    </cfRule>
  </conditionalFormatting>
  <pageMargins left="0.70866141732283472" right="0.39370078740157483" top="0.55118110236220474" bottom="0.39370078740157483" header="0.19685039370078741" footer="0.19685039370078741"/>
  <pageSetup paperSize="9" scale="73" orientation="portrait" r:id="rId1"/>
  <headerFooter alignWithMargins="0"/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4"/>
  <sheetViews>
    <sheetView showGridLines="0" view="pageBreakPreview" topLeftCell="A160" zoomScaleNormal="70" zoomScaleSheetLayoutView="100" workbookViewId="0">
      <selection activeCell="A164" sqref="A164:XFD168"/>
    </sheetView>
  </sheetViews>
  <sheetFormatPr defaultColWidth="10.7109375" defaultRowHeight="24" customHeight="1"/>
  <cols>
    <col min="1" max="1" width="20.7109375" style="17" customWidth="1"/>
    <col min="2" max="2" width="7.28515625" style="17" customWidth="1"/>
    <col min="3" max="3" width="22.42578125" style="17" customWidth="1"/>
    <col min="4" max="4" width="1.28515625" style="17" customWidth="1"/>
    <col min="5" max="5" width="9.28515625" style="24" customWidth="1"/>
    <col min="6" max="6" width="1" style="24" customWidth="1"/>
    <col min="7" max="7" width="13.85546875" style="103" customWidth="1"/>
    <col min="8" max="8" width="1.42578125" style="103" customWidth="1"/>
    <col min="9" max="9" width="13.85546875" style="103" customWidth="1"/>
    <col min="10" max="10" width="1.42578125" style="103" customWidth="1"/>
    <col min="11" max="11" width="13.85546875" style="103" customWidth="1"/>
    <col min="12" max="12" width="1.42578125" style="17" customWidth="1"/>
    <col min="13" max="13" width="13.85546875" style="25" customWidth="1"/>
    <col min="14" max="16384" width="10.7109375" style="17"/>
  </cols>
  <sheetData>
    <row r="1" spans="1:13" ht="24" customHeight="1">
      <c r="A1" s="8"/>
      <c r="B1" s="8"/>
      <c r="C1" s="8"/>
      <c r="D1" s="8"/>
      <c r="E1" s="9"/>
      <c r="F1" s="9"/>
      <c r="G1" s="120"/>
      <c r="H1" s="120"/>
      <c r="I1" s="120"/>
      <c r="J1" s="120"/>
      <c r="K1" s="99"/>
      <c r="L1" s="8"/>
      <c r="M1" s="16" t="s">
        <v>82</v>
      </c>
    </row>
    <row r="2" spans="1:13" ht="24" customHeight="1">
      <c r="A2" s="8" t="s">
        <v>0</v>
      </c>
      <c r="B2" s="8"/>
      <c r="C2" s="8"/>
      <c r="D2" s="8"/>
      <c r="E2" s="9"/>
      <c r="F2" s="10"/>
      <c r="G2" s="99"/>
      <c r="H2" s="99"/>
      <c r="I2" s="99"/>
      <c r="J2" s="99"/>
      <c r="K2" s="99"/>
      <c r="L2" s="11"/>
      <c r="M2" s="11"/>
    </row>
    <row r="3" spans="1:13" ht="24" customHeight="1">
      <c r="A3" s="8" t="s">
        <v>83</v>
      </c>
      <c r="B3" s="8"/>
      <c r="C3" s="8"/>
      <c r="D3" s="27"/>
      <c r="E3" s="9"/>
      <c r="F3" s="10"/>
      <c r="G3" s="99"/>
      <c r="H3" s="99"/>
      <c r="I3" s="99"/>
      <c r="J3" s="99"/>
      <c r="K3" s="99"/>
      <c r="L3" s="8"/>
      <c r="M3" s="11"/>
    </row>
    <row r="4" spans="1:13" ht="24" customHeight="1">
      <c r="A4" s="8" t="s">
        <v>84</v>
      </c>
      <c r="B4" s="8"/>
      <c r="C4" s="8"/>
      <c r="D4" s="8"/>
      <c r="E4" s="9"/>
      <c r="F4" s="10"/>
      <c r="G4" s="99"/>
      <c r="H4" s="99"/>
      <c r="I4" s="99"/>
      <c r="J4" s="99"/>
      <c r="K4" s="99"/>
      <c r="L4" s="11"/>
      <c r="M4" s="11"/>
    </row>
    <row r="5" spans="1:13" ht="24" customHeight="1">
      <c r="A5" s="12"/>
      <c r="B5" s="12"/>
      <c r="C5" s="12"/>
      <c r="D5" s="12"/>
      <c r="E5" s="12"/>
      <c r="F5" s="94"/>
      <c r="G5" s="100"/>
      <c r="H5" s="100"/>
      <c r="I5" s="100"/>
      <c r="J5" s="100"/>
      <c r="K5" s="100"/>
      <c r="L5" s="15"/>
      <c r="M5" s="16" t="s">
        <v>3</v>
      </c>
    </row>
    <row r="6" spans="1:13" ht="24" customHeight="1">
      <c r="A6" s="12"/>
      <c r="B6" s="12"/>
      <c r="C6" s="12"/>
      <c r="D6" s="12"/>
      <c r="E6" s="12"/>
      <c r="F6" s="94"/>
      <c r="G6" s="101"/>
      <c r="H6" s="101" t="s">
        <v>4</v>
      </c>
      <c r="I6" s="101"/>
      <c r="J6" s="100"/>
      <c r="K6" s="101"/>
      <c r="L6" s="18" t="s">
        <v>5</v>
      </c>
      <c r="M6" s="33"/>
    </row>
    <row r="7" spans="1:13" ht="24" customHeight="1">
      <c r="A7" s="8"/>
      <c r="B7" s="12"/>
      <c r="C7" s="12"/>
      <c r="D7" s="12"/>
      <c r="E7" s="18" t="s">
        <v>6</v>
      </c>
      <c r="F7" s="12"/>
      <c r="G7" s="102" t="s">
        <v>85</v>
      </c>
      <c r="H7" s="100"/>
      <c r="I7" s="102" t="s">
        <v>86</v>
      </c>
      <c r="J7" s="100"/>
      <c r="K7" s="102" t="s">
        <v>85</v>
      </c>
      <c r="L7" s="14"/>
      <c r="M7" s="19" t="s">
        <v>86</v>
      </c>
    </row>
    <row r="8" spans="1:13" ht="24" customHeight="1">
      <c r="A8" s="8" t="s">
        <v>87</v>
      </c>
      <c r="B8" s="12"/>
      <c r="C8" s="12"/>
      <c r="D8" s="12"/>
      <c r="E8" s="64"/>
      <c r="F8" s="12"/>
      <c r="G8" s="121"/>
      <c r="H8" s="100"/>
      <c r="I8" s="121"/>
      <c r="J8" s="100"/>
      <c r="K8" s="121"/>
      <c r="L8" s="14"/>
      <c r="M8" s="65"/>
    </row>
    <row r="9" spans="1:13" ht="24" customHeight="1">
      <c r="A9" s="8" t="s">
        <v>88</v>
      </c>
      <c r="B9" s="12"/>
      <c r="C9" s="12"/>
      <c r="D9" s="12"/>
      <c r="E9" s="64"/>
      <c r="F9" s="12"/>
      <c r="G9" s="100"/>
      <c r="H9" s="100"/>
      <c r="I9" s="100"/>
      <c r="J9" s="100"/>
      <c r="K9" s="100"/>
      <c r="L9" s="14"/>
      <c r="M9" s="14"/>
    </row>
    <row r="10" spans="1:13" ht="24" customHeight="1">
      <c r="A10" s="17" t="s">
        <v>89</v>
      </c>
      <c r="B10" s="12"/>
      <c r="C10" s="12"/>
      <c r="D10" s="12"/>
      <c r="E10" s="21"/>
      <c r="F10" s="12"/>
      <c r="G10" s="107">
        <v>536609</v>
      </c>
      <c r="H10" s="97"/>
      <c r="I10" s="107">
        <v>622236</v>
      </c>
      <c r="J10" s="97"/>
      <c r="K10" s="107">
        <v>0</v>
      </c>
      <c r="L10" s="3"/>
      <c r="M10" s="1">
        <v>0</v>
      </c>
    </row>
    <row r="11" spans="1:13" ht="24" customHeight="1">
      <c r="A11" s="17" t="s">
        <v>90</v>
      </c>
      <c r="B11" s="12"/>
      <c r="C11" s="12"/>
      <c r="D11" s="12"/>
      <c r="E11" s="30"/>
      <c r="F11" s="12"/>
      <c r="G11" s="107">
        <v>386545</v>
      </c>
      <c r="H11" s="97"/>
      <c r="I11" s="107">
        <v>410248</v>
      </c>
      <c r="J11" s="97"/>
      <c r="K11" s="107">
        <v>217866</v>
      </c>
      <c r="L11" s="3"/>
      <c r="M11" s="1">
        <v>225190</v>
      </c>
    </row>
    <row r="12" spans="1:13" ht="24" customHeight="1">
      <c r="A12" s="17" t="s">
        <v>91</v>
      </c>
      <c r="B12" s="12"/>
      <c r="C12" s="12"/>
      <c r="D12" s="12"/>
      <c r="E12" s="30"/>
      <c r="F12" s="12"/>
      <c r="G12" s="107">
        <v>228873</v>
      </c>
      <c r="H12" s="97"/>
      <c r="I12" s="107">
        <v>209293</v>
      </c>
      <c r="J12" s="97"/>
      <c r="K12" s="107">
        <v>0</v>
      </c>
      <c r="L12" s="3"/>
      <c r="M12" s="1">
        <v>0</v>
      </c>
    </row>
    <row r="13" spans="1:13" ht="24" customHeight="1">
      <c r="A13" s="17" t="s">
        <v>92</v>
      </c>
      <c r="B13" s="12"/>
      <c r="C13" s="12"/>
      <c r="D13" s="12"/>
      <c r="E13" s="64"/>
      <c r="F13" s="12"/>
      <c r="G13" s="107">
        <v>171788</v>
      </c>
      <c r="H13" s="97"/>
      <c r="I13" s="107">
        <v>32159</v>
      </c>
      <c r="J13" s="97"/>
      <c r="K13" s="107">
        <v>81997</v>
      </c>
      <c r="L13" s="3"/>
      <c r="M13" s="1">
        <v>11369</v>
      </c>
    </row>
    <row r="14" spans="1:13" ht="24" customHeight="1">
      <c r="A14" s="17" t="s">
        <v>93</v>
      </c>
      <c r="B14" s="12"/>
      <c r="C14" s="12"/>
      <c r="D14" s="12"/>
      <c r="E14" s="21"/>
      <c r="F14" s="12"/>
      <c r="G14" s="107">
        <v>621752</v>
      </c>
      <c r="H14" s="97"/>
      <c r="I14" s="107">
        <v>615384</v>
      </c>
      <c r="J14" s="97"/>
      <c r="K14" s="107">
        <v>882</v>
      </c>
      <c r="L14" s="3"/>
      <c r="M14" s="1">
        <v>631</v>
      </c>
    </row>
    <row r="15" spans="1:13" ht="24" customHeight="1">
      <c r="A15" s="17" t="s">
        <v>94</v>
      </c>
      <c r="B15" s="12"/>
      <c r="C15" s="12"/>
      <c r="D15" s="12"/>
      <c r="E15" s="64"/>
      <c r="F15" s="12"/>
      <c r="G15" s="97"/>
      <c r="H15" s="97"/>
      <c r="I15" s="97"/>
      <c r="J15" s="97"/>
      <c r="K15" s="97"/>
      <c r="L15" s="3"/>
      <c r="M15" s="2"/>
    </row>
    <row r="16" spans="1:13" ht="24" customHeight="1">
      <c r="A16" s="17" t="s">
        <v>95</v>
      </c>
      <c r="B16" s="12"/>
      <c r="C16" s="12"/>
      <c r="D16" s="12"/>
      <c r="E16" s="64"/>
      <c r="F16" s="12"/>
      <c r="G16" s="105">
        <v>240952</v>
      </c>
      <c r="H16" s="97"/>
      <c r="I16" s="105">
        <v>239966</v>
      </c>
      <c r="J16" s="97"/>
      <c r="K16" s="105">
        <v>1157461</v>
      </c>
      <c r="L16" s="3"/>
      <c r="M16" s="1">
        <v>746476</v>
      </c>
    </row>
    <row r="17" spans="1:13" ht="24" customHeight="1">
      <c r="A17" s="17" t="s">
        <v>96</v>
      </c>
      <c r="B17" s="12"/>
      <c r="C17" s="12"/>
      <c r="D17" s="12"/>
      <c r="E17" s="64"/>
      <c r="F17" s="12"/>
      <c r="G17" s="117">
        <v>17526</v>
      </c>
      <c r="H17" s="97"/>
      <c r="I17" s="117">
        <v>19381</v>
      </c>
      <c r="J17" s="97"/>
      <c r="K17" s="117">
        <v>9638</v>
      </c>
      <c r="L17" s="3"/>
      <c r="M17" s="5">
        <v>12354</v>
      </c>
    </row>
    <row r="18" spans="1:13" ht="24" customHeight="1">
      <c r="A18" s="8" t="s">
        <v>97</v>
      </c>
      <c r="B18" s="12"/>
      <c r="C18" s="12"/>
      <c r="D18" s="12"/>
      <c r="E18" s="64"/>
      <c r="F18" s="12"/>
      <c r="G18" s="118">
        <f>SUM(G10:G17)</f>
        <v>2204045</v>
      </c>
      <c r="H18" s="97"/>
      <c r="I18" s="118">
        <f>SUM(I10:I17)</f>
        <v>2148667</v>
      </c>
      <c r="J18" s="97"/>
      <c r="K18" s="118">
        <f>SUM(K10:K17)</f>
        <v>1467844</v>
      </c>
      <c r="L18" s="3"/>
      <c r="M18" s="7">
        <f>SUM(M10:M17)</f>
        <v>996020</v>
      </c>
    </row>
    <row r="19" spans="1:13" ht="24" customHeight="1">
      <c r="A19" s="8" t="s">
        <v>98</v>
      </c>
      <c r="B19" s="12"/>
      <c r="C19" s="12"/>
      <c r="D19" s="12"/>
      <c r="E19" s="21"/>
      <c r="F19" s="12"/>
      <c r="G19" s="107"/>
      <c r="H19" s="97"/>
      <c r="I19" s="107"/>
      <c r="J19" s="97"/>
      <c r="K19" s="107"/>
      <c r="L19" s="3"/>
      <c r="M19" s="2"/>
    </row>
    <row r="20" spans="1:13" ht="24" customHeight="1">
      <c r="A20" s="17" t="s">
        <v>99</v>
      </c>
      <c r="B20" s="12"/>
      <c r="C20" s="12"/>
      <c r="D20" s="12"/>
      <c r="E20" s="64"/>
      <c r="F20" s="12"/>
      <c r="G20" s="105">
        <v>374688</v>
      </c>
      <c r="H20" s="107"/>
      <c r="I20" s="107">
        <v>427624</v>
      </c>
      <c r="J20" s="107"/>
      <c r="K20" s="105">
        <v>0</v>
      </c>
      <c r="L20" s="2"/>
      <c r="M20" s="1">
        <v>0</v>
      </c>
    </row>
    <row r="21" spans="1:13" ht="24" customHeight="1">
      <c r="A21" s="17" t="s">
        <v>100</v>
      </c>
      <c r="B21" s="12"/>
      <c r="C21" s="12"/>
      <c r="D21" s="12"/>
      <c r="E21" s="64"/>
      <c r="F21" s="12"/>
      <c r="G21" s="107">
        <v>507641</v>
      </c>
      <c r="H21" s="97"/>
      <c r="I21" s="107">
        <v>394295</v>
      </c>
      <c r="J21" s="97"/>
      <c r="K21" s="107">
        <v>303707</v>
      </c>
      <c r="L21" s="3"/>
      <c r="M21" s="1">
        <v>210382</v>
      </c>
    </row>
    <row r="22" spans="1:13" ht="24" customHeight="1">
      <c r="A22" s="17" t="s">
        <v>101</v>
      </c>
      <c r="B22" s="12"/>
      <c r="C22" s="12"/>
      <c r="D22" s="12"/>
      <c r="E22" s="64"/>
      <c r="F22" s="12"/>
      <c r="G22" s="107">
        <v>133176</v>
      </c>
      <c r="H22" s="97"/>
      <c r="I22" s="107">
        <v>115537</v>
      </c>
      <c r="J22" s="97"/>
      <c r="K22" s="107">
        <v>0</v>
      </c>
      <c r="L22" s="3"/>
      <c r="M22" s="1">
        <v>0</v>
      </c>
    </row>
    <row r="23" spans="1:13" ht="24" customHeight="1">
      <c r="A23" s="17" t="s">
        <v>102</v>
      </c>
      <c r="B23" s="12"/>
      <c r="C23" s="12"/>
      <c r="D23" s="12"/>
      <c r="E23" s="64"/>
      <c r="F23" s="12"/>
      <c r="G23" s="107">
        <v>173087</v>
      </c>
      <c r="H23" s="97"/>
      <c r="I23" s="107">
        <v>95466</v>
      </c>
      <c r="J23" s="97"/>
      <c r="K23" s="107">
        <v>74213</v>
      </c>
      <c r="L23" s="3"/>
      <c r="M23" s="1">
        <v>2217</v>
      </c>
    </row>
    <row r="24" spans="1:13" ht="24" customHeight="1">
      <c r="A24" s="17" t="s">
        <v>103</v>
      </c>
      <c r="B24" s="12"/>
      <c r="C24" s="12"/>
      <c r="D24" s="12"/>
      <c r="E24" s="64"/>
      <c r="F24" s="12"/>
      <c r="G24" s="107">
        <v>191026</v>
      </c>
      <c r="H24" s="97"/>
      <c r="I24" s="107">
        <v>146729</v>
      </c>
      <c r="J24" s="97"/>
      <c r="K24" s="107">
        <v>23280</v>
      </c>
      <c r="L24" s="3"/>
      <c r="M24" s="1">
        <v>33869</v>
      </c>
    </row>
    <row r="25" spans="1:13" ht="24" customHeight="1">
      <c r="A25" s="17" t="s">
        <v>104</v>
      </c>
      <c r="B25" s="12"/>
      <c r="C25" s="12"/>
      <c r="D25" s="12"/>
      <c r="E25" s="30"/>
      <c r="F25" s="12"/>
      <c r="G25" s="117">
        <v>519222</v>
      </c>
      <c r="H25" s="97"/>
      <c r="I25" s="117">
        <v>415287</v>
      </c>
      <c r="J25" s="97"/>
      <c r="K25" s="117">
        <v>111071</v>
      </c>
      <c r="L25" s="3"/>
      <c r="M25" s="5">
        <f>117515+120000</f>
        <v>237515</v>
      </c>
    </row>
    <row r="26" spans="1:13" ht="24" customHeight="1">
      <c r="A26" s="8" t="s">
        <v>105</v>
      </c>
      <c r="B26" s="12"/>
      <c r="C26" s="12"/>
      <c r="D26" s="12"/>
      <c r="E26" s="64"/>
      <c r="F26" s="12"/>
      <c r="G26" s="118">
        <f>SUM(G20:G25)</f>
        <v>1898840</v>
      </c>
      <c r="H26" s="97"/>
      <c r="I26" s="118">
        <f>SUM(I20:I25)</f>
        <v>1594938</v>
      </c>
      <c r="J26" s="97"/>
      <c r="K26" s="118">
        <f>SUM(K20:K25)</f>
        <v>512271</v>
      </c>
      <c r="L26" s="3"/>
      <c r="M26" s="7">
        <f>SUM(M20:M25)</f>
        <v>483983</v>
      </c>
    </row>
    <row r="27" spans="1:13" ht="21" customHeight="1">
      <c r="A27" s="8" t="s">
        <v>106</v>
      </c>
      <c r="B27" s="12"/>
      <c r="C27" s="12"/>
      <c r="D27" s="12"/>
      <c r="E27" s="64"/>
      <c r="F27" s="12"/>
      <c r="G27" s="97">
        <f>G18-G26</f>
        <v>305205</v>
      </c>
      <c r="H27" s="97"/>
      <c r="I27" s="97">
        <f>I18-I26</f>
        <v>553729</v>
      </c>
      <c r="J27" s="97"/>
      <c r="K27" s="97">
        <f>K18-K26</f>
        <v>955573</v>
      </c>
      <c r="L27" s="3"/>
      <c r="M27" s="3">
        <f>M18-M26</f>
        <v>512037</v>
      </c>
    </row>
    <row r="28" spans="1:13" ht="21" customHeight="1">
      <c r="A28" s="17" t="s">
        <v>276</v>
      </c>
      <c r="B28" s="12"/>
      <c r="C28" s="12"/>
      <c r="D28" s="12"/>
      <c r="E28" s="64"/>
      <c r="F28" s="12"/>
      <c r="G28" s="97"/>
      <c r="H28" s="97"/>
      <c r="I28" s="97"/>
      <c r="J28" s="97"/>
      <c r="K28" s="97"/>
      <c r="L28" s="3"/>
      <c r="M28" s="3"/>
    </row>
    <row r="29" spans="1:13" ht="24" customHeight="1">
      <c r="A29" s="17" t="s">
        <v>277</v>
      </c>
      <c r="B29" s="12"/>
      <c r="C29" s="12"/>
      <c r="D29" s="12"/>
      <c r="E29" s="30" t="s">
        <v>269</v>
      </c>
      <c r="F29" s="12"/>
      <c r="G29" s="105">
        <v>60893</v>
      </c>
      <c r="H29" s="97"/>
      <c r="I29" s="105">
        <v>-139108</v>
      </c>
      <c r="J29" s="97"/>
      <c r="K29" s="105">
        <v>0</v>
      </c>
      <c r="L29" s="3"/>
      <c r="M29" s="2">
        <v>0</v>
      </c>
    </row>
    <row r="30" spans="1:13" ht="24" customHeight="1">
      <c r="A30" s="17" t="s">
        <v>107</v>
      </c>
      <c r="B30" s="12"/>
      <c r="C30" s="12"/>
      <c r="D30" s="12"/>
      <c r="E30" s="64"/>
      <c r="F30" s="12"/>
      <c r="G30" s="97">
        <v>5725</v>
      </c>
      <c r="H30" s="97"/>
      <c r="I30" s="97">
        <v>4586</v>
      </c>
      <c r="J30" s="97"/>
      <c r="K30" s="97">
        <v>102618</v>
      </c>
      <c r="L30" s="3"/>
      <c r="M30" s="3">
        <v>88291</v>
      </c>
    </row>
    <row r="31" spans="1:13" ht="24" customHeight="1">
      <c r="A31" s="17" t="s">
        <v>108</v>
      </c>
      <c r="B31" s="12"/>
      <c r="C31" s="12"/>
      <c r="D31" s="12"/>
      <c r="E31" s="21"/>
      <c r="F31" s="12"/>
      <c r="G31" s="117">
        <v>-296939</v>
      </c>
      <c r="H31" s="97"/>
      <c r="I31" s="117">
        <v>-326272</v>
      </c>
      <c r="J31" s="97"/>
      <c r="K31" s="117">
        <v>-381205</v>
      </c>
      <c r="L31" s="3"/>
      <c r="M31" s="6">
        <v>-395701</v>
      </c>
    </row>
    <row r="32" spans="1:13" ht="24" customHeight="1">
      <c r="A32" s="8" t="s">
        <v>264</v>
      </c>
      <c r="B32" s="12"/>
      <c r="C32" s="12"/>
      <c r="D32" s="12"/>
      <c r="E32" s="64"/>
      <c r="F32" s="12"/>
      <c r="G32" s="97">
        <f>SUM(G27:G31)</f>
        <v>74884</v>
      </c>
      <c r="H32" s="97"/>
      <c r="I32" s="97">
        <f>SUM(I27:I31)</f>
        <v>92935</v>
      </c>
      <c r="J32" s="97"/>
      <c r="K32" s="97">
        <f>SUM(K27:K31)</f>
        <v>676986</v>
      </c>
      <c r="L32" s="3"/>
      <c r="M32" s="3">
        <f>SUM(M27:M31)</f>
        <v>204627</v>
      </c>
    </row>
    <row r="33" spans="1:13" ht="24" customHeight="1">
      <c r="A33" s="17" t="s">
        <v>110</v>
      </c>
      <c r="B33" s="12"/>
      <c r="C33" s="12"/>
      <c r="D33" s="12"/>
      <c r="E33" s="21">
        <v>18</v>
      </c>
      <c r="F33" s="12"/>
      <c r="G33" s="117">
        <v>-38232</v>
      </c>
      <c r="H33" s="97"/>
      <c r="I33" s="117">
        <v>-58965</v>
      </c>
      <c r="J33" s="97"/>
      <c r="K33" s="117">
        <v>4394</v>
      </c>
      <c r="L33" s="3"/>
      <c r="M33" s="3">
        <v>-7023</v>
      </c>
    </row>
    <row r="34" spans="1:13" ht="24" customHeight="1">
      <c r="A34" s="8" t="s">
        <v>265</v>
      </c>
      <c r="B34" s="12"/>
      <c r="C34" s="12"/>
      <c r="D34" s="12"/>
      <c r="E34" s="21"/>
      <c r="F34" s="12"/>
      <c r="G34" s="114">
        <f>SUM(G32:G33)</f>
        <v>36652</v>
      </c>
      <c r="H34" s="97"/>
      <c r="I34" s="114">
        <f>SUM(I32:I33)</f>
        <v>33970</v>
      </c>
      <c r="J34" s="97"/>
      <c r="K34" s="114">
        <f>SUM(K32:K33)</f>
        <v>681380</v>
      </c>
      <c r="L34" s="3"/>
      <c r="M34" s="29">
        <f>SUM(M32:M33)</f>
        <v>197604</v>
      </c>
    </row>
    <row r="35" spans="1:13" ht="24" customHeight="1">
      <c r="A35" s="8"/>
      <c r="B35" s="12"/>
      <c r="C35" s="12"/>
      <c r="D35" s="12"/>
      <c r="E35" s="21"/>
      <c r="F35" s="12"/>
      <c r="G35" s="97"/>
      <c r="H35" s="97"/>
      <c r="I35" s="97"/>
      <c r="J35" s="97"/>
      <c r="K35" s="97"/>
      <c r="L35" s="3"/>
      <c r="M35" s="3"/>
    </row>
    <row r="36" spans="1:13" ht="24" customHeight="1">
      <c r="A36" s="17" t="s">
        <v>41</v>
      </c>
      <c r="B36" s="12"/>
      <c r="C36" s="12"/>
      <c r="D36" s="12"/>
      <c r="E36" s="64"/>
      <c r="F36" s="12"/>
      <c r="L36" s="25"/>
    </row>
    <row r="37" spans="1:13" ht="24" customHeight="1">
      <c r="B37" s="12"/>
      <c r="C37" s="12"/>
      <c r="D37" s="12"/>
      <c r="E37" s="64"/>
      <c r="F37" s="12"/>
      <c r="L37" s="25"/>
    </row>
    <row r="38" spans="1:13" ht="24" customHeight="1">
      <c r="B38" s="12"/>
      <c r="C38" s="12"/>
      <c r="D38" s="12"/>
      <c r="E38" s="64"/>
      <c r="F38" s="12"/>
      <c r="L38" s="25"/>
    </row>
    <row r="39" spans="1:13" ht="24" customHeight="1">
      <c r="B39" s="12"/>
      <c r="C39" s="12"/>
      <c r="D39" s="12"/>
      <c r="E39" s="64"/>
      <c r="F39" s="12"/>
      <c r="L39" s="25"/>
    </row>
    <row r="40" spans="1:13" ht="22.5" customHeight="1">
      <c r="A40" s="8"/>
      <c r="B40" s="8"/>
      <c r="C40" s="8"/>
      <c r="D40" s="8"/>
      <c r="E40" s="9"/>
      <c r="F40" s="10"/>
      <c r="G40" s="99"/>
      <c r="H40" s="99"/>
      <c r="I40" s="99"/>
      <c r="J40" s="99"/>
      <c r="K40" s="99"/>
      <c r="L40" s="11"/>
      <c r="M40" s="16" t="s">
        <v>82</v>
      </c>
    </row>
    <row r="41" spans="1:13" ht="22.5" customHeight="1">
      <c r="A41" s="8" t="s">
        <v>0</v>
      </c>
      <c r="B41" s="8"/>
      <c r="C41" s="8"/>
      <c r="D41" s="8"/>
      <c r="E41" s="9"/>
      <c r="F41" s="10"/>
      <c r="G41" s="99"/>
      <c r="H41" s="99"/>
      <c r="I41" s="99"/>
      <c r="J41" s="99"/>
      <c r="K41" s="99"/>
      <c r="L41" s="11"/>
      <c r="M41" s="11"/>
    </row>
    <row r="42" spans="1:13" ht="22.5" customHeight="1">
      <c r="A42" s="8" t="s">
        <v>112</v>
      </c>
      <c r="B42" s="8"/>
      <c r="C42" s="8"/>
      <c r="D42" s="27"/>
      <c r="E42" s="9"/>
      <c r="F42" s="10"/>
      <c r="G42" s="99"/>
      <c r="H42" s="99"/>
      <c r="I42" s="99"/>
      <c r="J42" s="99"/>
      <c r="K42" s="99"/>
      <c r="L42" s="11"/>
      <c r="M42" s="11"/>
    </row>
    <row r="43" spans="1:13" ht="22.5" customHeight="1">
      <c r="A43" s="8" t="s">
        <v>84</v>
      </c>
      <c r="B43" s="8"/>
      <c r="C43" s="8"/>
      <c r="D43" s="8"/>
      <c r="E43" s="9"/>
      <c r="F43" s="10"/>
      <c r="G43" s="99"/>
      <c r="H43" s="99"/>
      <c r="I43" s="99"/>
      <c r="J43" s="99"/>
      <c r="K43" s="99"/>
      <c r="L43" s="11"/>
      <c r="M43" s="11"/>
    </row>
    <row r="44" spans="1:13" ht="22.5" customHeight="1">
      <c r="A44" s="12"/>
      <c r="B44" s="12"/>
      <c r="C44" s="12"/>
      <c r="D44" s="12"/>
      <c r="E44" s="12"/>
      <c r="F44" s="94"/>
      <c r="G44" s="100"/>
      <c r="H44" s="100"/>
      <c r="I44" s="100"/>
      <c r="J44" s="100"/>
      <c r="K44" s="100"/>
      <c r="L44" s="14"/>
      <c r="M44" s="16" t="s">
        <v>3</v>
      </c>
    </row>
    <row r="45" spans="1:13" ht="22.5" customHeight="1">
      <c r="A45" s="12"/>
      <c r="B45" s="12"/>
      <c r="C45" s="12"/>
      <c r="D45" s="12"/>
      <c r="E45" s="12"/>
      <c r="F45" s="94"/>
      <c r="G45" s="101"/>
      <c r="H45" s="101" t="s">
        <v>4</v>
      </c>
      <c r="I45" s="101"/>
      <c r="J45" s="100"/>
      <c r="K45" s="101"/>
      <c r="L45" s="18" t="s">
        <v>5</v>
      </c>
      <c r="M45" s="33"/>
    </row>
    <row r="46" spans="1:13" ht="22.5" customHeight="1">
      <c r="A46" s="8"/>
      <c r="B46" s="12"/>
      <c r="C46" s="12"/>
      <c r="D46" s="12"/>
      <c r="E46" s="18" t="s">
        <v>6</v>
      </c>
      <c r="F46" s="12"/>
      <c r="G46" s="102" t="s">
        <v>85</v>
      </c>
      <c r="H46" s="100"/>
      <c r="I46" s="102" t="s">
        <v>86</v>
      </c>
      <c r="J46" s="122"/>
      <c r="K46" s="102" t="s">
        <v>85</v>
      </c>
      <c r="L46" s="14"/>
      <c r="M46" s="19" t="s">
        <v>86</v>
      </c>
    </row>
    <row r="47" spans="1:13" ht="22.5" customHeight="1">
      <c r="A47" s="8" t="s">
        <v>113</v>
      </c>
      <c r="B47" s="12"/>
      <c r="C47" s="12"/>
      <c r="D47" s="12"/>
      <c r="E47" s="64"/>
      <c r="F47" s="12"/>
      <c r="G47" s="123"/>
      <c r="H47" s="100"/>
      <c r="I47" s="123"/>
      <c r="J47" s="122"/>
      <c r="K47" s="123"/>
      <c r="L47" s="14"/>
      <c r="M47" s="66"/>
    </row>
    <row r="48" spans="1:13" ht="22.5" customHeight="1">
      <c r="A48" s="67" t="s">
        <v>114</v>
      </c>
      <c r="B48" s="12"/>
      <c r="C48" s="12"/>
      <c r="D48" s="12"/>
      <c r="E48" s="64"/>
      <c r="F48" s="12"/>
      <c r="G48" s="123"/>
      <c r="H48" s="100"/>
      <c r="I48" s="123"/>
      <c r="J48" s="122"/>
      <c r="K48" s="123"/>
      <c r="L48" s="14"/>
      <c r="M48" s="66"/>
    </row>
    <row r="49" spans="1:13" ht="22.5" customHeight="1">
      <c r="A49" s="67" t="s">
        <v>115</v>
      </c>
      <c r="B49" s="12"/>
      <c r="C49" s="12"/>
      <c r="D49" s="12"/>
      <c r="E49" s="21"/>
      <c r="F49" s="12"/>
      <c r="G49" s="123"/>
      <c r="H49" s="100"/>
      <c r="I49" s="97"/>
      <c r="J49" s="122"/>
      <c r="K49" s="123"/>
      <c r="L49" s="14"/>
      <c r="M49" s="66"/>
    </row>
    <row r="50" spans="1:13" ht="22.5" customHeight="1">
      <c r="A50" s="23" t="s">
        <v>117</v>
      </c>
      <c r="B50" s="12"/>
      <c r="C50" s="12"/>
      <c r="D50" s="12"/>
      <c r="E50" s="64"/>
      <c r="F50" s="12"/>
      <c r="G50" s="97"/>
      <c r="H50" s="107"/>
      <c r="I50" s="97"/>
      <c r="J50" s="97"/>
      <c r="K50" s="97"/>
      <c r="L50" s="2"/>
      <c r="M50" s="3"/>
    </row>
    <row r="51" spans="1:13" ht="22.5" customHeight="1">
      <c r="A51" s="23" t="s">
        <v>118</v>
      </c>
      <c r="B51" s="12"/>
      <c r="C51" s="12"/>
      <c r="D51" s="12"/>
      <c r="E51" s="64"/>
      <c r="F51" s="12"/>
      <c r="G51" s="118">
        <v>751</v>
      </c>
      <c r="H51" s="107"/>
      <c r="I51" s="118">
        <v>270</v>
      </c>
      <c r="J51" s="97"/>
      <c r="K51" s="118">
        <v>0</v>
      </c>
      <c r="L51" s="2"/>
      <c r="M51" s="7">
        <v>0</v>
      </c>
    </row>
    <row r="52" spans="1:13" ht="22.5" customHeight="1">
      <c r="A52" s="23" t="s">
        <v>119</v>
      </c>
      <c r="B52" s="12"/>
      <c r="C52" s="12"/>
      <c r="D52" s="12"/>
      <c r="E52" s="64"/>
      <c r="F52" s="12"/>
      <c r="G52" s="97"/>
      <c r="H52" s="107"/>
      <c r="I52" s="97"/>
      <c r="J52" s="97"/>
      <c r="K52" s="97"/>
      <c r="L52" s="2"/>
      <c r="M52" s="3"/>
    </row>
    <row r="53" spans="1:13" ht="22.5" customHeight="1">
      <c r="A53" s="23" t="s">
        <v>115</v>
      </c>
      <c r="B53" s="12"/>
      <c r="C53" s="12"/>
      <c r="D53" s="12"/>
      <c r="E53" s="64"/>
      <c r="F53" s="12"/>
      <c r="G53" s="124">
        <f>SUM(G50:G51)</f>
        <v>751</v>
      </c>
      <c r="H53" s="98"/>
      <c r="I53" s="124">
        <f>SUM(I50:I51)</f>
        <v>270</v>
      </c>
      <c r="J53" s="125"/>
      <c r="K53" s="118">
        <f>SUM(K50:K51)</f>
        <v>0</v>
      </c>
      <c r="L53" s="68"/>
      <c r="M53" s="7">
        <f>SUM(M50:M51)</f>
        <v>0</v>
      </c>
    </row>
    <row r="54" spans="1:13" ht="22.5" customHeight="1">
      <c r="A54" s="67" t="s">
        <v>120</v>
      </c>
      <c r="B54" s="12"/>
      <c r="C54" s="12"/>
      <c r="D54" s="12"/>
      <c r="E54" s="64"/>
      <c r="F54" s="12"/>
      <c r="G54" s="126"/>
      <c r="H54" s="98"/>
      <c r="I54" s="126"/>
      <c r="J54" s="127"/>
      <c r="K54" s="126"/>
      <c r="L54" s="68"/>
      <c r="M54" s="69"/>
    </row>
    <row r="55" spans="1:13" ht="22.5" customHeight="1">
      <c r="A55" s="67" t="s">
        <v>115</v>
      </c>
      <c r="B55" s="12"/>
      <c r="C55" s="12"/>
      <c r="D55" s="12"/>
      <c r="E55" s="64"/>
      <c r="F55" s="12"/>
      <c r="G55" s="128"/>
      <c r="H55" s="98"/>
      <c r="I55" s="128"/>
      <c r="J55" s="98"/>
      <c r="K55" s="128"/>
      <c r="L55" s="68"/>
      <c r="M55" s="70"/>
    </row>
    <row r="56" spans="1:13" ht="22.5" customHeight="1">
      <c r="A56" s="17" t="s">
        <v>281</v>
      </c>
      <c r="B56" s="12"/>
      <c r="C56" s="12"/>
      <c r="D56" s="12"/>
      <c r="E56" s="64"/>
      <c r="F56" s="12"/>
      <c r="G56" s="128"/>
      <c r="H56" s="98"/>
      <c r="I56" s="128"/>
      <c r="J56" s="98"/>
      <c r="K56" s="128"/>
      <c r="L56" s="68"/>
      <c r="M56" s="70"/>
    </row>
    <row r="57" spans="1:13" ht="22.5" customHeight="1">
      <c r="A57" s="17" t="s">
        <v>278</v>
      </c>
      <c r="B57" s="12"/>
      <c r="C57" s="12"/>
      <c r="D57" s="12"/>
      <c r="E57" s="64"/>
      <c r="F57" s="12"/>
      <c r="G57" s="97">
        <v>-537508</v>
      </c>
      <c r="H57" s="98"/>
      <c r="I57" s="97">
        <v>-375660</v>
      </c>
      <c r="J57" s="98"/>
      <c r="K57" s="97">
        <v>-519657</v>
      </c>
      <c r="L57" s="98"/>
      <c r="M57" s="3">
        <v>-363760</v>
      </c>
    </row>
    <row r="58" spans="1:13" ht="22.5" customHeight="1">
      <c r="A58" s="17" t="s">
        <v>280</v>
      </c>
      <c r="B58" s="12"/>
      <c r="C58" s="12"/>
      <c r="D58" s="12"/>
      <c r="E58" s="64"/>
      <c r="F58" s="12"/>
      <c r="G58" s="129"/>
      <c r="H58" s="107"/>
      <c r="I58" s="129"/>
      <c r="J58" s="107"/>
      <c r="K58" s="129"/>
      <c r="L58" s="2"/>
      <c r="M58" s="71"/>
    </row>
    <row r="59" spans="1:13" ht="22.5" customHeight="1">
      <c r="A59" s="17" t="s">
        <v>279</v>
      </c>
      <c r="B59" s="12"/>
      <c r="C59" s="12"/>
      <c r="D59" s="12"/>
      <c r="E59" s="64"/>
      <c r="F59" s="12"/>
      <c r="G59" s="3">
        <v>0</v>
      </c>
      <c r="H59" s="72"/>
      <c r="I59" s="72">
        <v>117</v>
      </c>
      <c r="J59" s="72"/>
      <c r="K59" s="3">
        <v>0</v>
      </c>
      <c r="L59" s="72"/>
      <c r="M59" s="3">
        <v>0</v>
      </c>
    </row>
    <row r="60" spans="1:13" ht="22.5" customHeight="1">
      <c r="A60" s="17" t="s">
        <v>122</v>
      </c>
      <c r="B60" s="12"/>
      <c r="C60" s="12"/>
      <c r="D60" s="12"/>
      <c r="E60" s="64"/>
      <c r="F60" s="12"/>
      <c r="G60" s="73"/>
      <c r="H60" s="74"/>
      <c r="I60" s="73"/>
      <c r="J60" s="75"/>
      <c r="K60" s="73"/>
      <c r="L60" s="74"/>
      <c r="M60" s="73"/>
    </row>
    <row r="61" spans="1:13" ht="22.5" customHeight="1">
      <c r="A61" s="17" t="s">
        <v>115</v>
      </c>
      <c r="B61" s="12"/>
      <c r="C61" s="12"/>
      <c r="D61" s="12"/>
      <c r="E61" s="64"/>
      <c r="F61" s="12"/>
      <c r="G61" s="130">
        <f>SUM(G56:G59)</f>
        <v>-537508</v>
      </c>
      <c r="H61" s="98"/>
      <c r="I61" s="130">
        <f>SUM(I56:I59)</f>
        <v>-375543</v>
      </c>
      <c r="J61" s="125"/>
      <c r="K61" s="130">
        <f>SUM(K56:K59)</f>
        <v>-519657</v>
      </c>
      <c r="L61" s="68"/>
      <c r="M61" s="76">
        <f>SUM(M56:M59)</f>
        <v>-363760</v>
      </c>
    </row>
    <row r="62" spans="1:13" ht="22.5" customHeight="1">
      <c r="A62" s="8" t="s">
        <v>123</v>
      </c>
      <c r="B62" s="12"/>
      <c r="C62" s="12"/>
      <c r="D62" s="12"/>
      <c r="E62" s="64"/>
      <c r="F62" s="12"/>
      <c r="G62" s="131">
        <f>+G53+G61</f>
        <v>-536757</v>
      </c>
      <c r="H62" s="132"/>
      <c r="I62" s="131">
        <f>+I53+I61</f>
        <v>-375273</v>
      </c>
      <c r="J62" s="133"/>
      <c r="K62" s="131">
        <f>+K53+K61</f>
        <v>-519657</v>
      </c>
      <c r="L62" s="78"/>
      <c r="M62" s="77">
        <f>+M53+M61</f>
        <v>-363760</v>
      </c>
    </row>
    <row r="63" spans="1:13" ht="22.5" customHeight="1" thickBot="1">
      <c r="A63" s="8" t="s">
        <v>124</v>
      </c>
      <c r="B63" s="12"/>
      <c r="C63" s="12"/>
      <c r="D63" s="12"/>
      <c r="E63" s="64"/>
      <c r="F63" s="12"/>
      <c r="G63" s="134">
        <f>SUM(G34,G62)</f>
        <v>-500105</v>
      </c>
      <c r="H63" s="98"/>
      <c r="I63" s="134">
        <f>SUM(I34,I62)</f>
        <v>-341303</v>
      </c>
      <c r="J63" s="127"/>
      <c r="K63" s="134">
        <f>SUM(K34,K62)</f>
        <v>161723</v>
      </c>
      <c r="L63" s="68"/>
      <c r="M63" s="79">
        <f>SUM(M34,M62)</f>
        <v>-166156</v>
      </c>
    </row>
    <row r="64" spans="1:13" ht="22.5" customHeight="1" thickTop="1">
      <c r="A64" s="8"/>
      <c r="B64" s="12"/>
      <c r="C64" s="12"/>
      <c r="D64" s="12"/>
      <c r="E64" s="64"/>
      <c r="F64" s="12"/>
      <c r="G64" s="135"/>
      <c r="H64" s="107"/>
      <c r="I64" s="135"/>
      <c r="J64" s="136"/>
      <c r="K64" s="135"/>
      <c r="L64" s="2"/>
      <c r="M64" s="80"/>
    </row>
    <row r="65" spans="1:13" ht="22.5" customHeight="1">
      <c r="A65" s="8" t="s">
        <v>266</v>
      </c>
      <c r="B65" s="12"/>
      <c r="C65" s="12"/>
      <c r="D65" s="12"/>
      <c r="E65" s="64"/>
      <c r="F65" s="12"/>
      <c r="G65" s="97"/>
      <c r="H65" s="97"/>
      <c r="I65" s="97"/>
      <c r="J65" s="97"/>
      <c r="K65" s="97"/>
      <c r="L65" s="3"/>
      <c r="M65" s="3"/>
    </row>
    <row r="66" spans="1:13" ht="22.5" customHeight="1" thickBot="1">
      <c r="A66" s="17" t="s">
        <v>126</v>
      </c>
      <c r="B66" s="12"/>
      <c r="C66" s="12"/>
      <c r="D66" s="12"/>
      <c r="E66" s="64"/>
      <c r="F66" s="12"/>
      <c r="G66" s="97">
        <v>30663</v>
      </c>
      <c r="H66" s="97"/>
      <c r="I66" s="97">
        <v>22431</v>
      </c>
      <c r="J66" s="97"/>
      <c r="K66" s="108">
        <v>681380</v>
      </c>
      <c r="L66" s="3"/>
      <c r="M66" s="4">
        <f>M34</f>
        <v>197604</v>
      </c>
    </row>
    <row r="67" spans="1:13" ht="22.5" customHeight="1" thickTop="1">
      <c r="A67" s="17" t="s">
        <v>127</v>
      </c>
      <c r="B67" s="12"/>
      <c r="C67" s="12"/>
      <c r="D67" s="12"/>
      <c r="E67" s="64"/>
      <c r="F67" s="12"/>
      <c r="G67" s="118">
        <v>5989</v>
      </c>
      <c r="H67" s="97"/>
      <c r="I67" s="118">
        <v>11539</v>
      </c>
      <c r="J67" s="97"/>
      <c r="K67" s="137">
        <f>K66-K34</f>
        <v>0</v>
      </c>
      <c r="L67" s="3"/>
      <c r="M67" s="81">
        <f>M66-M34</f>
        <v>0</v>
      </c>
    </row>
    <row r="68" spans="1:13" ht="22.5" customHeight="1" thickBot="1">
      <c r="B68" s="12"/>
      <c r="C68" s="12"/>
      <c r="D68" s="12"/>
      <c r="E68" s="64"/>
      <c r="F68" s="12"/>
      <c r="G68" s="108">
        <f>SUM(G66:G67)</f>
        <v>36652</v>
      </c>
      <c r="H68" s="97"/>
      <c r="I68" s="108">
        <f>SUM(I66:I67)</f>
        <v>33970</v>
      </c>
      <c r="J68" s="97"/>
      <c r="K68" s="97"/>
      <c r="L68" s="3"/>
      <c r="M68" s="3"/>
    </row>
    <row r="69" spans="1:13" ht="22.5" customHeight="1" thickTop="1">
      <c r="A69" s="8" t="s">
        <v>128</v>
      </c>
      <c r="B69" s="12"/>
      <c r="C69" s="12"/>
      <c r="D69" s="12"/>
      <c r="E69" s="64"/>
      <c r="F69" s="12"/>
      <c r="G69" s="137">
        <f>G68-G34</f>
        <v>0</v>
      </c>
      <c r="H69" s="137"/>
      <c r="I69" s="137">
        <f>I68-I34</f>
        <v>0</v>
      </c>
      <c r="L69" s="81"/>
    </row>
    <row r="70" spans="1:13" ht="22.5" customHeight="1" thickBot="1">
      <c r="A70" s="17" t="s">
        <v>126</v>
      </c>
      <c r="B70" s="12"/>
      <c r="C70" s="12"/>
      <c r="D70" s="12"/>
      <c r="E70" s="64"/>
      <c r="F70" s="12"/>
      <c r="G70" s="97">
        <v>-506094</v>
      </c>
      <c r="H70" s="97"/>
      <c r="I70" s="97">
        <v>-352843</v>
      </c>
      <c r="J70" s="96"/>
      <c r="K70" s="108">
        <v>161723</v>
      </c>
      <c r="L70" s="3"/>
      <c r="M70" s="4">
        <f>M63</f>
        <v>-166156</v>
      </c>
    </row>
    <row r="71" spans="1:13" ht="22.5" customHeight="1" thickTop="1">
      <c r="A71" s="17" t="s">
        <v>127</v>
      </c>
      <c r="B71" s="12"/>
      <c r="C71" s="12"/>
      <c r="D71" s="12"/>
      <c r="E71" s="64"/>
      <c r="F71" s="12"/>
      <c r="G71" s="118">
        <v>5989</v>
      </c>
      <c r="H71" s="97"/>
      <c r="I71" s="118">
        <v>11540</v>
      </c>
      <c r="J71" s="97"/>
      <c r="K71" s="137">
        <f>K70-K63</f>
        <v>0</v>
      </c>
      <c r="L71" s="3"/>
      <c r="M71" s="81">
        <f>M70-M63</f>
        <v>0</v>
      </c>
    </row>
    <row r="72" spans="1:13" ht="22.5" customHeight="1" thickBot="1">
      <c r="B72" s="12"/>
      <c r="C72" s="12"/>
      <c r="D72" s="12"/>
      <c r="E72" s="64"/>
      <c r="F72" s="12"/>
      <c r="G72" s="119">
        <f>SUM(G70:G71)</f>
        <v>-500105</v>
      </c>
      <c r="H72" s="97"/>
      <c r="I72" s="119">
        <f>SUM(I70:I71)</f>
        <v>-341303</v>
      </c>
      <c r="J72" s="97"/>
      <c r="K72" s="96"/>
      <c r="L72" s="3"/>
      <c r="M72" s="17"/>
    </row>
    <row r="73" spans="1:13" ht="13.5" customHeight="1" thickTop="1">
      <c r="B73" s="12"/>
      <c r="C73" s="12"/>
      <c r="D73" s="12"/>
      <c r="E73" s="64"/>
      <c r="F73" s="12"/>
      <c r="G73" s="137">
        <f>G72-G63</f>
        <v>0</v>
      </c>
      <c r="H73" s="137"/>
      <c r="I73" s="137">
        <f>I72-I63</f>
        <v>0</v>
      </c>
      <c r="J73" s="97"/>
      <c r="K73" s="97"/>
      <c r="L73" s="81"/>
      <c r="M73" s="3"/>
    </row>
    <row r="74" spans="1:13" ht="22.5" customHeight="1">
      <c r="A74" s="8" t="s">
        <v>267</v>
      </c>
      <c r="B74" s="12"/>
      <c r="C74" s="12"/>
      <c r="D74" s="12"/>
      <c r="E74" s="21">
        <v>19</v>
      </c>
      <c r="F74" s="12"/>
      <c r="G74" s="96"/>
      <c r="H74" s="96"/>
      <c r="I74" s="96"/>
      <c r="J74" s="97"/>
      <c r="K74" s="97"/>
      <c r="M74" s="16" t="s">
        <v>129</v>
      </c>
    </row>
    <row r="75" spans="1:13" ht="22.5" customHeight="1">
      <c r="A75" s="17" t="s">
        <v>268</v>
      </c>
      <c r="B75" s="12"/>
      <c r="C75" s="12"/>
      <c r="D75" s="12"/>
      <c r="E75" s="21"/>
      <c r="F75" s="12"/>
      <c r="G75" s="97"/>
      <c r="H75" s="97"/>
      <c r="I75" s="97"/>
      <c r="J75" s="97"/>
      <c r="K75" s="97"/>
      <c r="L75" s="3"/>
      <c r="M75" s="3"/>
    </row>
    <row r="76" spans="1:13" ht="22.5" customHeight="1" thickBot="1">
      <c r="A76" s="17" t="s">
        <v>134</v>
      </c>
      <c r="B76" s="12"/>
      <c r="C76" s="12"/>
      <c r="D76" s="12"/>
      <c r="E76" s="64"/>
      <c r="F76" s="12"/>
      <c r="G76" s="138">
        <v>0.02</v>
      </c>
      <c r="I76" s="138">
        <v>0.02</v>
      </c>
      <c r="K76" s="138">
        <v>0.38</v>
      </c>
      <c r="L76" s="25"/>
      <c r="M76" s="82">
        <v>0.12</v>
      </c>
    </row>
    <row r="77" spans="1:13" ht="9" customHeight="1" thickTop="1">
      <c r="B77" s="12"/>
      <c r="C77" s="12"/>
      <c r="D77" s="12"/>
      <c r="E77" s="64"/>
      <c r="F77" s="12"/>
      <c r="G77" s="139"/>
      <c r="I77" s="139"/>
      <c r="K77" s="139"/>
      <c r="L77" s="25"/>
      <c r="M77" s="83"/>
    </row>
    <row r="78" spans="1:13" ht="22.5" customHeight="1">
      <c r="A78" s="17" t="s">
        <v>133</v>
      </c>
      <c r="B78" s="12"/>
      <c r="C78" s="12"/>
      <c r="D78" s="12"/>
      <c r="E78" s="64"/>
      <c r="F78" s="12"/>
      <c r="G78" s="139"/>
      <c r="I78" s="139"/>
      <c r="K78" s="139"/>
      <c r="L78" s="25"/>
      <c r="M78" s="83"/>
    </row>
    <row r="79" spans="1:13" ht="22.5" customHeight="1" thickBot="1">
      <c r="A79" s="17" t="s">
        <v>134</v>
      </c>
      <c r="B79" s="12"/>
      <c r="C79" s="12"/>
      <c r="D79" s="12"/>
      <c r="E79" s="64"/>
      <c r="F79" s="12"/>
      <c r="G79" s="138">
        <v>0.02</v>
      </c>
      <c r="I79" s="138">
        <v>0.02</v>
      </c>
      <c r="K79" s="138">
        <v>0.36</v>
      </c>
      <c r="L79" s="25"/>
      <c r="M79" s="82">
        <v>0.11</v>
      </c>
    </row>
    <row r="80" spans="1:13" ht="15.75" customHeight="1" thickTop="1">
      <c r="B80" s="12"/>
      <c r="C80" s="12"/>
      <c r="D80" s="12"/>
      <c r="E80" s="64"/>
      <c r="F80" s="12"/>
      <c r="G80" s="139"/>
      <c r="I80" s="140"/>
      <c r="K80" s="139"/>
      <c r="L80" s="25"/>
      <c r="M80" s="83"/>
    </row>
    <row r="81" spans="1:13" ht="22.5" customHeight="1">
      <c r="A81" s="17" t="s">
        <v>41</v>
      </c>
      <c r="B81" s="12"/>
      <c r="C81" s="12"/>
      <c r="D81" s="12"/>
      <c r="E81" s="64"/>
      <c r="F81" s="12"/>
      <c r="G81" s="139"/>
      <c r="I81" s="140"/>
      <c r="K81" s="139"/>
      <c r="L81" s="25"/>
      <c r="M81" s="83"/>
    </row>
    <row r="82" spans="1:13" ht="15.75" customHeight="1">
      <c r="B82" s="12"/>
      <c r="C82" s="12"/>
      <c r="D82" s="12"/>
      <c r="E82" s="64"/>
      <c r="F82" s="12"/>
      <c r="G82" s="139"/>
      <c r="I82" s="140"/>
      <c r="K82" s="139"/>
      <c r="L82" s="25"/>
      <c r="M82" s="83"/>
    </row>
    <row r="83" spans="1:13" ht="24" customHeight="1">
      <c r="A83" s="8"/>
      <c r="B83" s="8"/>
      <c r="C83" s="8"/>
      <c r="D83" s="8"/>
      <c r="E83" s="9"/>
      <c r="F83" s="10"/>
      <c r="G83" s="99"/>
      <c r="H83" s="99"/>
      <c r="I83" s="99"/>
      <c r="J83" s="99"/>
      <c r="K83" s="99"/>
      <c r="L83" s="11"/>
      <c r="M83" s="16" t="s">
        <v>82</v>
      </c>
    </row>
    <row r="84" spans="1:13" ht="24" customHeight="1">
      <c r="A84" s="8" t="s">
        <v>0</v>
      </c>
      <c r="B84" s="8"/>
      <c r="C84" s="8"/>
      <c r="D84" s="8"/>
      <c r="E84" s="9"/>
      <c r="F84" s="10"/>
      <c r="G84" s="99"/>
      <c r="H84" s="99"/>
      <c r="I84" s="99"/>
      <c r="J84" s="99"/>
      <c r="K84" s="99"/>
      <c r="L84" s="11"/>
      <c r="M84" s="11"/>
    </row>
    <row r="85" spans="1:13" ht="24" customHeight="1">
      <c r="A85" s="8" t="s">
        <v>83</v>
      </c>
      <c r="B85" s="8"/>
      <c r="C85" s="8"/>
      <c r="D85" s="27"/>
      <c r="E85" s="9"/>
      <c r="F85" s="10"/>
      <c r="G85" s="99"/>
      <c r="H85" s="99"/>
      <c r="I85" s="99"/>
      <c r="J85" s="99"/>
      <c r="K85" s="99"/>
      <c r="L85" s="11"/>
      <c r="M85" s="11"/>
    </row>
    <row r="86" spans="1:13" ht="24" customHeight="1">
      <c r="A86" s="8" t="s">
        <v>135</v>
      </c>
      <c r="B86" s="8"/>
      <c r="C86" s="8"/>
      <c r="D86" s="8"/>
      <c r="E86" s="9"/>
      <c r="F86" s="10"/>
      <c r="G86" s="99"/>
      <c r="H86" s="99"/>
      <c r="I86" s="99"/>
      <c r="J86" s="99"/>
      <c r="K86" s="99"/>
      <c r="L86" s="11"/>
      <c r="M86" s="11"/>
    </row>
    <row r="87" spans="1:13" ht="24" customHeight="1">
      <c r="A87" s="12"/>
      <c r="B87" s="12"/>
      <c r="C87" s="12"/>
      <c r="D87" s="12"/>
      <c r="E87" s="12"/>
      <c r="F87" s="94"/>
      <c r="G87" s="100"/>
      <c r="H87" s="100"/>
      <c r="I87" s="100"/>
      <c r="J87" s="100"/>
      <c r="K87" s="100"/>
      <c r="L87" s="14"/>
      <c r="M87" s="16" t="s">
        <v>3</v>
      </c>
    </row>
    <row r="88" spans="1:13" ht="24" customHeight="1">
      <c r="A88" s="12"/>
      <c r="B88" s="12"/>
      <c r="C88" s="12"/>
      <c r="D88" s="12"/>
      <c r="E88" s="12"/>
      <c r="F88" s="94"/>
      <c r="G88" s="101"/>
      <c r="H88" s="101" t="s">
        <v>4</v>
      </c>
      <c r="I88" s="101"/>
      <c r="J88" s="100"/>
      <c r="K88" s="101"/>
      <c r="L88" s="18" t="s">
        <v>5</v>
      </c>
      <c r="M88" s="33"/>
    </row>
    <row r="89" spans="1:13" ht="24" customHeight="1">
      <c r="A89" s="8"/>
      <c r="B89" s="12"/>
      <c r="C89" s="12"/>
      <c r="D89" s="12"/>
      <c r="E89" s="18" t="s">
        <v>6</v>
      </c>
      <c r="F89" s="12"/>
      <c r="G89" s="102" t="s">
        <v>85</v>
      </c>
      <c r="H89" s="100"/>
      <c r="I89" s="102" t="s">
        <v>86</v>
      </c>
      <c r="J89" s="122"/>
      <c r="K89" s="102" t="s">
        <v>85</v>
      </c>
      <c r="L89" s="14"/>
      <c r="M89" s="19" t="s">
        <v>86</v>
      </c>
    </row>
    <row r="90" spans="1:13" ht="24" customHeight="1">
      <c r="A90" s="8" t="s">
        <v>87</v>
      </c>
      <c r="B90" s="12"/>
      <c r="C90" s="12"/>
      <c r="D90" s="12"/>
      <c r="E90" s="64"/>
      <c r="F90" s="12"/>
      <c r="G90" s="121"/>
      <c r="H90" s="100"/>
      <c r="I90" s="121"/>
      <c r="J90" s="122"/>
      <c r="K90" s="121"/>
      <c r="L90" s="14"/>
      <c r="M90" s="65"/>
    </row>
    <row r="91" spans="1:13" ht="24" customHeight="1">
      <c r="A91" s="8" t="s">
        <v>88</v>
      </c>
      <c r="B91" s="12"/>
      <c r="C91" s="12"/>
      <c r="D91" s="12"/>
      <c r="E91" s="64"/>
      <c r="F91" s="12"/>
      <c r="G91" s="100"/>
      <c r="H91" s="100"/>
      <c r="I91" s="100"/>
      <c r="J91" s="100"/>
      <c r="K91" s="100"/>
      <c r="L91" s="14"/>
      <c r="M91" s="14"/>
    </row>
    <row r="92" spans="1:13" ht="24" customHeight="1">
      <c r="A92" s="17" t="s">
        <v>89</v>
      </c>
      <c r="B92" s="12"/>
      <c r="C92" s="12"/>
      <c r="D92" s="12"/>
      <c r="E92" s="21"/>
      <c r="F92" s="12"/>
      <c r="G92" s="107">
        <v>1302239</v>
      </c>
      <c r="H92" s="97"/>
      <c r="I92" s="107">
        <v>1316692</v>
      </c>
      <c r="J92" s="97"/>
      <c r="K92" s="105">
        <v>0</v>
      </c>
      <c r="L92" s="3"/>
      <c r="M92" s="1">
        <v>0</v>
      </c>
    </row>
    <row r="93" spans="1:13" ht="24" customHeight="1">
      <c r="A93" s="17" t="s">
        <v>90</v>
      </c>
      <c r="B93" s="12"/>
      <c r="C93" s="12"/>
      <c r="D93" s="12"/>
      <c r="E93" s="30"/>
      <c r="F93" s="12"/>
      <c r="G93" s="107">
        <v>682453</v>
      </c>
      <c r="H93" s="97"/>
      <c r="I93" s="107">
        <v>853485</v>
      </c>
      <c r="J93" s="97"/>
      <c r="K93" s="105">
        <v>380446</v>
      </c>
      <c r="L93" s="3"/>
      <c r="M93" s="1">
        <v>480118</v>
      </c>
    </row>
    <row r="94" spans="1:13" ht="24" customHeight="1">
      <c r="A94" s="17" t="s">
        <v>91</v>
      </c>
      <c r="B94" s="12"/>
      <c r="C94" s="12"/>
      <c r="D94" s="12"/>
      <c r="E94" s="30"/>
      <c r="F94" s="12"/>
      <c r="G94" s="107">
        <v>444077</v>
      </c>
      <c r="H94" s="97"/>
      <c r="I94" s="107">
        <v>460614</v>
      </c>
      <c r="J94" s="97"/>
      <c r="K94" s="105">
        <v>0</v>
      </c>
      <c r="L94" s="3"/>
      <c r="M94" s="1">
        <v>0</v>
      </c>
    </row>
    <row r="95" spans="1:13" ht="24" customHeight="1">
      <c r="A95" s="17" t="s">
        <v>92</v>
      </c>
      <c r="B95" s="12"/>
      <c r="C95" s="12"/>
      <c r="D95" s="12"/>
      <c r="E95" s="64"/>
      <c r="F95" s="12"/>
      <c r="G95" s="107">
        <v>293213</v>
      </c>
      <c r="H95" s="97"/>
      <c r="I95" s="107">
        <v>76843</v>
      </c>
      <c r="J95" s="97"/>
      <c r="K95" s="105">
        <v>136681</v>
      </c>
      <c r="L95" s="3"/>
      <c r="M95" s="1">
        <v>26067</v>
      </c>
    </row>
    <row r="96" spans="1:13" ht="24" customHeight="1">
      <c r="A96" s="17" t="s">
        <v>93</v>
      </c>
      <c r="B96" s="12"/>
      <c r="C96" s="12"/>
      <c r="D96" s="12"/>
      <c r="E96" s="21"/>
      <c r="F96" s="12"/>
      <c r="G96" s="107">
        <v>1214102</v>
      </c>
      <c r="H96" s="97"/>
      <c r="I96" s="107">
        <v>1226927</v>
      </c>
      <c r="J96" s="97"/>
      <c r="K96" s="105">
        <v>1737</v>
      </c>
      <c r="L96" s="3"/>
      <c r="M96" s="1">
        <v>1242</v>
      </c>
    </row>
    <row r="97" spans="1:13" ht="24" customHeight="1">
      <c r="A97" s="17" t="s">
        <v>94</v>
      </c>
      <c r="B97" s="12"/>
      <c r="C97" s="12"/>
      <c r="D97" s="12"/>
      <c r="E97" s="64"/>
      <c r="F97" s="12"/>
      <c r="G97" s="97"/>
      <c r="H97" s="97"/>
      <c r="I97" s="97"/>
      <c r="J97" s="97"/>
      <c r="K97" s="107"/>
      <c r="L97" s="3"/>
      <c r="M97" s="2"/>
    </row>
    <row r="98" spans="1:13" ht="24" customHeight="1">
      <c r="A98" s="17" t="s">
        <v>95</v>
      </c>
      <c r="B98" s="12"/>
      <c r="C98" s="12"/>
      <c r="D98" s="12"/>
      <c r="E98" s="64"/>
      <c r="F98" s="12"/>
      <c r="G98" s="107">
        <v>240952</v>
      </c>
      <c r="H98" s="97"/>
      <c r="I98" s="107">
        <v>239966</v>
      </c>
      <c r="J98" s="97"/>
      <c r="K98" s="107">
        <v>1157461</v>
      </c>
      <c r="L98" s="3"/>
      <c r="M98" s="2">
        <v>746476</v>
      </c>
    </row>
    <row r="99" spans="1:13" ht="24" customHeight="1">
      <c r="A99" s="17" t="s">
        <v>96</v>
      </c>
      <c r="B99" s="12"/>
      <c r="C99" s="12"/>
      <c r="D99" s="12"/>
      <c r="E99" s="64"/>
      <c r="F99" s="12"/>
      <c r="G99" s="141">
        <v>43311</v>
      </c>
      <c r="H99" s="97"/>
      <c r="I99" s="141">
        <v>50957</v>
      </c>
      <c r="J99" s="97"/>
      <c r="K99" s="141">
        <v>23242</v>
      </c>
      <c r="L99" s="3"/>
      <c r="M99" s="6">
        <v>29717</v>
      </c>
    </row>
    <row r="100" spans="1:13" ht="24" customHeight="1">
      <c r="A100" s="8" t="s">
        <v>97</v>
      </c>
      <c r="B100" s="12"/>
      <c r="C100" s="12"/>
      <c r="D100" s="12"/>
      <c r="E100" s="64"/>
      <c r="F100" s="12"/>
      <c r="G100" s="118">
        <f>SUM(G92:G99)</f>
        <v>4220347</v>
      </c>
      <c r="H100" s="97"/>
      <c r="I100" s="118">
        <f>SUM(I92:I99)</f>
        <v>4225484</v>
      </c>
      <c r="J100" s="97"/>
      <c r="K100" s="118">
        <f>SUM(K92:K99)</f>
        <v>1699567</v>
      </c>
      <c r="L100" s="3"/>
      <c r="M100" s="7">
        <f>SUM(M92:M99)</f>
        <v>1283620</v>
      </c>
    </row>
    <row r="101" spans="1:13" ht="24" customHeight="1">
      <c r="A101" s="8" t="s">
        <v>98</v>
      </c>
      <c r="B101" s="12"/>
      <c r="C101" s="12"/>
      <c r="D101" s="12"/>
      <c r="E101" s="21"/>
      <c r="F101" s="12"/>
      <c r="G101" s="107"/>
      <c r="H101" s="97"/>
      <c r="I101" s="107"/>
      <c r="J101" s="97"/>
      <c r="K101" s="107"/>
      <c r="L101" s="3"/>
      <c r="M101" s="2"/>
    </row>
    <row r="102" spans="1:13" ht="24" customHeight="1">
      <c r="A102" s="17" t="s">
        <v>99</v>
      </c>
      <c r="B102" s="12"/>
      <c r="C102" s="12"/>
      <c r="D102" s="12"/>
      <c r="E102" s="64"/>
      <c r="F102" s="12"/>
      <c r="G102" s="107">
        <v>831951</v>
      </c>
      <c r="H102" s="107"/>
      <c r="I102" s="105">
        <v>944985</v>
      </c>
      <c r="J102" s="107"/>
      <c r="K102" s="107">
        <v>0</v>
      </c>
      <c r="L102" s="2"/>
      <c r="M102" s="2">
        <v>0</v>
      </c>
    </row>
    <row r="103" spans="1:13" ht="24" customHeight="1">
      <c r="A103" s="17" t="s">
        <v>100</v>
      </c>
      <c r="B103" s="12"/>
      <c r="C103" s="12"/>
      <c r="D103" s="12"/>
      <c r="E103" s="64"/>
      <c r="F103" s="12"/>
      <c r="G103" s="107">
        <v>856383</v>
      </c>
      <c r="H103" s="97"/>
      <c r="I103" s="105">
        <v>823315</v>
      </c>
      <c r="J103" s="97"/>
      <c r="K103" s="107">
        <v>467246</v>
      </c>
      <c r="L103" s="3"/>
      <c r="M103" s="2">
        <v>447225</v>
      </c>
    </row>
    <row r="104" spans="1:13" ht="24" customHeight="1">
      <c r="A104" s="17" t="s">
        <v>101</v>
      </c>
      <c r="B104" s="12"/>
      <c r="C104" s="12"/>
      <c r="D104" s="12"/>
      <c r="E104" s="64"/>
      <c r="F104" s="12"/>
      <c r="G104" s="107">
        <v>267686</v>
      </c>
      <c r="H104" s="97"/>
      <c r="I104" s="105">
        <v>244195</v>
      </c>
      <c r="J104" s="97"/>
      <c r="K104" s="107">
        <v>0</v>
      </c>
      <c r="L104" s="3"/>
      <c r="M104" s="2">
        <v>0</v>
      </c>
    </row>
    <row r="105" spans="1:13" ht="24" customHeight="1">
      <c r="A105" s="17" t="s">
        <v>102</v>
      </c>
      <c r="B105" s="12"/>
      <c r="C105" s="12"/>
      <c r="D105" s="12"/>
      <c r="E105" s="64"/>
      <c r="F105" s="12"/>
      <c r="G105" s="107">
        <v>274545</v>
      </c>
      <c r="H105" s="97"/>
      <c r="I105" s="105">
        <v>199294</v>
      </c>
      <c r="J105" s="97"/>
      <c r="K105" s="97">
        <v>91581</v>
      </c>
      <c r="L105" s="3"/>
      <c r="M105" s="3">
        <v>35598</v>
      </c>
    </row>
    <row r="106" spans="1:13" ht="24" customHeight="1">
      <c r="A106" s="17" t="s">
        <v>103</v>
      </c>
      <c r="B106" s="12"/>
      <c r="C106" s="12"/>
      <c r="D106" s="12"/>
      <c r="E106" s="64"/>
      <c r="F106" s="12"/>
      <c r="G106" s="107">
        <v>400942</v>
      </c>
      <c r="H106" s="97"/>
      <c r="I106" s="105">
        <v>309072</v>
      </c>
      <c r="J106" s="97"/>
      <c r="K106" s="97">
        <v>48172</v>
      </c>
      <c r="L106" s="3"/>
      <c r="M106" s="3">
        <v>68002</v>
      </c>
    </row>
    <row r="107" spans="1:13" ht="24" customHeight="1">
      <c r="A107" s="17" t="s">
        <v>104</v>
      </c>
      <c r="B107" s="12"/>
      <c r="C107" s="12"/>
      <c r="D107" s="12"/>
      <c r="E107" s="64"/>
      <c r="F107" s="12"/>
      <c r="G107" s="117">
        <v>951078</v>
      </c>
      <c r="H107" s="97"/>
      <c r="I107" s="117">
        <v>877190</v>
      </c>
      <c r="J107" s="97"/>
      <c r="K107" s="118">
        <v>225562</v>
      </c>
      <c r="L107" s="3"/>
      <c r="M107" s="7">
        <v>356352</v>
      </c>
    </row>
    <row r="108" spans="1:13" ht="24" customHeight="1">
      <c r="A108" s="8" t="s">
        <v>105</v>
      </c>
      <c r="B108" s="12"/>
      <c r="C108" s="12"/>
      <c r="D108" s="12"/>
      <c r="E108" s="64"/>
      <c r="F108" s="12"/>
      <c r="G108" s="118">
        <f>SUM(G102:G107)</f>
        <v>3582585</v>
      </c>
      <c r="H108" s="97"/>
      <c r="I108" s="118">
        <f>SUM(I102:I107)</f>
        <v>3398051</v>
      </c>
      <c r="J108" s="97"/>
      <c r="K108" s="118">
        <f>SUM(K102:K107)</f>
        <v>832561</v>
      </c>
      <c r="L108" s="3"/>
      <c r="M108" s="7">
        <f>SUM(M102:M107)</f>
        <v>907177</v>
      </c>
    </row>
    <row r="109" spans="1:13" ht="21" customHeight="1">
      <c r="A109" s="8" t="s">
        <v>106</v>
      </c>
      <c r="B109" s="12"/>
      <c r="C109" s="12"/>
      <c r="D109" s="12"/>
      <c r="E109" s="64"/>
      <c r="F109" s="12"/>
      <c r="G109" s="97">
        <f>G100-G108</f>
        <v>637762</v>
      </c>
      <c r="H109" s="97"/>
      <c r="I109" s="97">
        <f>I100-I108</f>
        <v>827433</v>
      </c>
      <c r="J109" s="97"/>
      <c r="K109" s="97">
        <f>K100-K108</f>
        <v>867006</v>
      </c>
      <c r="L109" s="3"/>
      <c r="M109" s="3">
        <f>M100-M108</f>
        <v>376443</v>
      </c>
    </row>
    <row r="110" spans="1:13" ht="21" customHeight="1">
      <c r="A110" s="17" t="s">
        <v>276</v>
      </c>
      <c r="B110" s="12"/>
      <c r="C110" s="12"/>
      <c r="D110" s="12"/>
      <c r="E110" s="64"/>
      <c r="F110" s="12"/>
      <c r="G110" s="97"/>
      <c r="H110" s="97"/>
      <c r="I110" s="97"/>
      <c r="J110" s="97"/>
      <c r="K110" s="97"/>
      <c r="L110" s="3"/>
      <c r="M110" s="3"/>
    </row>
    <row r="111" spans="1:13" ht="24" customHeight="1">
      <c r="A111" s="17" t="s">
        <v>277</v>
      </c>
      <c r="B111" s="12"/>
      <c r="C111" s="12"/>
      <c r="D111" s="12"/>
      <c r="E111" s="30" t="s">
        <v>269</v>
      </c>
      <c r="F111" s="12"/>
      <c r="G111" s="107">
        <v>145966</v>
      </c>
      <c r="H111" s="97"/>
      <c r="I111" s="105">
        <v>-146575</v>
      </c>
      <c r="J111" s="97"/>
      <c r="K111" s="107">
        <v>0</v>
      </c>
      <c r="L111" s="3"/>
      <c r="M111" s="2">
        <v>0</v>
      </c>
    </row>
    <row r="112" spans="1:13" ht="24" customHeight="1">
      <c r="A112" s="17" t="s">
        <v>107</v>
      </c>
      <c r="B112" s="12"/>
      <c r="C112" s="12"/>
      <c r="D112" s="12"/>
      <c r="E112" s="64"/>
      <c r="F112" s="12"/>
      <c r="G112" s="107">
        <v>9570</v>
      </c>
      <c r="H112" s="97"/>
      <c r="I112" s="97">
        <v>9881</v>
      </c>
      <c r="J112" s="97"/>
      <c r="K112" s="97">
        <v>208471</v>
      </c>
      <c r="L112" s="3"/>
      <c r="M112" s="3">
        <v>179630</v>
      </c>
    </row>
    <row r="113" spans="1:13" ht="24" customHeight="1">
      <c r="A113" s="17" t="s">
        <v>108</v>
      </c>
      <c r="B113" s="12"/>
      <c r="C113" s="12"/>
      <c r="D113" s="12"/>
      <c r="E113" s="21"/>
      <c r="F113" s="12"/>
      <c r="G113" s="117">
        <v>-597491</v>
      </c>
      <c r="H113" s="97"/>
      <c r="I113" s="117">
        <v>-645853</v>
      </c>
      <c r="J113" s="97"/>
      <c r="K113" s="141">
        <v>-768825</v>
      </c>
      <c r="L113" s="3"/>
      <c r="M113" s="6">
        <v>-802202</v>
      </c>
    </row>
    <row r="114" spans="1:13" ht="24" customHeight="1">
      <c r="A114" s="8" t="s">
        <v>109</v>
      </c>
      <c r="B114" s="12"/>
      <c r="C114" s="12"/>
      <c r="D114" s="12"/>
      <c r="E114" s="64"/>
      <c r="F114" s="12"/>
      <c r="G114" s="97">
        <f>SUM(G109:G113)</f>
        <v>195807</v>
      </c>
      <c r="H114" s="97"/>
      <c r="I114" s="97">
        <f>SUM(I109:I113)</f>
        <v>44886</v>
      </c>
      <c r="J114" s="97"/>
      <c r="K114" s="97">
        <f>SUM(K109:K113)</f>
        <v>306652</v>
      </c>
      <c r="L114" s="3"/>
      <c r="M114" s="3">
        <f>SUM(M109:M113)</f>
        <v>-246129</v>
      </c>
    </row>
    <row r="115" spans="1:13" ht="24" customHeight="1">
      <c r="A115" s="17" t="s">
        <v>110</v>
      </c>
      <c r="B115" s="12"/>
      <c r="C115" s="12"/>
      <c r="D115" s="12"/>
      <c r="E115" s="21">
        <v>18</v>
      </c>
      <c r="F115" s="12"/>
      <c r="G115" s="117">
        <v>-103226</v>
      </c>
      <c r="H115" s="97"/>
      <c r="I115" s="117">
        <v>-135060</v>
      </c>
      <c r="J115" s="97"/>
      <c r="K115" s="141">
        <v>13343</v>
      </c>
      <c r="L115" s="3"/>
      <c r="M115" s="6">
        <v>-17380</v>
      </c>
    </row>
    <row r="116" spans="1:13" ht="24" customHeight="1">
      <c r="A116" s="8" t="s">
        <v>111</v>
      </c>
      <c r="B116" s="12"/>
      <c r="C116" s="12"/>
      <c r="D116" s="12"/>
      <c r="E116" s="21"/>
      <c r="F116" s="12"/>
      <c r="G116" s="114">
        <f>SUM(G114:G115)</f>
        <v>92581</v>
      </c>
      <c r="H116" s="97"/>
      <c r="I116" s="114">
        <f>SUM(I114:I115)</f>
        <v>-90174</v>
      </c>
      <c r="J116" s="97"/>
      <c r="K116" s="114">
        <f>SUM(K114:K115)</f>
        <v>319995</v>
      </c>
      <c r="L116" s="3"/>
      <c r="M116" s="29">
        <f>SUM(M114:M115)</f>
        <v>-263509</v>
      </c>
    </row>
    <row r="117" spans="1:13" ht="24" customHeight="1">
      <c r="A117" s="8"/>
      <c r="B117" s="12"/>
      <c r="C117" s="12"/>
      <c r="D117" s="12"/>
      <c r="E117" s="21"/>
      <c r="F117" s="12"/>
      <c r="G117" s="97"/>
      <c r="H117" s="97"/>
      <c r="I117" s="97"/>
      <c r="J117" s="97"/>
      <c r="K117" s="97"/>
      <c r="L117" s="3"/>
      <c r="M117" s="3"/>
    </row>
    <row r="118" spans="1:13" ht="24" customHeight="1">
      <c r="A118" s="17" t="s">
        <v>41</v>
      </c>
      <c r="B118" s="12"/>
      <c r="C118" s="12"/>
      <c r="D118" s="12"/>
      <c r="E118" s="64"/>
      <c r="F118" s="12"/>
      <c r="L118" s="25"/>
    </row>
    <row r="119" spans="1:13" ht="24" customHeight="1">
      <c r="D119" s="20"/>
      <c r="E119" s="21"/>
      <c r="F119" s="21"/>
      <c r="G119" s="97"/>
      <c r="I119" s="97"/>
      <c r="L119" s="25"/>
    </row>
    <row r="120" spans="1:13" ht="24" customHeight="1">
      <c r="D120" s="12"/>
      <c r="E120" s="12"/>
      <c r="F120" s="12"/>
      <c r="G120" s="110"/>
      <c r="H120" s="110"/>
      <c r="I120" s="97"/>
      <c r="L120" s="12"/>
    </row>
    <row r="121" spans="1:13" ht="22.5" customHeight="1">
      <c r="A121" s="8"/>
      <c r="B121" s="8"/>
      <c r="C121" s="8"/>
      <c r="D121" s="8"/>
      <c r="E121" s="9"/>
      <c r="F121" s="10"/>
      <c r="G121" s="99"/>
      <c r="H121" s="99"/>
      <c r="I121" s="99"/>
      <c r="J121" s="99"/>
      <c r="K121" s="99"/>
      <c r="L121" s="11"/>
      <c r="M121" s="16" t="s">
        <v>82</v>
      </c>
    </row>
    <row r="122" spans="1:13" ht="22.5" customHeight="1">
      <c r="A122" s="8" t="s">
        <v>0</v>
      </c>
      <c r="B122" s="8"/>
      <c r="C122" s="8"/>
      <c r="D122" s="8"/>
      <c r="E122" s="9"/>
      <c r="F122" s="10"/>
      <c r="G122" s="99"/>
      <c r="H122" s="99"/>
      <c r="I122" s="99"/>
      <c r="J122" s="99"/>
      <c r="K122" s="99"/>
      <c r="L122" s="11"/>
      <c r="M122" s="11"/>
    </row>
    <row r="123" spans="1:13" ht="22.5" customHeight="1">
      <c r="A123" s="8" t="s">
        <v>112</v>
      </c>
      <c r="B123" s="8"/>
      <c r="C123" s="8"/>
      <c r="D123" s="27"/>
      <c r="E123" s="9"/>
      <c r="F123" s="10"/>
      <c r="G123" s="99"/>
      <c r="H123" s="99"/>
      <c r="I123" s="99"/>
      <c r="J123" s="99"/>
      <c r="K123" s="99"/>
      <c r="L123" s="11"/>
      <c r="M123" s="11"/>
    </row>
    <row r="124" spans="1:13" ht="22.5" customHeight="1">
      <c r="A124" s="8" t="s">
        <v>135</v>
      </c>
      <c r="B124" s="8"/>
      <c r="C124" s="8"/>
      <c r="D124" s="8"/>
      <c r="E124" s="9"/>
      <c r="F124" s="10"/>
      <c r="G124" s="99"/>
      <c r="H124" s="99"/>
      <c r="I124" s="99"/>
      <c r="J124" s="99"/>
      <c r="K124" s="99"/>
      <c r="L124" s="11"/>
      <c r="M124" s="11"/>
    </row>
    <row r="125" spans="1:13" ht="22.5" customHeight="1">
      <c r="A125" s="12"/>
      <c r="B125" s="12"/>
      <c r="C125" s="12"/>
      <c r="D125" s="12"/>
      <c r="E125" s="12"/>
      <c r="F125" s="94"/>
      <c r="G125" s="100"/>
      <c r="H125" s="100"/>
      <c r="I125" s="100"/>
      <c r="J125" s="100"/>
      <c r="K125" s="100"/>
      <c r="L125" s="14"/>
      <c r="M125" s="16" t="s">
        <v>3</v>
      </c>
    </row>
    <row r="126" spans="1:13" ht="22.5" customHeight="1">
      <c r="A126" s="12"/>
      <c r="B126" s="12"/>
      <c r="C126" s="12"/>
      <c r="D126" s="12"/>
      <c r="E126" s="12"/>
      <c r="F126" s="94"/>
      <c r="G126" s="101"/>
      <c r="H126" s="101" t="s">
        <v>4</v>
      </c>
      <c r="I126" s="101"/>
      <c r="J126" s="100"/>
      <c r="K126" s="101"/>
      <c r="L126" s="18" t="s">
        <v>5</v>
      </c>
      <c r="M126" s="33"/>
    </row>
    <row r="127" spans="1:13" ht="22.5" customHeight="1">
      <c r="A127" s="8"/>
      <c r="B127" s="12"/>
      <c r="C127" s="12"/>
      <c r="D127" s="12"/>
      <c r="E127" s="18" t="s">
        <v>6</v>
      </c>
      <c r="F127" s="12"/>
      <c r="G127" s="102" t="s">
        <v>85</v>
      </c>
      <c r="H127" s="100"/>
      <c r="I127" s="102" t="s">
        <v>86</v>
      </c>
      <c r="J127" s="122"/>
      <c r="K127" s="102" t="s">
        <v>85</v>
      </c>
      <c r="L127" s="14"/>
      <c r="M127" s="19" t="s">
        <v>86</v>
      </c>
    </row>
    <row r="128" spans="1:13" ht="22.5" customHeight="1">
      <c r="A128" s="8" t="s">
        <v>113</v>
      </c>
      <c r="B128" s="12"/>
      <c r="C128" s="12"/>
      <c r="D128" s="12"/>
      <c r="E128" s="64"/>
      <c r="F128" s="12"/>
      <c r="G128" s="123"/>
      <c r="H128" s="100"/>
      <c r="I128" s="123"/>
      <c r="J128" s="122"/>
      <c r="K128" s="123"/>
      <c r="L128" s="14"/>
      <c r="M128" s="66"/>
    </row>
    <row r="129" spans="1:13" ht="22.5" customHeight="1">
      <c r="A129" s="67" t="s">
        <v>114</v>
      </c>
      <c r="B129" s="12"/>
      <c r="C129" s="12"/>
      <c r="D129" s="12"/>
      <c r="E129" s="64"/>
      <c r="F129" s="12"/>
      <c r="G129" s="123"/>
      <c r="H129" s="100"/>
      <c r="I129" s="123"/>
      <c r="J129" s="122"/>
      <c r="K129" s="123"/>
      <c r="L129" s="14"/>
      <c r="M129" s="66"/>
    </row>
    <row r="130" spans="1:13" ht="22.5" customHeight="1">
      <c r="A130" s="67" t="s">
        <v>115</v>
      </c>
      <c r="B130" s="12"/>
      <c r="C130" s="12"/>
      <c r="D130" s="12"/>
      <c r="E130" s="21"/>
      <c r="F130" s="12"/>
      <c r="G130" s="123"/>
      <c r="H130" s="100"/>
      <c r="I130" s="97"/>
      <c r="J130" s="122"/>
      <c r="K130" s="97"/>
      <c r="L130" s="14"/>
      <c r="M130" s="66"/>
    </row>
    <row r="131" spans="1:13" ht="22.5" customHeight="1">
      <c r="A131" s="23" t="s">
        <v>116</v>
      </c>
      <c r="B131" s="12"/>
      <c r="C131" s="12"/>
      <c r="D131" s="12"/>
      <c r="E131" s="64"/>
      <c r="F131" s="12"/>
      <c r="G131" s="107">
        <v>0</v>
      </c>
      <c r="H131" s="107"/>
      <c r="I131" s="107">
        <v>2</v>
      </c>
      <c r="J131" s="97"/>
      <c r="K131" s="97">
        <v>0</v>
      </c>
      <c r="L131" s="2"/>
      <c r="M131" s="3">
        <v>2</v>
      </c>
    </row>
    <row r="132" spans="1:13" ht="22.5" customHeight="1">
      <c r="A132" s="23" t="s">
        <v>117</v>
      </c>
      <c r="B132" s="12"/>
      <c r="C132" s="12"/>
      <c r="D132" s="12"/>
      <c r="E132" s="64"/>
      <c r="F132" s="12"/>
      <c r="G132" s="97"/>
      <c r="H132" s="107"/>
      <c r="I132" s="97"/>
      <c r="J132" s="97"/>
      <c r="K132" s="97"/>
      <c r="L132" s="2"/>
      <c r="M132" s="3"/>
    </row>
    <row r="133" spans="1:13" ht="22.5" customHeight="1">
      <c r="A133" s="23" t="s">
        <v>118</v>
      </c>
      <c r="B133" s="12"/>
      <c r="C133" s="12"/>
      <c r="D133" s="12"/>
      <c r="E133" s="64"/>
      <c r="F133" s="12"/>
      <c r="G133" s="118">
        <v>743</v>
      </c>
      <c r="H133" s="107"/>
      <c r="I133" s="118">
        <v>758</v>
      </c>
      <c r="J133" s="97"/>
      <c r="K133" s="118">
        <v>0</v>
      </c>
      <c r="L133" s="2"/>
      <c r="M133" s="7">
        <v>0</v>
      </c>
    </row>
    <row r="134" spans="1:13" ht="22.5" customHeight="1">
      <c r="A134" s="23" t="s">
        <v>119</v>
      </c>
      <c r="B134" s="12"/>
      <c r="C134" s="12"/>
      <c r="D134" s="12"/>
      <c r="E134" s="64"/>
      <c r="F134" s="12"/>
      <c r="G134" s="97"/>
      <c r="H134" s="107"/>
      <c r="I134" s="97"/>
      <c r="J134" s="97"/>
      <c r="K134" s="97"/>
      <c r="L134" s="2"/>
      <c r="M134" s="3"/>
    </row>
    <row r="135" spans="1:13" ht="22.5" customHeight="1">
      <c r="A135" s="23" t="s">
        <v>115</v>
      </c>
      <c r="B135" s="12"/>
      <c r="C135" s="12"/>
      <c r="D135" s="12"/>
      <c r="E135" s="64"/>
      <c r="F135" s="12"/>
      <c r="G135" s="118">
        <f>SUM(G131:G133)</f>
        <v>743</v>
      </c>
      <c r="H135" s="107"/>
      <c r="I135" s="118">
        <f>SUM(I131:I133)</f>
        <v>760</v>
      </c>
      <c r="J135" s="97"/>
      <c r="K135" s="118">
        <f>SUM(K130:K133)</f>
        <v>0</v>
      </c>
      <c r="L135" s="2"/>
      <c r="M135" s="7">
        <f>SUM(M131:M133)</f>
        <v>2</v>
      </c>
    </row>
    <row r="136" spans="1:13" ht="22.5" customHeight="1">
      <c r="A136" s="67" t="s">
        <v>120</v>
      </c>
      <c r="B136" s="12"/>
      <c r="C136" s="12"/>
      <c r="D136" s="12"/>
      <c r="E136" s="64"/>
      <c r="F136" s="12"/>
      <c r="G136" s="135"/>
      <c r="H136" s="107"/>
      <c r="I136" s="135"/>
      <c r="J136" s="136"/>
      <c r="K136" s="135"/>
      <c r="L136" s="2"/>
      <c r="M136" s="80"/>
    </row>
    <row r="137" spans="1:13" ht="22.5" customHeight="1">
      <c r="A137" s="67" t="s">
        <v>115</v>
      </c>
      <c r="B137" s="12"/>
      <c r="C137" s="12"/>
      <c r="D137" s="12"/>
      <c r="E137" s="64"/>
      <c r="F137" s="12"/>
      <c r="G137" s="129"/>
      <c r="H137" s="107"/>
      <c r="I137" s="129"/>
      <c r="J137" s="107"/>
      <c r="K137" s="129"/>
      <c r="L137" s="2"/>
      <c r="M137" s="71"/>
    </row>
    <row r="138" spans="1:13" ht="22.5" customHeight="1">
      <c r="A138" s="96" t="s">
        <v>282</v>
      </c>
      <c r="B138" s="12"/>
      <c r="C138" s="12"/>
      <c r="D138" s="12"/>
      <c r="E138" s="64"/>
      <c r="F138" s="12"/>
      <c r="G138" s="129"/>
      <c r="H138" s="107"/>
      <c r="I138" s="129"/>
      <c r="J138" s="107"/>
      <c r="K138" s="129"/>
      <c r="L138" s="2"/>
      <c r="M138" s="71"/>
    </row>
    <row r="139" spans="1:13" ht="22.5" customHeight="1">
      <c r="A139" s="17" t="s">
        <v>278</v>
      </c>
      <c r="B139" s="12"/>
      <c r="C139" s="12"/>
      <c r="D139" s="12"/>
      <c r="E139" s="64"/>
      <c r="F139" s="12"/>
      <c r="G139" s="107">
        <v>25982</v>
      </c>
      <c r="H139" s="107"/>
      <c r="I139" s="97">
        <v>-25982</v>
      </c>
      <c r="J139" s="107"/>
      <c r="K139" s="129">
        <v>25983</v>
      </c>
      <c r="L139" s="2"/>
      <c r="M139" s="71">
        <v>-25983</v>
      </c>
    </row>
    <row r="140" spans="1:13" ht="22.5" customHeight="1">
      <c r="A140" s="17" t="s">
        <v>136</v>
      </c>
      <c r="B140" s="12"/>
      <c r="C140" s="12"/>
      <c r="D140" s="12"/>
      <c r="E140" s="64"/>
      <c r="F140" s="12"/>
      <c r="G140" s="129"/>
      <c r="H140" s="107"/>
      <c r="I140" s="129"/>
      <c r="J140" s="107"/>
      <c r="K140" s="129"/>
      <c r="L140" s="2"/>
      <c r="M140" s="71"/>
    </row>
    <row r="141" spans="1:13" ht="22.5" customHeight="1">
      <c r="A141" s="17" t="s">
        <v>121</v>
      </c>
      <c r="B141" s="12"/>
      <c r="C141" s="12"/>
      <c r="D141" s="12"/>
      <c r="E141" s="64"/>
      <c r="F141" s="12"/>
      <c r="G141" s="72">
        <v>0</v>
      </c>
      <c r="H141" s="107"/>
      <c r="I141" s="72">
        <v>-24039</v>
      </c>
      <c r="J141" s="107"/>
      <c r="K141" s="129">
        <v>0</v>
      </c>
      <c r="L141" s="2"/>
      <c r="M141" s="71">
        <v>0</v>
      </c>
    </row>
    <row r="142" spans="1:13" ht="22.5" customHeight="1">
      <c r="A142" s="17" t="s">
        <v>122</v>
      </c>
      <c r="B142" s="12"/>
      <c r="C142" s="12"/>
      <c r="D142" s="12"/>
      <c r="E142" s="64"/>
      <c r="F142" s="12"/>
      <c r="G142" s="142"/>
      <c r="H142" s="107"/>
      <c r="I142" s="142"/>
      <c r="J142" s="97"/>
      <c r="K142" s="142"/>
      <c r="L142" s="2"/>
      <c r="M142" s="84"/>
    </row>
    <row r="143" spans="1:13" ht="22.5" customHeight="1">
      <c r="A143" s="17" t="s">
        <v>115</v>
      </c>
      <c r="B143" s="12"/>
      <c r="C143" s="12"/>
      <c r="D143" s="12"/>
      <c r="E143" s="64"/>
      <c r="F143" s="12"/>
      <c r="G143" s="117">
        <f>SUM(G138:G141)</f>
        <v>25982</v>
      </c>
      <c r="H143" s="105"/>
      <c r="I143" s="117">
        <f>SUM(I138:I141)</f>
        <v>-50021</v>
      </c>
      <c r="J143" s="105"/>
      <c r="K143" s="117">
        <f>SUM(K138:K141)</f>
        <v>25983</v>
      </c>
      <c r="L143" s="1"/>
      <c r="M143" s="5">
        <f>SUM(M138:M141)</f>
        <v>-25983</v>
      </c>
    </row>
    <row r="144" spans="1:13" ht="22.5" customHeight="1">
      <c r="A144" s="8" t="s">
        <v>123</v>
      </c>
      <c r="B144" s="12"/>
      <c r="C144" s="12"/>
      <c r="D144" s="12"/>
      <c r="E144" s="64"/>
      <c r="F144" s="12"/>
      <c r="G144" s="117">
        <f>+G135+G143</f>
        <v>26725</v>
      </c>
      <c r="H144" s="105"/>
      <c r="I144" s="117">
        <f>+I135+I143</f>
        <v>-49261</v>
      </c>
      <c r="J144" s="105"/>
      <c r="K144" s="117">
        <f>+K135+K143</f>
        <v>25983</v>
      </c>
      <c r="L144" s="1"/>
      <c r="M144" s="5">
        <f>+M135+M143</f>
        <v>-25981</v>
      </c>
    </row>
    <row r="145" spans="1:13" ht="22.5" customHeight="1" thickBot="1">
      <c r="A145" s="8" t="s">
        <v>124</v>
      </c>
      <c r="B145" s="12"/>
      <c r="C145" s="12"/>
      <c r="D145" s="12"/>
      <c r="E145" s="64"/>
      <c r="F145" s="12"/>
      <c r="G145" s="143">
        <f>SUM(G116,G144)</f>
        <v>119306</v>
      </c>
      <c r="H145" s="107"/>
      <c r="I145" s="143">
        <f>SUM(I116,I144)</f>
        <v>-139435</v>
      </c>
      <c r="J145" s="136"/>
      <c r="K145" s="143">
        <f>SUM(K116,K144)</f>
        <v>345978</v>
      </c>
      <c r="L145" s="2"/>
      <c r="M145" s="85">
        <f>SUM(M116,M144)</f>
        <v>-289490</v>
      </c>
    </row>
    <row r="146" spans="1:13" ht="11.25" customHeight="1" thickTop="1">
      <c r="A146" s="8"/>
      <c r="B146" s="12"/>
      <c r="C146" s="12"/>
      <c r="D146" s="12"/>
      <c r="E146" s="64"/>
      <c r="F146" s="12"/>
      <c r="G146" s="135"/>
      <c r="H146" s="107"/>
      <c r="I146" s="135"/>
      <c r="J146" s="136"/>
      <c r="K146" s="135"/>
      <c r="L146" s="2"/>
      <c r="M146" s="80"/>
    </row>
    <row r="147" spans="1:13" ht="22.5" customHeight="1">
      <c r="A147" s="8" t="s">
        <v>125</v>
      </c>
      <c r="B147" s="12"/>
      <c r="C147" s="12"/>
      <c r="D147" s="12"/>
      <c r="E147" s="64"/>
      <c r="F147" s="12"/>
      <c r="G147" s="97"/>
      <c r="H147" s="97"/>
      <c r="I147" s="97"/>
      <c r="J147" s="97"/>
      <c r="K147" s="97"/>
      <c r="L147" s="3"/>
      <c r="M147" s="3"/>
    </row>
    <row r="148" spans="1:13" ht="22.5" customHeight="1" thickBot="1">
      <c r="A148" s="17" t="s">
        <v>126</v>
      </c>
      <c r="B148" s="12"/>
      <c r="C148" s="12"/>
      <c r="D148" s="12"/>
      <c r="E148" s="64"/>
      <c r="F148" s="12"/>
      <c r="G148" s="97">
        <v>77214</v>
      </c>
      <c r="H148" s="97"/>
      <c r="I148" s="97">
        <v>-120569</v>
      </c>
      <c r="J148" s="97"/>
      <c r="K148" s="108">
        <v>319995</v>
      </c>
      <c r="L148" s="3"/>
      <c r="M148" s="4">
        <f>M116</f>
        <v>-263509</v>
      </c>
    </row>
    <row r="149" spans="1:13" ht="22.5" customHeight="1" thickTop="1">
      <c r="A149" s="17" t="s">
        <v>127</v>
      </c>
      <c r="B149" s="12"/>
      <c r="C149" s="12"/>
      <c r="D149" s="12"/>
      <c r="E149" s="64"/>
      <c r="F149" s="12"/>
      <c r="G149" s="117">
        <v>15367</v>
      </c>
      <c r="H149" s="97"/>
      <c r="I149" s="117">
        <v>30395</v>
      </c>
      <c r="J149" s="97"/>
      <c r="K149" s="137">
        <f>K116-K148</f>
        <v>0</v>
      </c>
      <c r="L149" s="3"/>
      <c r="M149" s="81">
        <f>M116-M148</f>
        <v>0</v>
      </c>
    </row>
    <row r="150" spans="1:13" ht="22.5" customHeight="1" thickBot="1">
      <c r="B150" s="12"/>
      <c r="C150" s="12"/>
      <c r="D150" s="12"/>
      <c r="E150" s="64"/>
      <c r="F150" s="12"/>
      <c r="G150" s="108">
        <f>SUM(G148:G149)</f>
        <v>92581</v>
      </c>
      <c r="H150" s="97"/>
      <c r="I150" s="108">
        <f>SUM(I148:I149)</f>
        <v>-90174</v>
      </c>
      <c r="J150" s="97"/>
      <c r="K150" s="97"/>
      <c r="L150" s="3"/>
      <c r="M150" s="3"/>
    </row>
    <row r="151" spans="1:13" ht="13.5" customHeight="1" thickTop="1">
      <c r="B151" s="12"/>
      <c r="C151" s="12"/>
      <c r="D151" s="12"/>
      <c r="E151" s="64"/>
      <c r="F151" s="12"/>
      <c r="G151" s="137">
        <f>G150-G116</f>
        <v>0</v>
      </c>
      <c r="H151" s="137"/>
      <c r="I151" s="137">
        <f>I150-I116</f>
        <v>0</v>
      </c>
      <c r="J151" s="97"/>
      <c r="K151" s="97"/>
      <c r="L151" s="3"/>
      <c r="M151" s="3"/>
    </row>
    <row r="152" spans="1:13" ht="22.5" customHeight="1">
      <c r="A152" s="8" t="s">
        <v>128</v>
      </c>
      <c r="B152" s="12"/>
      <c r="C152" s="12"/>
      <c r="D152" s="12"/>
      <c r="E152" s="64"/>
      <c r="F152" s="12"/>
      <c r="G152" s="137"/>
      <c r="H152" s="137"/>
      <c r="I152" s="137"/>
      <c r="L152" s="81"/>
    </row>
    <row r="153" spans="1:13" ht="22.5" customHeight="1" thickBot="1">
      <c r="A153" s="17" t="s">
        <v>126</v>
      </c>
      <c r="B153" s="12"/>
      <c r="C153" s="12"/>
      <c r="D153" s="12"/>
      <c r="E153" s="64"/>
      <c r="F153" s="12"/>
      <c r="G153" s="97">
        <v>103939</v>
      </c>
      <c r="H153" s="97"/>
      <c r="I153" s="97">
        <v>-169833</v>
      </c>
      <c r="J153" s="96"/>
      <c r="K153" s="108">
        <v>345978</v>
      </c>
      <c r="L153" s="3"/>
      <c r="M153" s="4">
        <v>-289490</v>
      </c>
    </row>
    <row r="154" spans="1:13" ht="22.5" customHeight="1" thickTop="1">
      <c r="A154" s="17" t="s">
        <v>127</v>
      </c>
      <c r="B154" s="12"/>
      <c r="C154" s="12"/>
      <c r="D154" s="12"/>
      <c r="E154" s="64"/>
      <c r="F154" s="12"/>
      <c r="G154" s="117">
        <v>15367</v>
      </c>
      <c r="H154" s="97"/>
      <c r="I154" s="117">
        <v>30398</v>
      </c>
      <c r="J154" s="97"/>
      <c r="K154" s="137">
        <f>K145-K153</f>
        <v>0</v>
      </c>
      <c r="L154" s="3"/>
      <c r="M154" s="81">
        <f>M145-M153</f>
        <v>0</v>
      </c>
    </row>
    <row r="155" spans="1:13" ht="22.5" customHeight="1" thickBot="1">
      <c r="B155" s="12"/>
      <c r="C155" s="12"/>
      <c r="D155" s="12"/>
      <c r="E155" s="64"/>
      <c r="F155" s="12"/>
      <c r="G155" s="119">
        <f>SUM(G153:G154)</f>
        <v>119306</v>
      </c>
      <c r="H155" s="97"/>
      <c r="I155" s="119">
        <f>SUM(I153:I154)</f>
        <v>-139435</v>
      </c>
      <c r="J155" s="97"/>
      <c r="K155" s="96"/>
      <c r="L155" s="3"/>
      <c r="M155" s="17"/>
    </row>
    <row r="156" spans="1:13" ht="13.5" customHeight="1" thickTop="1">
      <c r="B156" s="12"/>
      <c r="C156" s="12"/>
      <c r="D156" s="12"/>
      <c r="E156" s="64"/>
      <c r="F156" s="12"/>
      <c r="G156" s="137">
        <f>G145-G155</f>
        <v>0</v>
      </c>
      <c r="H156" s="137"/>
      <c r="I156" s="137">
        <f>I145-I155</f>
        <v>0</v>
      </c>
      <c r="J156" s="97"/>
      <c r="K156" s="97"/>
      <c r="L156" s="81"/>
      <c r="M156" s="3"/>
    </row>
    <row r="157" spans="1:13" ht="22.5" customHeight="1">
      <c r="A157" s="8" t="s">
        <v>130</v>
      </c>
      <c r="B157" s="12"/>
      <c r="C157" s="12"/>
      <c r="D157" s="12"/>
      <c r="E157" s="21">
        <v>19</v>
      </c>
      <c r="F157" s="12"/>
      <c r="G157" s="96"/>
      <c r="H157" s="96"/>
      <c r="I157" s="96"/>
      <c r="J157" s="97"/>
      <c r="K157" s="97"/>
      <c r="M157" s="16" t="s">
        <v>129</v>
      </c>
    </row>
    <row r="158" spans="1:13" ht="22.5" customHeight="1">
      <c r="A158" s="17" t="s">
        <v>131</v>
      </c>
      <c r="B158" s="12"/>
      <c r="C158" s="12"/>
      <c r="D158" s="12"/>
      <c r="E158" s="21"/>
      <c r="F158" s="12"/>
      <c r="G158" s="97"/>
      <c r="H158" s="97"/>
      <c r="I158" s="97"/>
      <c r="J158" s="97"/>
      <c r="K158" s="97"/>
      <c r="L158" s="3"/>
      <c r="M158" s="3"/>
    </row>
    <row r="159" spans="1:13" ht="22.5" customHeight="1" thickBot="1">
      <c r="A159" s="17" t="s">
        <v>132</v>
      </c>
      <c r="B159" s="12"/>
      <c r="C159" s="12"/>
      <c r="D159" s="12"/>
      <c r="E159" s="64"/>
      <c r="F159" s="12"/>
      <c r="G159" s="138">
        <v>0.05</v>
      </c>
      <c r="I159" s="138">
        <v>-0.09</v>
      </c>
      <c r="K159" s="138">
        <v>0.18</v>
      </c>
      <c r="L159" s="25"/>
      <c r="M159" s="82">
        <v>-0.15</v>
      </c>
    </row>
    <row r="160" spans="1:13" ht="9" customHeight="1" thickTop="1">
      <c r="B160" s="12"/>
      <c r="C160" s="12"/>
      <c r="D160" s="12"/>
      <c r="E160" s="64"/>
      <c r="F160" s="12"/>
      <c r="G160" s="139"/>
      <c r="I160" s="139"/>
      <c r="K160" s="139"/>
      <c r="L160" s="25"/>
      <c r="M160" s="83"/>
    </row>
    <row r="161" spans="1:13" ht="22.5" customHeight="1">
      <c r="A161" s="17" t="s">
        <v>133</v>
      </c>
      <c r="B161" s="12"/>
      <c r="C161" s="12"/>
      <c r="D161" s="12"/>
      <c r="E161" s="64"/>
      <c r="F161" s="12"/>
      <c r="G161" s="139"/>
      <c r="I161" s="139"/>
      <c r="K161" s="139"/>
      <c r="L161" s="25"/>
      <c r="M161" s="83"/>
    </row>
    <row r="162" spans="1:13" ht="22.5" customHeight="1" thickBot="1">
      <c r="A162" s="17" t="s">
        <v>134</v>
      </c>
      <c r="B162" s="12"/>
      <c r="C162" s="12"/>
      <c r="D162" s="12"/>
      <c r="E162" s="64"/>
      <c r="F162" s="12"/>
      <c r="G162" s="138">
        <v>0.05</v>
      </c>
      <c r="I162" s="138">
        <v>0</v>
      </c>
      <c r="K162" s="138">
        <v>0.17</v>
      </c>
      <c r="L162" s="25"/>
      <c r="M162" s="82">
        <v>0</v>
      </c>
    </row>
    <row r="163" spans="1:13" ht="18" customHeight="1" thickTop="1">
      <c r="B163" s="12"/>
      <c r="C163" s="12"/>
      <c r="D163" s="12"/>
      <c r="E163" s="64"/>
      <c r="F163" s="12"/>
      <c r="L163" s="25"/>
      <c r="M163" s="86"/>
    </row>
    <row r="164" spans="1:13" ht="22.5" customHeight="1">
      <c r="A164" s="17" t="s">
        <v>41</v>
      </c>
      <c r="B164" s="12"/>
      <c r="C164" s="12"/>
      <c r="D164" s="12"/>
      <c r="E164" s="64"/>
      <c r="F164" s="12"/>
      <c r="L164" s="25"/>
    </row>
  </sheetData>
  <conditionalFormatting sqref="K154 H156 H152 K149">
    <cfRule type="cellIs" dxfId="27" priority="40" stopIfTrue="1" operator="notEqual">
      <formula>0</formula>
    </cfRule>
  </conditionalFormatting>
  <conditionalFormatting sqref="K71 G73:H73 K67">
    <cfRule type="cellIs" dxfId="26" priority="39" stopIfTrue="1" operator="notEqual">
      <formula>0</formula>
    </cfRule>
  </conditionalFormatting>
  <conditionalFormatting sqref="G152">
    <cfRule type="cellIs" dxfId="25" priority="35" stopIfTrue="1" operator="notEqual">
      <formula>0</formula>
    </cfRule>
  </conditionalFormatting>
  <conditionalFormatting sqref="G156">
    <cfRule type="cellIs" dxfId="24" priority="34" stopIfTrue="1" operator="notEqual">
      <formula>0</formula>
    </cfRule>
  </conditionalFormatting>
  <conditionalFormatting sqref="I152">
    <cfRule type="cellIs" dxfId="23" priority="26" stopIfTrue="1" operator="notEqual">
      <formula>0</formula>
    </cfRule>
  </conditionalFormatting>
  <conditionalFormatting sqref="I156">
    <cfRule type="cellIs" dxfId="22" priority="25" stopIfTrue="1" operator="notEqual">
      <formula>0</formula>
    </cfRule>
  </conditionalFormatting>
  <conditionalFormatting sqref="M154 M149">
    <cfRule type="cellIs" dxfId="21" priority="24" stopIfTrue="1" operator="notEqual">
      <formula>0</formula>
    </cfRule>
  </conditionalFormatting>
  <conditionalFormatting sqref="L73 L69">
    <cfRule type="cellIs" dxfId="20" priority="13" stopIfTrue="1" operator="notEqual">
      <formula>0</formula>
    </cfRule>
  </conditionalFormatting>
  <conditionalFormatting sqref="L156 L152">
    <cfRule type="cellIs" dxfId="19" priority="12" stopIfTrue="1" operator="notEqual">
      <formula>0</formula>
    </cfRule>
  </conditionalFormatting>
  <conditionalFormatting sqref="H151">
    <cfRule type="cellIs" dxfId="18" priority="11" stopIfTrue="1" operator="notEqual">
      <formula>0</formula>
    </cfRule>
  </conditionalFormatting>
  <conditionalFormatting sqref="G151">
    <cfRule type="cellIs" dxfId="17" priority="10" stopIfTrue="1" operator="notEqual">
      <formula>0</formula>
    </cfRule>
  </conditionalFormatting>
  <conditionalFormatting sqref="M71">
    <cfRule type="cellIs" dxfId="16" priority="1" stopIfTrue="1" operator="notEqual">
      <formula>0</formula>
    </cfRule>
  </conditionalFormatting>
  <conditionalFormatting sqref="I151">
    <cfRule type="cellIs" dxfId="15" priority="8" stopIfTrue="1" operator="notEqual">
      <formula>0</formula>
    </cfRule>
  </conditionalFormatting>
  <conditionalFormatting sqref="H69">
    <cfRule type="cellIs" dxfId="14" priority="7" stopIfTrue="1" operator="notEqual">
      <formula>0</formula>
    </cfRule>
  </conditionalFormatting>
  <conditionalFormatting sqref="G69">
    <cfRule type="cellIs" dxfId="13" priority="6" stopIfTrue="1" operator="notEqual">
      <formula>0</formula>
    </cfRule>
  </conditionalFormatting>
  <conditionalFormatting sqref="I69">
    <cfRule type="cellIs" dxfId="12" priority="4" stopIfTrue="1" operator="notEqual">
      <formula>0</formula>
    </cfRule>
  </conditionalFormatting>
  <conditionalFormatting sqref="M67">
    <cfRule type="cellIs" dxfId="11" priority="3" stopIfTrue="1" operator="notEqual">
      <formula>0</formula>
    </cfRule>
  </conditionalFormatting>
  <conditionalFormatting sqref="I73">
    <cfRule type="cellIs" dxfId="10" priority="2" stopIfTrue="1" operator="notEqual">
      <formula>0</formula>
    </cfRule>
  </conditionalFormatting>
  <pageMargins left="0.78740157480314965" right="0.39370078740157483" top="0.6" bottom="0.39370078740157483" header="0.19685039370078741" footer="0.19685039370078741"/>
  <pageSetup paperSize="9" scale="75" orientation="portrait" r:id="rId1"/>
  <headerFooter alignWithMargins="0"/>
  <rowBreaks count="3" manualBreakCount="3">
    <brk id="39" max="16383" man="1"/>
    <brk id="82" max="1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5"/>
  <sheetViews>
    <sheetView showGridLines="0" view="pageBreakPreview" topLeftCell="A26" zoomScale="80" zoomScaleNormal="70" zoomScaleSheetLayoutView="80" workbookViewId="0">
      <selection activeCell="E34" sqref="E34"/>
    </sheetView>
  </sheetViews>
  <sheetFormatPr defaultColWidth="9.140625" defaultRowHeight="21.95" customHeight="1"/>
  <cols>
    <col min="1" max="1" width="34.5703125" style="3" customWidth="1"/>
    <col min="2" max="2" width="2.42578125" style="3" customWidth="1"/>
    <col min="3" max="3" width="13.85546875" style="3" customWidth="1"/>
    <col min="4" max="4" width="0.85546875" style="3" customWidth="1"/>
    <col min="5" max="5" width="15.85546875" style="3" customWidth="1"/>
    <col min="6" max="6" width="0.85546875" style="3" customWidth="1"/>
    <col min="7" max="7" width="16.85546875" style="3" customWidth="1"/>
    <col min="8" max="8" width="0.85546875" style="3" customWidth="1"/>
    <col min="9" max="9" width="11.85546875" style="3" customWidth="1"/>
    <col min="10" max="10" width="0.85546875" style="3" customWidth="1"/>
    <col min="11" max="11" width="15.42578125" style="3" customWidth="1"/>
    <col min="12" max="12" width="1" style="3" customWidth="1"/>
    <col min="13" max="13" width="15.42578125" style="3" customWidth="1"/>
    <col min="14" max="14" width="0.85546875" style="3" customWidth="1"/>
    <col min="15" max="15" width="17.140625" style="3" customWidth="1"/>
    <col min="16" max="16" width="0.85546875" style="3" customWidth="1"/>
    <col min="17" max="17" width="12.42578125" style="3" customWidth="1"/>
    <col min="18" max="18" width="0.85546875" style="3" customWidth="1"/>
    <col min="19" max="19" width="15.140625" style="3" customWidth="1"/>
    <col min="20" max="20" width="0.85546875" style="3" customWidth="1"/>
    <col min="21" max="21" width="16.140625" style="3" customWidth="1"/>
    <col min="22" max="22" width="0.5703125" style="3" customWidth="1"/>
    <col min="23" max="23" width="17" style="3" bestFit="1" customWidth="1"/>
    <col min="24" max="24" width="0.85546875" style="3" customWidth="1"/>
    <col min="25" max="25" width="14" style="3" customWidth="1"/>
    <col min="26" max="26" width="0.85546875" style="3" customWidth="1"/>
    <col min="27" max="27" width="12.28515625" style="3" customWidth="1"/>
    <col min="28" max="28" width="0.85546875" style="3" customWidth="1"/>
    <col min="29" max="29" width="14.5703125" style="3" customWidth="1"/>
    <col min="30" max="30" width="0.85546875" style="3" customWidth="1"/>
    <col min="31" max="31" width="15.42578125" style="3" customWidth="1"/>
    <col min="32" max="16384" width="9.140625" style="3"/>
  </cols>
  <sheetData>
    <row r="1" spans="1:31" ht="21.95" customHeight="1">
      <c r="AE1" s="16" t="s">
        <v>82</v>
      </c>
    </row>
    <row r="2" spans="1:31" ht="21.9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1" ht="21.95" customHeight="1">
      <c r="A3" s="26" t="s">
        <v>137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21.95" customHeight="1">
      <c r="A4" s="8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</row>
    <row r="5" spans="1:31" ht="21.95" customHeight="1">
      <c r="B5" s="2"/>
      <c r="F5" s="2"/>
      <c r="H5" s="2"/>
      <c r="J5" s="2"/>
      <c r="K5" s="2"/>
      <c r="L5" s="2"/>
      <c r="AE5" s="1" t="s">
        <v>3</v>
      </c>
    </row>
    <row r="6" spans="1:31" ht="21.95" customHeight="1">
      <c r="C6" s="54" t="s">
        <v>4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31" ht="21.95" customHeight="1">
      <c r="C7" s="148" t="s">
        <v>78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56"/>
      <c r="AC7" s="55"/>
      <c r="AD7" s="57"/>
      <c r="AE7" s="57"/>
    </row>
    <row r="8" spans="1:31" ht="21.95" customHeight="1"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148" t="s">
        <v>74</v>
      </c>
      <c r="P8" s="148"/>
      <c r="Q8" s="148"/>
      <c r="R8" s="148"/>
      <c r="S8" s="148"/>
      <c r="T8" s="148"/>
      <c r="U8" s="148"/>
      <c r="V8" s="148"/>
      <c r="W8" s="148"/>
      <c r="X8" s="58"/>
      <c r="Y8" s="58"/>
      <c r="Z8" s="55"/>
      <c r="AA8" s="55"/>
      <c r="AB8" s="55"/>
      <c r="AC8" s="55"/>
      <c r="AD8" s="55"/>
      <c r="AE8" s="55"/>
    </row>
    <row r="9" spans="1:31" ht="21.95" customHeight="1"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148" t="s">
        <v>139</v>
      </c>
      <c r="P9" s="148"/>
      <c r="Q9" s="148"/>
      <c r="R9" s="148"/>
      <c r="S9" s="148"/>
      <c r="T9" s="148"/>
      <c r="U9" s="148"/>
      <c r="V9" s="55"/>
      <c r="W9" s="55"/>
      <c r="X9" s="55"/>
      <c r="Y9" s="55"/>
      <c r="Z9" s="55"/>
      <c r="AA9" s="55"/>
      <c r="AB9" s="55"/>
      <c r="AC9" s="55"/>
      <c r="AD9" s="2"/>
      <c r="AE9" s="2"/>
    </row>
    <row r="10" spans="1:31" ht="21.95" customHeight="1">
      <c r="D10" s="59"/>
      <c r="G10" s="2"/>
      <c r="I10" s="2" t="s">
        <v>140</v>
      </c>
      <c r="K10" s="2"/>
      <c r="L10" s="2"/>
      <c r="M10" s="2"/>
      <c r="N10" s="2"/>
      <c r="O10" s="2"/>
      <c r="Q10" s="2" t="s">
        <v>141</v>
      </c>
      <c r="R10" s="2"/>
      <c r="U10" s="2" t="s">
        <v>142</v>
      </c>
      <c r="AC10" s="2" t="s">
        <v>143</v>
      </c>
    </row>
    <row r="11" spans="1:31" ht="21.95" customHeight="1">
      <c r="D11" s="59"/>
      <c r="G11" s="2" t="s">
        <v>144</v>
      </c>
      <c r="H11" s="2"/>
      <c r="I11" s="2" t="s">
        <v>145</v>
      </c>
      <c r="J11" s="2"/>
      <c r="K11" s="147" t="s">
        <v>72</v>
      </c>
      <c r="L11" s="147"/>
      <c r="M11" s="147"/>
      <c r="O11" s="2"/>
      <c r="P11" s="2"/>
      <c r="Q11" s="2" t="s">
        <v>146</v>
      </c>
      <c r="R11" s="2"/>
      <c r="T11" s="2"/>
      <c r="U11" s="2" t="s">
        <v>147</v>
      </c>
      <c r="W11" s="2" t="s">
        <v>148</v>
      </c>
      <c r="AB11" s="2"/>
      <c r="AC11" s="2" t="s">
        <v>149</v>
      </c>
      <c r="AD11" s="2"/>
      <c r="AE11" s="2"/>
    </row>
    <row r="12" spans="1:31" ht="21.95" customHeight="1">
      <c r="C12" s="2"/>
      <c r="D12" s="59"/>
      <c r="E12" s="2"/>
      <c r="G12" s="2" t="s">
        <v>150</v>
      </c>
      <c r="H12" s="2"/>
      <c r="I12" s="2" t="s">
        <v>151</v>
      </c>
      <c r="J12" s="2"/>
      <c r="K12" s="145" t="s">
        <v>152</v>
      </c>
      <c r="L12" s="58"/>
      <c r="N12" s="2"/>
      <c r="O12" s="2"/>
      <c r="P12" s="2"/>
      <c r="Q12" s="2" t="s">
        <v>153</v>
      </c>
      <c r="R12" s="2"/>
      <c r="S12" s="2" t="s">
        <v>154</v>
      </c>
      <c r="T12" s="2"/>
      <c r="U12" s="2" t="s">
        <v>155</v>
      </c>
      <c r="V12" s="2"/>
      <c r="W12" s="2" t="s">
        <v>156</v>
      </c>
      <c r="X12" s="2"/>
      <c r="Z12" s="2"/>
      <c r="AA12" s="2" t="s">
        <v>148</v>
      </c>
      <c r="AB12" s="2"/>
      <c r="AC12" s="2" t="s">
        <v>157</v>
      </c>
      <c r="AD12" s="2"/>
      <c r="AE12" s="2"/>
    </row>
    <row r="13" spans="1:31" ht="21.95" customHeight="1">
      <c r="C13" s="2" t="s">
        <v>158</v>
      </c>
      <c r="D13" s="59"/>
      <c r="E13" s="2" t="s">
        <v>140</v>
      </c>
      <c r="F13" s="2"/>
      <c r="G13" s="2" t="s">
        <v>159</v>
      </c>
      <c r="H13" s="2"/>
      <c r="I13" s="2" t="s">
        <v>160</v>
      </c>
      <c r="J13" s="2"/>
      <c r="K13" s="2" t="s">
        <v>161</v>
      </c>
      <c r="L13" s="2"/>
      <c r="M13" s="2"/>
      <c r="N13" s="2"/>
      <c r="O13" s="2" t="s">
        <v>154</v>
      </c>
      <c r="P13" s="2"/>
      <c r="Q13" s="2" t="s">
        <v>162</v>
      </c>
      <c r="R13" s="2"/>
      <c r="S13" s="2" t="s">
        <v>163</v>
      </c>
      <c r="T13" s="2"/>
      <c r="U13" s="2" t="s">
        <v>164</v>
      </c>
      <c r="V13" s="2"/>
      <c r="W13" s="2" t="s">
        <v>165</v>
      </c>
      <c r="X13" s="2"/>
      <c r="Y13" s="2"/>
      <c r="Z13" s="2"/>
      <c r="AA13" s="2" t="s">
        <v>64</v>
      </c>
      <c r="AC13" s="2" t="s">
        <v>166</v>
      </c>
      <c r="AE13" s="2" t="s">
        <v>148</v>
      </c>
    </row>
    <row r="14" spans="1:31" ht="21.95" customHeight="1">
      <c r="C14" s="144" t="s">
        <v>167</v>
      </c>
      <c r="D14" s="60"/>
      <c r="E14" s="144" t="s">
        <v>168</v>
      </c>
      <c r="F14" s="2"/>
      <c r="G14" s="144" t="s">
        <v>169</v>
      </c>
      <c r="H14" s="2"/>
      <c r="I14" s="144" t="s">
        <v>170</v>
      </c>
      <c r="J14" s="2"/>
      <c r="K14" s="144" t="s">
        <v>171</v>
      </c>
      <c r="L14" s="2"/>
      <c r="M14" s="144" t="s">
        <v>172</v>
      </c>
      <c r="N14" s="2"/>
      <c r="O14" s="144" t="s">
        <v>163</v>
      </c>
      <c r="P14" s="2"/>
      <c r="Q14" s="144" t="s">
        <v>173</v>
      </c>
      <c r="R14" s="2"/>
      <c r="S14" s="144" t="s">
        <v>174</v>
      </c>
      <c r="T14" s="2"/>
      <c r="U14" s="144" t="s">
        <v>175</v>
      </c>
      <c r="V14" s="2"/>
      <c r="W14" s="144" t="s">
        <v>176</v>
      </c>
      <c r="X14" s="2"/>
      <c r="Y14" s="144" t="s">
        <v>177</v>
      </c>
      <c r="Z14" s="2"/>
      <c r="AA14" s="144" t="s">
        <v>178</v>
      </c>
      <c r="AC14" s="144" t="s">
        <v>179</v>
      </c>
      <c r="AD14" s="2"/>
      <c r="AE14" s="144" t="s">
        <v>64</v>
      </c>
    </row>
    <row r="15" spans="1:31" ht="21.95" customHeight="1">
      <c r="A15" s="26" t="s">
        <v>180</v>
      </c>
      <c r="C15" s="3">
        <v>1694923</v>
      </c>
      <c r="D15" s="59"/>
      <c r="E15" s="3">
        <v>1289075</v>
      </c>
      <c r="G15" s="3">
        <v>172206</v>
      </c>
      <c r="I15" s="3">
        <v>402385</v>
      </c>
      <c r="K15" s="3">
        <v>226280</v>
      </c>
      <c r="M15" s="3">
        <v>15555664</v>
      </c>
      <c r="O15" s="3">
        <v>2221042</v>
      </c>
      <c r="Q15" s="3">
        <v>-1397</v>
      </c>
      <c r="S15" s="3">
        <v>-17006</v>
      </c>
      <c r="U15" s="3">
        <v>167</v>
      </c>
      <c r="W15" s="3">
        <f>SUM(O15:U15)</f>
        <v>2202806</v>
      </c>
      <c r="Y15" s="3">
        <v>-711994</v>
      </c>
      <c r="AA15" s="2">
        <f>SUM(C15:M15,W15,Y15)</f>
        <v>20831345</v>
      </c>
      <c r="AC15" s="3">
        <v>553761</v>
      </c>
      <c r="AE15" s="3">
        <f>SUM(AA15:AC15)</f>
        <v>21385106</v>
      </c>
    </row>
    <row r="16" spans="1:31" ht="21.95" customHeight="1">
      <c r="A16" s="3" t="s">
        <v>181</v>
      </c>
      <c r="C16" s="89">
        <v>0</v>
      </c>
      <c r="D16" s="59"/>
      <c r="E16" s="89">
        <v>0</v>
      </c>
      <c r="G16" s="89">
        <v>0</v>
      </c>
      <c r="I16" s="89">
        <v>0</v>
      </c>
      <c r="K16" s="89">
        <v>0</v>
      </c>
      <c r="M16" s="89">
        <v>-120569</v>
      </c>
      <c r="O16" s="89">
        <v>0</v>
      </c>
      <c r="Q16" s="89">
        <v>0</v>
      </c>
      <c r="S16" s="89">
        <v>0</v>
      </c>
      <c r="U16" s="89">
        <v>0</v>
      </c>
      <c r="W16" s="89">
        <f>SUM(O16:U16)</f>
        <v>0</v>
      </c>
      <c r="Y16" s="89">
        <v>0</v>
      </c>
      <c r="AA16" s="89">
        <f>SUM(C16:M16,W16:Y16)</f>
        <v>-120569</v>
      </c>
      <c r="AC16" s="89">
        <v>30395</v>
      </c>
      <c r="AE16" s="89">
        <f>SUM(AA16:AC16)</f>
        <v>-90174</v>
      </c>
    </row>
    <row r="17" spans="1:31" ht="21.95" customHeight="1">
      <c r="A17" s="3" t="s">
        <v>123</v>
      </c>
      <c r="C17" s="61">
        <v>0</v>
      </c>
      <c r="D17" s="59"/>
      <c r="E17" s="61">
        <v>0</v>
      </c>
      <c r="G17" s="61">
        <v>0</v>
      </c>
      <c r="I17" s="61">
        <v>0</v>
      </c>
      <c r="K17" s="61">
        <v>0</v>
      </c>
      <c r="M17" s="61">
        <v>0</v>
      </c>
      <c r="O17" s="61">
        <v>-25985</v>
      </c>
      <c r="Q17" s="61">
        <v>2</v>
      </c>
      <c r="S17" s="61">
        <v>-24039</v>
      </c>
      <c r="U17" s="61">
        <v>758</v>
      </c>
      <c r="W17" s="61">
        <f>SUM(O17:U17)</f>
        <v>-49264</v>
      </c>
      <c r="Y17" s="61">
        <v>0</v>
      </c>
      <c r="AA17" s="62">
        <f>SUM(C17:M17,W17:Y17)</f>
        <v>-49264</v>
      </c>
      <c r="AC17" s="61">
        <v>3</v>
      </c>
      <c r="AE17" s="61">
        <f>SUM(AA17:AC17)</f>
        <v>-49261</v>
      </c>
    </row>
    <row r="18" spans="1:31" ht="22.5" customHeight="1">
      <c r="A18" s="3" t="s">
        <v>124</v>
      </c>
      <c r="C18" s="3">
        <f>SUM(C16:C17)</f>
        <v>0</v>
      </c>
      <c r="D18" s="59"/>
      <c r="E18" s="3">
        <f>SUM(E16:E17)</f>
        <v>0</v>
      </c>
      <c r="G18" s="3">
        <f>SUM(G16:G17)</f>
        <v>0</v>
      </c>
      <c r="I18" s="3">
        <f>SUM(I16:I17)</f>
        <v>0</v>
      </c>
      <c r="K18" s="3">
        <f>SUM(K16:K17)</f>
        <v>0</v>
      </c>
      <c r="M18" s="3">
        <f>SUM(M16:M17)</f>
        <v>-120569</v>
      </c>
      <c r="O18" s="3">
        <f>SUM(O16:O17)</f>
        <v>-25985</v>
      </c>
      <c r="Q18" s="3">
        <f>SUM(Q16:Q17)</f>
        <v>2</v>
      </c>
      <c r="S18" s="3">
        <f>SUM(S16:S17)</f>
        <v>-24039</v>
      </c>
      <c r="U18" s="3">
        <f>SUM(U16:U17)</f>
        <v>758</v>
      </c>
      <c r="W18" s="3">
        <f>SUM(W16:W17)</f>
        <v>-49264</v>
      </c>
      <c r="Y18" s="3">
        <f>SUM(Y16:Y17)</f>
        <v>0</v>
      </c>
      <c r="AA18" s="3">
        <f>SUM(AA16:AA17)</f>
        <v>-169833</v>
      </c>
      <c r="AC18" s="3">
        <f>SUM(AC16:AC17)</f>
        <v>30398</v>
      </c>
      <c r="AE18" s="3">
        <f>SUM(AE16:AE17)</f>
        <v>-139435</v>
      </c>
    </row>
    <row r="19" spans="1:31" ht="22.5" customHeight="1">
      <c r="A19" s="3" t="s">
        <v>182</v>
      </c>
      <c r="C19" s="3">
        <v>0</v>
      </c>
      <c r="D19" s="59"/>
      <c r="E19" s="3">
        <v>0</v>
      </c>
      <c r="G19" s="3">
        <v>0</v>
      </c>
      <c r="I19" s="3">
        <v>0</v>
      </c>
      <c r="K19" s="3">
        <v>0</v>
      </c>
      <c r="M19" s="3">
        <v>0</v>
      </c>
      <c r="O19" s="3">
        <v>0</v>
      </c>
      <c r="Q19" s="3">
        <v>0</v>
      </c>
      <c r="S19" s="3">
        <v>0</v>
      </c>
      <c r="U19" s="3">
        <v>0</v>
      </c>
      <c r="W19" s="3">
        <f>SUM(O19:U19)</f>
        <v>0</v>
      </c>
      <c r="Y19" s="3">
        <v>0</v>
      </c>
      <c r="AA19" s="3">
        <f>SUM(A19:K19,W19,Y19)</f>
        <v>0</v>
      </c>
      <c r="AC19" s="3">
        <v>-83720</v>
      </c>
      <c r="AE19" s="3">
        <f>SUM(AA19:AC19)</f>
        <v>-83720</v>
      </c>
    </row>
    <row r="20" spans="1:31" ht="21.95" customHeight="1">
      <c r="A20" s="3" t="s">
        <v>183</v>
      </c>
      <c r="C20" s="3">
        <v>13390</v>
      </c>
      <c r="D20" s="59"/>
      <c r="E20" s="3">
        <v>26604</v>
      </c>
      <c r="G20" s="3">
        <v>0</v>
      </c>
      <c r="I20" s="3">
        <v>0</v>
      </c>
      <c r="K20" s="3">
        <v>0</v>
      </c>
      <c r="M20" s="3">
        <v>0</v>
      </c>
      <c r="O20" s="3">
        <v>0</v>
      </c>
      <c r="Q20" s="3">
        <v>0</v>
      </c>
      <c r="S20" s="3">
        <v>0</v>
      </c>
      <c r="U20" s="3">
        <v>0</v>
      </c>
      <c r="W20" s="3">
        <f>SUM(O20:U20)</f>
        <v>0</v>
      </c>
      <c r="Y20" s="3">
        <f>SUM(Q20:W20)</f>
        <v>0</v>
      </c>
      <c r="AA20" s="3">
        <f>SUM(C20:M20,W20,Y20)</f>
        <v>39994</v>
      </c>
      <c r="AC20" s="3">
        <v>0</v>
      </c>
      <c r="AE20" s="3">
        <f>SUM(AA20:AC20)</f>
        <v>39994</v>
      </c>
    </row>
    <row r="21" spans="1:31" ht="21.95" customHeight="1" thickBot="1">
      <c r="A21" s="26" t="s">
        <v>184</v>
      </c>
      <c r="C21" s="31">
        <f>SUM(C15,C18:C20)</f>
        <v>1708313</v>
      </c>
      <c r="D21" s="59"/>
      <c r="E21" s="31">
        <f>SUM(E15,E18:E20)</f>
        <v>1315679</v>
      </c>
      <c r="G21" s="31">
        <f>SUM(G15,G18:G20)</f>
        <v>172206</v>
      </c>
      <c r="I21" s="31">
        <f>SUM(I15,I18:I20)</f>
        <v>402385</v>
      </c>
      <c r="K21" s="31">
        <f>SUM(K15,K18:K20)</f>
        <v>226280</v>
      </c>
      <c r="M21" s="31">
        <f>SUM(M15,M18:M20)</f>
        <v>15435095</v>
      </c>
      <c r="O21" s="31">
        <f>SUM(O15,O18:O20)</f>
        <v>2195057</v>
      </c>
      <c r="Q21" s="31">
        <f>SUM(Q15,Q18:Q20)</f>
        <v>-1395</v>
      </c>
      <c r="S21" s="31">
        <f>SUM(S15,S18:S20)</f>
        <v>-41045</v>
      </c>
      <c r="U21" s="31">
        <f>SUM(U15,U18:U20)</f>
        <v>925</v>
      </c>
      <c r="W21" s="31">
        <f>SUM(W15,W18:W20)</f>
        <v>2153542</v>
      </c>
      <c r="Y21" s="31">
        <f>SUM(Y15,Y18:Y20)</f>
        <v>-711994</v>
      </c>
      <c r="AA21" s="31">
        <f>SUM(AA15,AA18:AA20)</f>
        <v>20701506</v>
      </c>
      <c r="AC21" s="31">
        <f>SUM(AC15,AC18:AC20)</f>
        <v>500439</v>
      </c>
      <c r="AE21" s="31">
        <f>SUM(AE15,AE18:AE20)</f>
        <v>21201945</v>
      </c>
    </row>
    <row r="22" spans="1:31" ht="21.95" customHeight="1" thickTop="1">
      <c r="A22" s="26"/>
    </row>
    <row r="23" spans="1:31" ht="21.95" customHeight="1">
      <c r="A23" s="26" t="s">
        <v>185</v>
      </c>
      <c r="C23" s="3">
        <v>1761922</v>
      </c>
      <c r="D23" s="59"/>
      <c r="E23" s="3">
        <v>1420303</v>
      </c>
      <c r="G23" s="3">
        <v>172206</v>
      </c>
      <c r="I23" s="3">
        <v>402385</v>
      </c>
      <c r="K23" s="3">
        <v>226280</v>
      </c>
      <c r="M23" s="3">
        <v>14707008</v>
      </c>
      <c r="O23" s="3">
        <v>2545502</v>
      </c>
      <c r="Q23" s="3">
        <v>2260</v>
      </c>
      <c r="S23" s="3">
        <v>0</v>
      </c>
      <c r="U23" s="3">
        <v>1284</v>
      </c>
      <c r="W23" s="3">
        <f>SUM(O23:U23)</f>
        <v>2549046</v>
      </c>
      <c r="Y23" s="3">
        <f>SUM(Y15)</f>
        <v>-711994</v>
      </c>
      <c r="AA23" s="2">
        <f>SUM(C23:M23,W23,Y23)</f>
        <v>20527156</v>
      </c>
      <c r="AC23" s="3">
        <v>530951</v>
      </c>
      <c r="AE23" s="3">
        <f>SUM(AA23:AC23)</f>
        <v>21058107</v>
      </c>
    </row>
    <row r="24" spans="1:31" ht="21.95" customHeight="1">
      <c r="A24" s="3" t="s">
        <v>186</v>
      </c>
      <c r="C24" s="89">
        <v>0</v>
      </c>
      <c r="D24" s="59"/>
      <c r="E24" s="89">
        <v>0</v>
      </c>
      <c r="G24" s="89">
        <v>0</v>
      </c>
      <c r="I24" s="89">
        <v>0</v>
      </c>
      <c r="K24" s="89">
        <v>0</v>
      </c>
      <c r="M24" s="89">
        <f>PL!G148</f>
        <v>77214</v>
      </c>
      <c r="O24" s="89">
        <v>0</v>
      </c>
      <c r="Q24" s="89">
        <v>0</v>
      </c>
      <c r="S24" s="89">
        <v>0</v>
      </c>
      <c r="U24" s="89">
        <v>0</v>
      </c>
      <c r="W24" s="89">
        <v>0</v>
      </c>
      <c r="Y24" s="89">
        <v>0</v>
      </c>
      <c r="AA24" s="90">
        <f>SUM(C24:M24,W24:Y24)</f>
        <v>77214</v>
      </c>
      <c r="AC24" s="89">
        <f>PL!G149</f>
        <v>15367</v>
      </c>
      <c r="AE24" s="89">
        <f>SUM(AA24:AC24)</f>
        <v>92581</v>
      </c>
    </row>
    <row r="25" spans="1:31" ht="21.95" customHeight="1">
      <c r="A25" s="3" t="s">
        <v>123</v>
      </c>
      <c r="C25" s="61">
        <v>0</v>
      </c>
      <c r="D25" s="59"/>
      <c r="E25" s="61">
        <v>0</v>
      </c>
      <c r="G25" s="61">
        <v>0</v>
      </c>
      <c r="I25" s="61">
        <v>0</v>
      </c>
      <c r="K25" s="61">
        <v>0</v>
      </c>
      <c r="M25" s="61">
        <v>0</v>
      </c>
      <c r="O25" s="61">
        <v>25982</v>
      </c>
      <c r="Q25" s="61">
        <v>0</v>
      </c>
      <c r="S25" s="61">
        <v>0</v>
      </c>
      <c r="U25" s="61">
        <v>743</v>
      </c>
      <c r="W25" s="61">
        <f>SUM(O25:U25)</f>
        <v>26725</v>
      </c>
      <c r="Y25" s="61">
        <v>0</v>
      </c>
      <c r="AA25" s="62">
        <f>SUM(C25:M25,W25:Y25)</f>
        <v>26725</v>
      </c>
      <c r="AC25" s="61">
        <v>0</v>
      </c>
      <c r="AE25" s="61">
        <f>SUM(AA25:AC25)</f>
        <v>26725</v>
      </c>
    </row>
    <row r="26" spans="1:31" ht="21.95" customHeight="1">
      <c r="A26" s="3" t="s">
        <v>124</v>
      </c>
      <c r="C26" s="3">
        <f>SUM(C24:C25)</f>
        <v>0</v>
      </c>
      <c r="D26" s="59"/>
      <c r="E26" s="3">
        <f>SUM(E24:E25)</f>
        <v>0</v>
      </c>
      <c r="G26" s="3">
        <f>SUM(G24:G25)</f>
        <v>0</v>
      </c>
      <c r="I26" s="3">
        <f>SUM(I24:I25)</f>
        <v>0</v>
      </c>
      <c r="K26" s="3">
        <f>SUM(K24:K25)</f>
        <v>0</v>
      </c>
      <c r="M26" s="3">
        <f>SUM(M24:M25)</f>
        <v>77214</v>
      </c>
      <c r="O26" s="3">
        <f>SUM(O24:O25)</f>
        <v>25982</v>
      </c>
      <c r="Q26" s="3">
        <f>SUM(Q24:Q25)</f>
        <v>0</v>
      </c>
      <c r="S26" s="3">
        <f>SUM(S24:S25)</f>
        <v>0</v>
      </c>
      <c r="U26" s="3">
        <f>SUM(U24:U25)</f>
        <v>743</v>
      </c>
      <c r="W26" s="3">
        <f>SUM(W24:W25)</f>
        <v>26725</v>
      </c>
      <c r="Y26" s="97">
        <f>SUM(Y24:Y25)</f>
        <v>0</v>
      </c>
      <c r="Z26" s="97"/>
      <c r="AA26" s="97">
        <f>SUM(AA24:AA25)</f>
        <v>103939</v>
      </c>
      <c r="AC26" s="3">
        <f>SUM(AC24:AC25)</f>
        <v>15367</v>
      </c>
      <c r="AE26" s="3">
        <f>SUM(AE24:AE25)</f>
        <v>119306</v>
      </c>
    </row>
    <row r="27" spans="1:31" ht="21.95" customHeight="1">
      <c r="A27" s="3" t="s">
        <v>187</v>
      </c>
      <c r="C27" s="3">
        <v>0</v>
      </c>
      <c r="E27" s="3">
        <v>0</v>
      </c>
      <c r="G27" s="3">
        <v>0</v>
      </c>
      <c r="I27" s="3">
        <v>0</v>
      </c>
      <c r="K27" s="3">
        <v>0</v>
      </c>
      <c r="M27" s="3">
        <v>0</v>
      </c>
      <c r="O27" s="3">
        <v>0</v>
      </c>
      <c r="Q27" s="3">
        <v>0</v>
      </c>
      <c r="S27" s="3">
        <v>0</v>
      </c>
      <c r="U27" s="3">
        <v>0</v>
      </c>
      <c r="W27" s="3">
        <v>0</v>
      </c>
      <c r="Y27" s="97">
        <v>0</v>
      </c>
      <c r="Z27" s="97"/>
      <c r="AA27" s="97">
        <f>SUM(C27:M27,W27:Y27)</f>
        <v>0</v>
      </c>
      <c r="AC27" s="3">
        <v>30995</v>
      </c>
      <c r="AE27" s="3">
        <f>SUM(AA27:AC27)</f>
        <v>30995</v>
      </c>
    </row>
    <row r="28" spans="1:31" ht="21.95" customHeight="1">
      <c r="A28" s="3" t="s">
        <v>182</v>
      </c>
      <c r="C28" s="3">
        <v>0</v>
      </c>
      <c r="D28" s="59"/>
      <c r="E28" s="3">
        <v>0</v>
      </c>
      <c r="G28" s="3">
        <v>0</v>
      </c>
      <c r="I28" s="3">
        <v>0</v>
      </c>
      <c r="K28" s="3">
        <v>0</v>
      </c>
      <c r="M28" s="3">
        <v>0</v>
      </c>
      <c r="O28" s="3">
        <v>0</v>
      </c>
      <c r="Q28" s="3">
        <v>0</v>
      </c>
      <c r="S28" s="3">
        <v>0</v>
      </c>
      <c r="U28" s="3">
        <v>0</v>
      </c>
      <c r="W28" s="3">
        <f>SUM(O28:U28)</f>
        <v>0</v>
      </c>
      <c r="Y28" s="3">
        <v>0</v>
      </c>
      <c r="AA28" s="3">
        <f>SUM(A28:K28,W28,Y28)</f>
        <v>0</v>
      </c>
      <c r="AC28" s="3">
        <v>-31350</v>
      </c>
      <c r="AE28" s="3">
        <f>SUM(AA28:AC28)</f>
        <v>-31350</v>
      </c>
    </row>
    <row r="29" spans="1:31" ht="21.95" customHeight="1">
      <c r="A29" s="3" t="s">
        <v>188</v>
      </c>
      <c r="D29" s="59"/>
    </row>
    <row r="30" spans="1:31" ht="21.95" customHeight="1">
      <c r="A30" s="3" t="s">
        <v>189</v>
      </c>
      <c r="C30" s="3">
        <v>0</v>
      </c>
      <c r="D30" s="59"/>
      <c r="E30" s="3">
        <v>0</v>
      </c>
      <c r="G30" s="3">
        <v>0</v>
      </c>
      <c r="I30" s="3">
        <v>-3395</v>
      </c>
      <c r="K30" s="3">
        <v>0</v>
      </c>
      <c r="M30" s="3">
        <v>0</v>
      </c>
      <c r="O30" s="3">
        <v>0</v>
      </c>
      <c r="Q30" s="3">
        <v>0</v>
      </c>
      <c r="S30" s="3">
        <v>0</v>
      </c>
      <c r="U30" s="3">
        <v>0</v>
      </c>
      <c r="W30" s="3">
        <v>0</v>
      </c>
      <c r="Y30" s="3">
        <v>-1642</v>
      </c>
      <c r="AA30" s="3">
        <f>SUM(A30:K30,W30,Y30)</f>
        <v>-5037</v>
      </c>
      <c r="AC30" s="3">
        <v>5037</v>
      </c>
      <c r="AE30" s="3">
        <v>0</v>
      </c>
    </row>
    <row r="31" spans="1:31" ht="21.95" customHeight="1">
      <c r="A31" s="3" t="s">
        <v>183</v>
      </c>
      <c r="D31" s="59"/>
    </row>
    <row r="32" spans="1:31" ht="21.95" customHeight="1">
      <c r="A32" s="3" t="s">
        <v>190</v>
      </c>
      <c r="C32" s="3">
        <f>BS!H100-C23</f>
        <v>42833</v>
      </c>
      <c r="D32" s="59"/>
      <c r="E32" s="3">
        <f>BS!H101-E23</f>
        <v>83801</v>
      </c>
      <c r="G32" s="3">
        <v>0</v>
      </c>
      <c r="I32" s="3">
        <v>0</v>
      </c>
      <c r="K32" s="3">
        <v>0</v>
      </c>
      <c r="M32" s="3">
        <v>0</v>
      </c>
      <c r="O32" s="3">
        <v>0</v>
      </c>
      <c r="Q32" s="3">
        <v>0</v>
      </c>
      <c r="S32" s="3">
        <v>0</v>
      </c>
      <c r="U32" s="3">
        <v>0</v>
      </c>
      <c r="W32" s="3">
        <f>SUM(O32:U32)</f>
        <v>0</v>
      </c>
      <c r="Y32" s="3">
        <f>SUM(Q32:W32)</f>
        <v>0</v>
      </c>
      <c r="AA32" s="3">
        <f>SUM(C32:M32,W32,Y32)</f>
        <v>126634</v>
      </c>
      <c r="AC32" s="3">
        <v>0</v>
      </c>
      <c r="AE32" s="3">
        <f>SUM(AA32:AC32)</f>
        <v>126634</v>
      </c>
    </row>
    <row r="33" spans="1:31" ht="21.95" customHeight="1" thickBot="1">
      <c r="A33" s="26" t="s">
        <v>191</v>
      </c>
      <c r="C33" s="31">
        <f>SUM(C23,C26:C32)</f>
        <v>1804755</v>
      </c>
      <c r="D33" s="59"/>
      <c r="E33" s="31">
        <f>SUM(E23,E26:E32)</f>
        <v>1504104</v>
      </c>
      <c r="F33" s="59"/>
      <c r="G33" s="31">
        <f>SUM(G23,G26:G32)</f>
        <v>172206</v>
      </c>
      <c r="I33" s="31">
        <f>SUM(I23,I26:I32)</f>
        <v>398990</v>
      </c>
      <c r="K33" s="31">
        <f>SUM(K23,K26:K32)</f>
        <v>226280</v>
      </c>
      <c r="M33" s="31">
        <f>SUM(M23,M26:M32)</f>
        <v>14784222</v>
      </c>
      <c r="O33" s="31">
        <f>SUM(O23,O26:O32)</f>
        <v>2571484</v>
      </c>
      <c r="Q33" s="31">
        <f>SUM(Q23,Q26:Q32)</f>
        <v>2260</v>
      </c>
      <c r="S33" s="31">
        <f>SUM(S23,S26:S32)</f>
        <v>0</v>
      </c>
      <c r="U33" s="31">
        <f>SUM(U23,U26:U32)</f>
        <v>2027</v>
      </c>
      <c r="W33" s="31">
        <f>SUM(W23,W26:W32)</f>
        <v>2575771</v>
      </c>
      <c r="Y33" s="31">
        <f>SUM(Y23,Y26:Y32)</f>
        <v>-713636</v>
      </c>
      <c r="AA33" s="31">
        <f>SUM(AA23,AA26:AA32)</f>
        <v>20752692</v>
      </c>
      <c r="AC33" s="31">
        <f>SUM(AC23,AC26:AC32)</f>
        <v>551000</v>
      </c>
      <c r="AE33" s="31">
        <f>SUM(AE23,AE26:AE32)</f>
        <v>21303692</v>
      </c>
    </row>
    <row r="34" spans="1:31" ht="21.95" customHeight="1" thickTop="1">
      <c r="C34" s="3">
        <f>C33-BS!H100</f>
        <v>0</v>
      </c>
      <c r="E34" s="3">
        <f>BS!H101-E33</f>
        <v>0</v>
      </c>
      <c r="G34" s="3">
        <f>BS!H102-G33</f>
        <v>0</v>
      </c>
      <c r="I34" s="3">
        <f>BS!H103-I33</f>
        <v>0</v>
      </c>
      <c r="K34" s="3">
        <f>BS!H105-K33</f>
        <v>0</v>
      </c>
      <c r="M34" s="3">
        <f>BS!H106-M33</f>
        <v>0</v>
      </c>
      <c r="W34" s="3">
        <f>BS!H107-W33</f>
        <v>0</v>
      </c>
      <c r="Y34" s="3">
        <f>BS!H110-Y33</f>
        <v>0</v>
      </c>
      <c r="AA34" s="3">
        <f>BS!H111-AA33</f>
        <v>0</v>
      </c>
      <c r="AC34" s="3">
        <f>BS!H112-AC33</f>
        <v>0</v>
      </c>
      <c r="AE34" s="3">
        <f>BS!H113-AE33</f>
        <v>0</v>
      </c>
    </row>
    <row r="35" spans="1:31" ht="21.95" customHeight="1">
      <c r="A35" s="3" t="s">
        <v>41</v>
      </c>
    </row>
  </sheetData>
  <mergeCells count="4">
    <mergeCell ref="K11:M11"/>
    <mergeCell ref="O9:U9"/>
    <mergeCell ref="O8:W8"/>
    <mergeCell ref="C7:AA7"/>
  </mergeCells>
  <conditionalFormatting sqref="C34:C40 AC34:AC40 AA34:AA40 Y34:Y40 W34:W40 M34:M40 K34:K40 I34:I40 G34:G40 E34:E40 AE34:AE40">
    <cfRule type="cellIs" dxfId="9" priority="7" stopIfTrue="1" operator="notEqual">
      <formula>0</formula>
    </cfRule>
  </conditionalFormatting>
  <pageMargins left="0.44" right="0.19685039370078741" top="0.86614173228346458" bottom="0.19685039370078741" header="0.19685039370078741" footer="0.19685039370078741"/>
  <pageSetup paperSize="9" scale="5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view="pageBreakPreview" topLeftCell="A25" zoomScale="90" zoomScaleNormal="70" zoomScaleSheetLayoutView="90" workbookViewId="0">
      <selection activeCell="A35" sqref="A35"/>
    </sheetView>
  </sheetViews>
  <sheetFormatPr defaultColWidth="9.140625" defaultRowHeight="21.95" customHeight="1"/>
  <cols>
    <col min="1" max="1" width="33" style="36" customWidth="1"/>
    <col min="2" max="2" width="1.28515625" style="36" customWidth="1"/>
    <col min="3" max="3" width="0.85546875" style="36" hidden="1" customWidth="1"/>
    <col min="4" max="4" width="1.5703125" style="36" customWidth="1"/>
    <col min="5" max="5" width="0.85546875" style="36" customWidth="1"/>
    <col min="6" max="6" width="15.85546875" style="36" customWidth="1"/>
    <col min="7" max="7" width="0.85546875" style="36" customWidth="1"/>
    <col min="8" max="8" width="15.85546875" style="36" customWidth="1"/>
    <col min="9" max="9" width="0.85546875" style="36" customWidth="1"/>
    <col min="10" max="10" width="15.85546875" style="36" customWidth="1"/>
    <col min="11" max="11" width="0.85546875" style="36" customWidth="1"/>
    <col min="12" max="12" width="15.85546875" style="36" customWidth="1"/>
    <col min="13" max="13" width="0.85546875" style="36" customWidth="1"/>
    <col min="14" max="14" width="21.28515625" style="36" customWidth="1"/>
    <col min="15" max="15" width="0.85546875" style="36" customWidth="1"/>
    <col min="16" max="16" width="15.85546875" style="36" customWidth="1"/>
    <col min="17" max="17" width="0.85546875" style="36" customWidth="1"/>
    <col min="18" max="18" width="15.85546875" style="36" customWidth="1"/>
    <col min="19" max="19" width="0.85546875" style="36" customWidth="1"/>
    <col min="20" max="20" width="15.85546875" style="36" customWidth="1"/>
    <col min="21" max="21" width="0.85546875" style="36" customWidth="1"/>
    <col min="22" max="16384" width="9.140625" style="36"/>
  </cols>
  <sheetData>
    <row r="1" spans="1:21" s="41" customFormat="1" ht="21.95" customHeight="1">
      <c r="T1" s="42" t="s">
        <v>82</v>
      </c>
    </row>
    <row r="2" spans="1:21" s="41" customFormat="1" ht="21.9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</row>
    <row r="3" spans="1:21" s="41" customFormat="1" ht="21.95" customHeight="1">
      <c r="A3" s="151" t="s">
        <v>137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</row>
    <row r="4" spans="1:21" s="41" customFormat="1" ht="21.95" customHeight="1">
      <c r="A4" s="151" t="s">
        <v>135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s="41" customFormat="1" ht="21.95" customHeight="1">
      <c r="H5" s="44"/>
      <c r="L5" s="44"/>
      <c r="T5" s="45" t="s">
        <v>3</v>
      </c>
    </row>
    <row r="6" spans="1:21" s="41" customFormat="1" ht="21.95" customHeight="1">
      <c r="D6" s="45"/>
      <c r="F6" s="149" t="s">
        <v>5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</row>
    <row r="7" spans="1:21" s="41" customFormat="1" ht="21.95" customHeight="1">
      <c r="D7" s="45"/>
      <c r="F7" s="44"/>
      <c r="G7" s="44"/>
      <c r="H7" s="44"/>
      <c r="I7" s="44"/>
      <c r="J7" s="44"/>
      <c r="K7" s="44"/>
      <c r="L7" s="44"/>
      <c r="M7" s="44"/>
      <c r="N7" s="150" t="s">
        <v>74</v>
      </c>
      <c r="O7" s="150"/>
      <c r="P7" s="150"/>
      <c r="Q7" s="150"/>
      <c r="R7" s="150"/>
      <c r="S7" s="44"/>
      <c r="T7" s="44"/>
    </row>
    <row r="8" spans="1:21" s="41" customFormat="1" ht="21.95" customHeight="1">
      <c r="D8" s="45"/>
      <c r="F8" s="44"/>
      <c r="G8" s="44"/>
      <c r="H8" s="44"/>
      <c r="I8" s="44"/>
      <c r="J8" s="44"/>
      <c r="K8" s="44"/>
      <c r="L8" s="44"/>
      <c r="M8" s="44"/>
      <c r="N8" s="150" t="s">
        <v>139</v>
      </c>
      <c r="O8" s="150"/>
      <c r="P8" s="150"/>
      <c r="Q8" s="44"/>
      <c r="R8" s="44"/>
      <c r="S8" s="44"/>
      <c r="T8" s="44"/>
    </row>
    <row r="9" spans="1:21" s="41" customFormat="1" ht="21.95" customHeight="1">
      <c r="G9" s="47"/>
      <c r="I9" s="44"/>
      <c r="J9" s="149" t="s">
        <v>72</v>
      </c>
      <c r="K9" s="149"/>
      <c r="L9" s="149"/>
      <c r="M9" s="44"/>
      <c r="N9" s="44"/>
      <c r="O9" s="44"/>
      <c r="P9" s="44" t="s">
        <v>192</v>
      </c>
      <c r="Q9" s="44"/>
      <c r="R9" s="44"/>
      <c r="S9" s="44"/>
    </row>
    <row r="10" spans="1:21" s="41" customFormat="1" ht="21.95" customHeight="1">
      <c r="F10" s="44"/>
      <c r="G10" s="47"/>
      <c r="H10" s="44"/>
      <c r="I10" s="44"/>
      <c r="J10" s="150" t="s">
        <v>152</v>
      </c>
      <c r="K10" s="150"/>
      <c r="M10" s="44"/>
      <c r="N10" s="44"/>
      <c r="O10" s="44"/>
      <c r="P10" s="44" t="s">
        <v>193</v>
      </c>
      <c r="Q10" s="44"/>
      <c r="R10" s="44" t="s">
        <v>194</v>
      </c>
      <c r="S10" s="44"/>
    </row>
    <row r="11" spans="1:21" s="41" customFormat="1" ht="21.95" customHeight="1">
      <c r="F11" s="44" t="s">
        <v>158</v>
      </c>
      <c r="G11" s="47"/>
      <c r="H11" s="44" t="s">
        <v>140</v>
      </c>
      <c r="I11" s="44"/>
      <c r="J11" s="44" t="s">
        <v>161</v>
      </c>
      <c r="K11" s="44"/>
      <c r="L11" s="44"/>
      <c r="M11" s="44"/>
      <c r="N11" s="44" t="s">
        <v>154</v>
      </c>
      <c r="O11" s="44"/>
      <c r="P11" s="44" t="s">
        <v>162</v>
      </c>
      <c r="Q11" s="44"/>
      <c r="R11" s="44" t="s">
        <v>195</v>
      </c>
      <c r="S11" s="44"/>
      <c r="T11" s="44"/>
    </row>
    <row r="12" spans="1:21" s="41" customFormat="1" ht="21.95" customHeight="1">
      <c r="F12" s="46" t="s">
        <v>167</v>
      </c>
      <c r="G12" s="48"/>
      <c r="H12" s="46" t="s">
        <v>168</v>
      </c>
      <c r="I12" s="44"/>
      <c r="J12" s="46" t="s">
        <v>171</v>
      </c>
      <c r="K12" s="44"/>
      <c r="L12" s="46" t="s">
        <v>172</v>
      </c>
      <c r="M12" s="45"/>
      <c r="N12" s="46" t="s">
        <v>163</v>
      </c>
      <c r="O12" s="44"/>
      <c r="P12" s="46" t="s">
        <v>173</v>
      </c>
      <c r="Q12" s="44"/>
      <c r="R12" s="46" t="s">
        <v>196</v>
      </c>
      <c r="S12" s="44"/>
      <c r="T12" s="46" t="s">
        <v>80</v>
      </c>
    </row>
    <row r="13" spans="1:21" s="41" customFormat="1" ht="21.95" customHeight="1">
      <c r="A13" s="43" t="s">
        <v>180</v>
      </c>
      <c r="F13" s="45">
        <v>1694923</v>
      </c>
      <c r="G13" s="47"/>
      <c r="H13" s="45">
        <v>1289075</v>
      </c>
      <c r="I13" s="44"/>
      <c r="J13" s="45">
        <v>226280</v>
      </c>
      <c r="K13" s="45"/>
      <c r="L13" s="45">
        <v>11502216</v>
      </c>
      <c r="M13" s="45"/>
      <c r="N13" s="45">
        <v>2250788</v>
      </c>
      <c r="O13" s="45"/>
      <c r="P13" s="45">
        <v>-1397</v>
      </c>
      <c r="Q13" s="45"/>
      <c r="R13" s="44">
        <f>SUM(N13:P13)</f>
        <v>2249391</v>
      </c>
      <c r="S13" s="45"/>
      <c r="T13" s="44">
        <f>SUM(R13,F13:L13)</f>
        <v>16961885</v>
      </c>
    </row>
    <row r="14" spans="1:21" s="41" customFormat="1" ht="21.95" customHeight="1">
      <c r="A14" s="41" t="s">
        <v>181</v>
      </c>
      <c r="F14" s="91">
        <v>0</v>
      </c>
      <c r="G14" s="47"/>
      <c r="H14" s="91">
        <v>0</v>
      </c>
      <c r="I14" s="44"/>
      <c r="J14" s="91">
        <v>0</v>
      </c>
      <c r="K14" s="45"/>
      <c r="L14" s="91">
        <v>-263509</v>
      </c>
      <c r="M14" s="45"/>
      <c r="N14" s="91">
        <v>0</v>
      </c>
      <c r="O14" s="45"/>
      <c r="P14" s="91">
        <v>0</v>
      </c>
      <c r="Q14" s="45"/>
      <c r="R14" s="91">
        <f>SUM(N14:P14)</f>
        <v>0</v>
      </c>
      <c r="S14" s="45"/>
      <c r="T14" s="92">
        <f>SUM(R14,F14:L14)</f>
        <v>-263509</v>
      </c>
    </row>
    <row r="15" spans="1:21" s="41" customFormat="1" ht="21.95" customHeight="1">
      <c r="A15" s="41" t="s">
        <v>123</v>
      </c>
      <c r="F15" s="49">
        <v>0</v>
      </c>
      <c r="G15" s="47"/>
      <c r="H15" s="49">
        <v>0</v>
      </c>
      <c r="I15" s="44"/>
      <c r="J15" s="49">
        <v>0</v>
      </c>
      <c r="K15" s="45"/>
      <c r="L15" s="40">
        <v>0</v>
      </c>
      <c r="M15" s="38"/>
      <c r="N15" s="40">
        <v>-25983</v>
      </c>
      <c r="O15" s="45"/>
      <c r="P15" s="49">
        <v>2</v>
      </c>
      <c r="Q15" s="45"/>
      <c r="R15" s="49">
        <f>SUM(N15:P15)</f>
        <v>-25981</v>
      </c>
      <c r="S15" s="45"/>
      <c r="T15" s="50">
        <f>SUM(R15,F15:L15)</f>
        <v>-25981</v>
      </c>
    </row>
    <row r="16" spans="1:21" s="41" customFormat="1" ht="21.95" customHeight="1">
      <c r="A16" s="41" t="s">
        <v>124</v>
      </c>
      <c r="F16" s="45">
        <f>SUM(F14:F15)</f>
        <v>0</v>
      </c>
      <c r="G16" s="47"/>
      <c r="H16" s="45">
        <f>SUM(H14:H15)</f>
        <v>0</v>
      </c>
      <c r="I16" s="44"/>
      <c r="J16" s="45">
        <f>SUM(J14:J15)</f>
        <v>0</v>
      </c>
      <c r="K16" s="45"/>
      <c r="L16" s="45">
        <f>SUM(L14:L15)</f>
        <v>-263509</v>
      </c>
      <c r="M16" s="45"/>
      <c r="N16" s="45">
        <f>SUM(N14:N15)</f>
        <v>-25983</v>
      </c>
      <c r="O16" s="45"/>
      <c r="P16" s="45">
        <f>SUM(P14:P15)</f>
        <v>2</v>
      </c>
      <c r="Q16" s="45"/>
      <c r="R16" s="45">
        <f>SUM(R14:R15)</f>
        <v>-25981</v>
      </c>
      <c r="S16" s="45"/>
      <c r="T16" s="45">
        <f>SUM(T14:T15)</f>
        <v>-289490</v>
      </c>
    </row>
    <row r="17" spans="1:20" s="41" customFormat="1" ht="21.95" customHeight="1">
      <c r="A17" s="41" t="s">
        <v>183</v>
      </c>
      <c r="F17" s="45">
        <v>13390</v>
      </c>
      <c r="G17" s="47"/>
      <c r="H17" s="45">
        <v>26604</v>
      </c>
      <c r="I17" s="44"/>
      <c r="J17" s="45">
        <v>0</v>
      </c>
      <c r="K17" s="45"/>
      <c r="L17" s="38">
        <v>0</v>
      </c>
      <c r="M17" s="38"/>
      <c r="N17" s="38">
        <v>0</v>
      </c>
      <c r="O17" s="45"/>
      <c r="P17" s="45">
        <v>0</v>
      </c>
      <c r="Q17" s="45"/>
      <c r="R17" s="45">
        <f>SUM(N17:P17)</f>
        <v>0</v>
      </c>
      <c r="S17" s="45"/>
      <c r="T17" s="44">
        <f>SUM(R17,F17:L17)</f>
        <v>39994</v>
      </c>
    </row>
    <row r="18" spans="1:20" s="41" customFormat="1" ht="21.95" customHeight="1" thickBot="1">
      <c r="A18" s="43" t="s">
        <v>184</v>
      </c>
      <c r="F18" s="51">
        <f>SUM(F13,F16:F17)</f>
        <v>1708313</v>
      </c>
      <c r="G18" s="47"/>
      <c r="H18" s="51">
        <f>SUM(H13,H16:H17)</f>
        <v>1315679</v>
      </c>
      <c r="I18" s="44"/>
      <c r="J18" s="51">
        <f>SUM(J13,J16:J17)</f>
        <v>226280</v>
      </c>
      <c r="L18" s="51">
        <f>SUM(L13,L16:L17)</f>
        <v>11238707</v>
      </c>
      <c r="N18" s="51">
        <f>SUM(N13,N16:N17)</f>
        <v>2224805</v>
      </c>
      <c r="P18" s="51">
        <f>SUM(P13,P16:P17)</f>
        <v>-1395</v>
      </c>
      <c r="R18" s="51">
        <f>SUM(R13,R16:R17)</f>
        <v>2223410</v>
      </c>
      <c r="T18" s="51">
        <f>SUM(T13,T16:T17)</f>
        <v>16712389</v>
      </c>
    </row>
    <row r="19" spans="1:20" s="41" customFormat="1" ht="21.95" customHeight="1" thickTop="1"/>
    <row r="20" spans="1:20" s="41" customFormat="1" ht="21.95" customHeight="1">
      <c r="A20" s="39" t="s">
        <v>185</v>
      </c>
      <c r="F20" s="45">
        <v>1761922</v>
      </c>
      <c r="G20" s="47"/>
      <c r="H20" s="45">
        <v>1420303</v>
      </c>
      <c r="I20" s="44"/>
      <c r="J20" s="45">
        <v>226280</v>
      </c>
      <c r="K20" s="45"/>
      <c r="L20" s="45">
        <v>10941898</v>
      </c>
      <c r="M20" s="45"/>
      <c r="N20" s="45">
        <v>2562582</v>
      </c>
      <c r="O20" s="45"/>
      <c r="P20" s="45">
        <v>2260</v>
      </c>
      <c r="Q20" s="45"/>
      <c r="R20" s="44">
        <f>SUM(N20:P20)</f>
        <v>2564842</v>
      </c>
      <c r="S20" s="45"/>
      <c r="T20" s="44">
        <f>SUM(R20,F20:L20)</f>
        <v>16915245</v>
      </c>
    </row>
    <row r="21" spans="1:20" s="41" customFormat="1" ht="21.95" customHeight="1">
      <c r="A21" s="41" t="s">
        <v>186</v>
      </c>
      <c r="F21" s="91">
        <v>0</v>
      </c>
      <c r="G21" s="47"/>
      <c r="H21" s="91">
        <v>0</v>
      </c>
      <c r="I21" s="44"/>
      <c r="J21" s="91">
        <v>0</v>
      </c>
      <c r="K21" s="45"/>
      <c r="L21" s="93">
        <f>PL!K148</f>
        <v>319995</v>
      </c>
      <c r="M21" s="38"/>
      <c r="N21" s="93">
        <v>0</v>
      </c>
      <c r="O21" s="45"/>
      <c r="P21" s="93">
        <v>0</v>
      </c>
      <c r="Q21" s="45"/>
      <c r="R21" s="91">
        <f>SUM(N21:P21)</f>
        <v>0</v>
      </c>
      <c r="S21" s="45"/>
      <c r="T21" s="92">
        <f>SUM(R21,F21:L21)</f>
        <v>319995</v>
      </c>
    </row>
    <row r="22" spans="1:20" s="41" customFormat="1" ht="21.95" customHeight="1">
      <c r="A22" s="41" t="s">
        <v>123</v>
      </c>
      <c r="F22" s="49">
        <v>0</v>
      </c>
      <c r="G22" s="47"/>
      <c r="H22" s="49">
        <v>0</v>
      </c>
      <c r="I22" s="44"/>
      <c r="J22" s="49">
        <v>0</v>
      </c>
      <c r="K22" s="45"/>
      <c r="L22" s="40">
        <v>0</v>
      </c>
      <c r="M22" s="38"/>
      <c r="N22" s="40">
        <f>PL!K139</f>
        <v>25983</v>
      </c>
      <c r="O22" s="45"/>
      <c r="P22" s="49">
        <v>0</v>
      </c>
      <c r="Q22" s="45"/>
      <c r="R22" s="49">
        <f>SUM(N22:P22)</f>
        <v>25983</v>
      </c>
      <c r="S22" s="45"/>
      <c r="T22" s="50">
        <f>SUM(R22,F22:L22)</f>
        <v>25983</v>
      </c>
    </row>
    <row r="23" spans="1:20" s="41" customFormat="1" ht="21.95" customHeight="1">
      <c r="A23" s="41" t="s">
        <v>124</v>
      </c>
      <c r="F23" s="45">
        <f>SUM(F21:F22)</f>
        <v>0</v>
      </c>
      <c r="G23" s="47"/>
      <c r="H23" s="45">
        <f>SUM(H21:H22)</f>
        <v>0</v>
      </c>
      <c r="I23" s="44"/>
      <c r="J23" s="45">
        <f>SUM(J21:J22)</f>
        <v>0</v>
      </c>
      <c r="K23" s="45"/>
      <c r="L23" s="45">
        <f>SUM(L21:L22)</f>
        <v>319995</v>
      </c>
      <c r="M23" s="45"/>
      <c r="N23" s="45">
        <f>SUM(N21:N22)</f>
        <v>25983</v>
      </c>
      <c r="O23" s="45"/>
      <c r="P23" s="45">
        <f>SUM(P21:P22)</f>
        <v>0</v>
      </c>
      <c r="Q23" s="45"/>
      <c r="R23" s="45">
        <f>SUM(R21:R22)</f>
        <v>25983</v>
      </c>
      <c r="S23" s="45"/>
      <c r="T23" s="45">
        <f>SUM(T21:T22)</f>
        <v>345978</v>
      </c>
    </row>
    <row r="24" spans="1:20" s="41" customFormat="1" ht="21.95" customHeight="1">
      <c r="A24" s="41" t="s">
        <v>197</v>
      </c>
      <c r="F24" s="45">
        <f>BS!L100-F20</f>
        <v>42833</v>
      </c>
      <c r="G24" s="47"/>
      <c r="H24" s="45">
        <f>BS!L101-H20</f>
        <v>83801</v>
      </c>
      <c r="I24" s="44"/>
      <c r="J24" s="45">
        <v>0</v>
      </c>
      <c r="K24" s="45"/>
      <c r="L24" s="38">
        <v>0</v>
      </c>
      <c r="M24" s="38"/>
      <c r="N24" s="38">
        <v>0</v>
      </c>
      <c r="O24" s="45"/>
      <c r="P24" s="45">
        <v>0</v>
      </c>
      <c r="Q24" s="45"/>
      <c r="R24" s="45">
        <f>SUM(N24:P24)</f>
        <v>0</v>
      </c>
      <c r="S24" s="45"/>
      <c r="T24" s="44">
        <f>SUM(R24,F24:L24)</f>
        <v>126634</v>
      </c>
    </row>
    <row r="25" spans="1:20" s="41" customFormat="1" ht="21.95" customHeight="1" thickBot="1">
      <c r="A25" s="43" t="s">
        <v>191</v>
      </c>
      <c r="F25" s="51">
        <f>SUM(F20,F23:F24)</f>
        <v>1804755</v>
      </c>
      <c r="G25" s="47"/>
      <c r="H25" s="51">
        <f>SUM(H20,H23:H24)</f>
        <v>1504104</v>
      </c>
      <c r="I25" s="44"/>
      <c r="J25" s="51">
        <f>SUM(J20,J23:J24)</f>
        <v>226280</v>
      </c>
      <c r="L25" s="51">
        <f>SUM(L20,L23:L24)</f>
        <v>11261893</v>
      </c>
      <c r="N25" s="51">
        <f>SUM(N20,N23:N24)</f>
        <v>2588565</v>
      </c>
      <c r="P25" s="51">
        <f>SUM(P20,P23:P24)</f>
        <v>2260</v>
      </c>
      <c r="R25" s="51">
        <f>SUM(R20,R23:R24)</f>
        <v>2590825</v>
      </c>
      <c r="T25" s="51">
        <f>SUM(T20,T23:T24)</f>
        <v>17387857</v>
      </c>
    </row>
    <row r="26" spans="1:20" s="41" customFormat="1" ht="21.95" customHeight="1" thickTop="1">
      <c r="A26" s="95"/>
      <c r="F26" s="3">
        <f>BS!L100-F25</f>
        <v>0</v>
      </c>
      <c r="G26" s="47"/>
      <c r="H26" s="3">
        <f>BS!L101-H25</f>
        <v>0</v>
      </c>
      <c r="I26" s="44"/>
      <c r="J26" s="3">
        <f>BS!L105-J25</f>
        <v>0</v>
      </c>
      <c r="K26" s="45"/>
      <c r="L26" s="3">
        <f>BS!L106-L25</f>
        <v>0</v>
      </c>
      <c r="M26" s="45"/>
      <c r="N26" s="45"/>
      <c r="O26" s="45"/>
      <c r="P26" s="45"/>
      <c r="Q26" s="45"/>
      <c r="R26" s="3">
        <f>BS!L107-R25</f>
        <v>0</v>
      </c>
      <c r="S26" s="45"/>
      <c r="T26" s="3">
        <f>BS!L111-T25</f>
        <v>0</v>
      </c>
    </row>
    <row r="27" spans="1:20" s="41" customFormat="1" ht="21.95" customHeight="1">
      <c r="A27" s="41" t="s">
        <v>41</v>
      </c>
      <c r="F27" s="3"/>
      <c r="G27" s="47"/>
      <c r="H27" s="3"/>
      <c r="I27" s="44"/>
      <c r="J27" s="3"/>
      <c r="K27" s="45"/>
      <c r="L27" s="3"/>
      <c r="M27" s="45"/>
      <c r="N27" s="45"/>
      <c r="O27" s="45"/>
      <c r="P27" s="45"/>
      <c r="Q27" s="45"/>
      <c r="R27" s="3"/>
      <c r="S27" s="45"/>
      <c r="T27" s="3"/>
    </row>
    <row r="28" spans="1:20" s="41" customFormat="1" ht="21.95" customHeight="1">
      <c r="A28" s="146"/>
      <c r="F28" s="3"/>
      <c r="G28" s="47"/>
      <c r="H28" s="3"/>
      <c r="I28" s="44"/>
      <c r="J28" s="3"/>
      <c r="K28" s="45"/>
      <c r="L28" s="3"/>
      <c r="M28" s="45"/>
      <c r="N28" s="45"/>
      <c r="O28" s="45"/>
      <c r="P28" s="45"/>
      <c r="Q28" s="45"/>
      <c r="R28" s="3"/>
      <c r="S28" s="45"/>
      <c r="T28" s="3"/>
    </row>
  </sheetData>
  <mergeCells count="8">
    <mergeCell ref="J9:L9"/>
    <mergeCell ref="J10:K10"/>
    <mergeCell ref="A2:U2"/>
    <mergeCell ref="A3:U3"/>
    <mergeCell ref="A4:U4"/>
    <mergeCell ref="F6:T6"/>
    <mergeCell ref="N7:R7"/>
    <mergeCell ref="N8:P8"/>
  </mergeCells>
  <conditionalFormatting sqref="F26:F28">
    <cfRule type="cellIs" dxfId="7" priority="6" stopIfTrue="1" operator="notEqual">
      <formula>0</formula>
    </cfRule>
  </conditionalFormatting>
  <conditionalFormatting sqref="H26:H28">
    <cfRule type="cellIs" dxfId="6" priority="5" stopIfTrue="1" operator="notEqual">
      <formula>0</formula>
    </cfRule>
  </conditionalFormatting>
  <conditionalFormatting sqref="J26:J28">
    <cfRule type="cellIs" dxfId="5" priority="4" stopIfTrue="1" operator="notEqual">
      <formula>0</formula>
    </cfRule>
  </conditionalFormatting>
  <conditionalFormatting sqref="L26:L28">
    <cfRule type="cellIs" dxfId="4" priority="3" stopIfTrue="1" operator="notEqual">
      <formula>0</formula>
    </cfRule>
  </conditionalFormatting>
  <conditionalFormatting sqref="R26:R28">
    <cfRule type="cellIs" dxfId="3" priority="2" stopIfTrue="1" operator="notEqual">
      <formula>0</formula>
    </cfRule>
  </conditionalFormatting>
  <conditionalFormatting sqref="T26:T28">
    <cfRule type="cellIs" dxfId="2" priority="1" stopIfTrue="1" operator="notEqual">
      <formula>0</formula>
    </cfRule>
  </conditionalFormatting>
  <pageMargins left="1.0236220472440944" right="0.19685039370078741" top="0.86614173228346458" bottom="0.19685039370078741" header="0.19685039370078741" footer="0.19685039370078741"/>
  <pageSetup paperSize="9" scale="7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0"/>
  <sheetViews>
    <sheetView showGridLines="0" tabSelected="1" view="pageBreakPreview" topLeftCell="A91" zoomScaleNormal="70" zoomScaleSheetLayoutView="100" workbookViewId="0">
      <selection activeCell="F111" sqref="F111"/>
    </sheetView>
  </sheetViews>
  <sheetFormatPr defaultColWidth="10.7109375" defaultRowHeight="24" customHeight="1"/>
  <cols>
    <col min="1" max="1" width="20.28515625" style="17" customWidth="1"/>
    <col min="2" max="2" width="7.28515625" style="17" customWidth="1"/>
    <col min="3" max="3" width="17.42578125" style="17" customWidth="1"/>
    <col min="4" max="4" width="7.28515625" style="17" customWidth="1"/>
    <col min="5" max="5" width="1.42578125" style="17" customWidth="1"/>
    <col min="6" max="6" width="9.28515625" style="24" bestFit="1" customWidth="1"/>
    <col min="7" max="7" width="1" style="24" customWidth="1"/>
    <col min="8" max="8" width="13" style="25" customWidth="1"/>
    <col min="9" max="9" width="1.42578125" style="25" customWidth="1"/>
    <col min="10" max="10" width="13" style="25" customWidth="1"/>
    <col min="11" max="11" width="1.42578125" style="25" customWidth="1"/>
    <col min="12" max="12" width="13" style="25" customWidth="1"/>
    <col min="13" max="13" width="1.42578125" style="25" customWidth="1"/>
    <col min="14" max="14" width="13" style="25" customWidth="1"/>
    <col min="15" max="16384" width="10.7109375" style="17"/>
  </cols>
  <sheetData>
    <row r="1" spans="1:14" ht="24" customHeight="1">
      <c r="A1" s="8"/>
      <c r="B1" s="8"/>
      <c r="C1" s="8"/>
      <c r="D1" s="8"/>
      <c r="E1" s="8"/>
      <c r="F1" s="9"/>
      <c r="G1" s="10"/>
      <c r="H1" s="11"/>
      <c r="I1" s="11"/>
      <c r="J1" s="11"/>
      <c r="K1" s="11"/>
      <c r="L1" s="11"/>
      <c r="M1" s="8"/>
      <c r="N1" s="16" t="s">
        <v>82</v>
      </c>
    </row>
    <row r="2" spans="1:14" ht="24" customHeight="1">
      <c r="A2" s="8" t="s">
        <v>0</v>
      </c>
      <c r="B2" s="8"/>
      <c r="C2" s="8"/>
      <c r="D2" s="8"/>
      <c r="E2" s="8"/>
      <c r="F2" s="9"/>
      <c r="G2" s="10"/>
      <c r="H2" s="11"/>
      <c r="I2" s="11"/>
      <c r="J2" s="11"/>
      <c r="K2" s="11"/>
      <c r="L2" s="11"/>
      <c r="M2" s="8"/>
      <c r="N2" s="11"/>
    </row>
    <row r="3" spans="1:14" ht="24" customHeight="1">
      <c r="A3" s="8" t="s">
        <v>198</v>
      </c>
      <c r="B3" s="8"/>
      <c r="C3" s="8"/>
      <c r="D3" s="8"/>
      <c r="E3" s="8"/>
      <c r="F3" s="9"/>
      <c r="G3" s="10"/>
      <c r="H3" s="11"/>
      <c r="I3" s="11"/>
      <c r="J3" s="11"/>
      <c r="K3" s="11"/>
      <c r="L3" s="11"/>
      <c r="M3" s="8"/>
      <c r="N3" s="11"/>
    </row>
    <row r="4" spans="1:14" ht="24" customHeight="1">
      <c r="A4" s="8" t="s">
        <v>135</v>
      </c>
      <c r="B4" s="8"/>
      <c r="C4" s="8"/>
      <c r="D4" s="8"/>
      <c r="E4" s="8"/>
      <c r="F4" s="9"/>
      <c r="G4" s="10"/>
      <c r="H4" s="11"/>
      <c r="I4" s="11"/>
      <c r="J4" s="11"/>
      <c r="K4" s="11"/>
      <c r="L4" s="11"/>
      <c r="M4" s="8"/>
      <c r="N4" s="11"/>
    </row>
    <row r="5" spans="1:14" ht="24" customHeight="1">
      <c r="A5" s="12"/>
      <c r="B5" s="12"/>
      <c r="C5" s="12"/>
      <c r="D5" s="12"/>
      <c r="E5" s="12"/>
      <c r="F5" s="12"/>
      <c r="G5" s="13"/>
      <c r="H5" s="14"/>
      <c r="I5" s="14"/>
      <c r="J5" s="14"/>
      <c r="K5" s="14"/>
      <c r="L5" s="14"/>
      <c r="M5" s="15"/>
      <c r="N5" s="16" t="s">
        <v>3</v>
      </c>
    </row>
    <row r="6" spans="1:14" ht="24" customHeight="1">
      <c r="A6" s="12"/>
      <c r="B6" s="12"/>
      <c r="C6" s="12"/>
      <c r="D6" s="12"/>
      <c r="E6" s="12"/>
      <c r="F6" s="12"/>
      <c r="G6" s="13"/>
      <c r="H6" s="32"/>
      <c r="I6" s="32" t="s">
        <v>4</v>
      </c>
      <c r="J6" s="32"/>
      <c r="K6" s="14"/>
      <c r="L6" s="32"/>
      <c r="M6" s="18" t="s">
        <v>5</v>
      </c>
      <c r="N6" s="33"/>
    </row>
    <row r="7" spans="1:14" ht="24" customHeight="1">
      <c r="A7" s="8"/>
      <c r="B7" s="12"/>
      <c r="C7" s="12"/>
      <c r="D7" s="12"/>
      <c r="E7" s="12"/>
      <c r="F7" s="12"/>
      <c r="G7" s="12"/>
      <c r="H7" s="19" t="s">
        <v>85</v>
      </c>
      <c r="I7" s="14"/>
      <c r="J7" s="19" t="s">
        <v>86</v>
      </c>
      <c r="K7" s="63"/>
      <c r="L7" s="19" t="s">
        <v>85</v>
      </c>
      <c r="M7" s="14"/>
      <c r="N7" s="19" t="s">
        <v>86</v>
      </c>
    </row>
    <row r="8" spans="1:14" ht="24" customHeight="1">
      <c r="A8" s="8" t="s">
        <v>199</v>
      </c>
      <c r="E8" s="20"/>
      <c r="F8" s="21"/>
      <c r="G8" s="21"/>
    </row>
    <row r="9" spans="1:14" ht="24" customHeight="1">
      <c r="A9" s="23" t="s">
        <v>200</v>
      </c>
      <c r="E9" s="20"/>
      <c r="F9" s="21"/>
      <c r="G9" s="21"/>
      <c r="H9" s="3">
        <f>PL!G114</f>
        <v>195807</v>
      </c>
      <c r="I9" s="3"/>
      <c r="J9" s="3">
        <f>PL!I114</f>
        <v>44886</v>
      </c>
      <c r="K9" s="3"/>
      <c r="L9" s="3">
        <f>PL!K114</f>
        <v>306652</v>
      </c>
      <c r="M9" s="3"/>
      <c r="N9" s="3">
        <f>PL!M114</f>
        <v>-246129</v>
      </c>
    </row>
    <row r="10" spans="1:14" ht="24" customHeight="1">
      <c r="A10" s="23" t="s">
        <v>201</v>
      </c>
      <c r="E10" s="20"/>
      <c r="F10" s="21"/>
      <c r="G10" s="21"/>
      <c r="H10" s="3"/>
      <c r="I10" s="3"/>
      <c r="J10" s="3"/>
      <c r="K10" s="3"/>
      <c r="L10" s="3"/>
      <c r="M10" s="3"/>
      <c r="N10" s="3"/>
    </row>
    <row r="11" spans="1:14" ht="24" customHeight="1">
      <c r="A11" s="23" t="s">
        <v>202</v>
      </c>
      <c r="E11" s="20"/>
      <c r="F11" s="21"/>
      <c r="G11" s="21"/>
      <c r="H11" s="1"/>
      <c r="I11" s="3"/>
      <c r="J11" s="1"/>
      <c r="K11" s="3"/>
      <c r="L11" s="3"/>
      <c r="M11" s="3"/>
      <c r="N11" s="3"/>
    </row>
    <row r="12" spans="1:14" ht="24" customHeight="1">
      <c r="A12" s="23" t="s">
        <v>203</v>
      </c>
      <c r="E12" s="20"/>
      <c r="F12" s="21"/>
      <c r="G12" s="21"/>
      <c r="H12" s="3">
        <v>880444</v>
      </c>
      <c r="I12" s="3"/>
      <c r="J12" s="3">
        <v>895863</v>
      </c>
      <c r="K12" s="3"/>
      <c r="L12" s="3">
        <v>530946</v>
      </c>
      <c r="M12" s="3"/>
      <c r="N12" s="3">
        <v>538757</v>
      </c>
    </row>
    <row r="13" spans="1:14" ht="24" customHeight="1">
      <c r="A13" s="23" t="s">
        <v>283</v>
      </c>
      <c r="E13" s="20"/>
      <c r="F13" s="21"/>
      <c r="G13" s="21"/>
      <c r="H13" s="3">
        <v>3118</v>
      </c>
      <c r="I13" s="3"/>
      <c r="J13" s="3">
        <v>1054</v>
      </c>
      <c r="K13" s="2"/>
      <c r="L13" s="3">
        <v>0</v>
      </c>
      <c r="M13" s="3"/>
      <c r="N13" s="3">
        <v>0</v>
      </c>
    </row>
    <row r="14" spans="1:14" ht="24" customHeight="1">
      <c r="A14" s="23" t="s">
        <v>204</v>
      </c>
      <c r="E14" s="20"/>
      <c r="F14" s="21"/>
      <c r="G14" s="21"/>
      <c r="H14" s="3">
        <v>-209</v>
      </c>
      <c r="I14" s="3"/>
      <c r="J14" s="3">
        <v>0</v>
      </c>
      <c r="K14" s="2"/>
      <c r="L14" s="3">
        <v>-209</v>
      </c>
      <c r="M14" s="3"/>
      <c r="N14" s="3">
        <v>0</v>
      </c>
    </row>
    <row r="15" spans="1:14" ht="24" customHeight="1">
      <c r="A15" s="23" t="s">
        <v>205</v>
      </c>
      <c r="E15" s="20"/>
      <c r="F15" s="21"/>
      <c r="G15" s="21"/>
      <c r="H15" s="3"/>
      <c r="I15" s="3"/>
      <c r="J15" s="3"/>
      <c r="K15" s="2"/>
      <c r="L15" s="3"/>
      <c r="M15" s="3"/>
      <c r="N15" s="3"/>
    </row>
    <row r="16" spans="1:14" ht="23.25">
      <c r="A16" s="23" t="s">
        <v>206</v>
      </c>
      <c r="E16" s="20"/>
      <c r="F16" s="21"/>
      <c r="G16" s="21"/>
      <c r="H16" s="3">
        <v>-3361</v>
      </c>
      <c r="I16" s="3"/>
      <c r="J16" s="3">
        <v>-424</v>
      </c>
      <c r="K16" s="2"/>
      <c r="L16" s="3">
        <v>698</v>
      </c>
      <c r="M16" s="3"/>
      <c r="N16" s="3">
        <v>-336</v>
      </c>
    </row>
    <row r="17" spans="1:14" ht="24" customHeight="1">
      <c r="A17" s="23" t="s">
        <v>207</v>
      </c>
      <c r="E17" s="20"/>
      <c r="F17" s="21"/>
      <c r="G17" s="21"/>
      <c r="H17" s="3">
        <v>66</v>
      </c>
      <c r="I17" s="3"/>
      <c r="J17" s="3">
        <v>-1077</v>
      </c>
      <c r="K17" s="3"/>
      <c r="L17" s="3">
        <v>-1161</v>
      </c>
      <c r="M17" s="3"/>
      <c r="N17" s="3">
        <v>119300</v>
      </c>
    </row>
    <row r="18" spans="1:14" ht="24" customHeight="1">
      <c r="A18" s="23" t="s">
        <v>208</v>
      </c>
      <c r="E18" s="20"/>
      <c r="F18" s="21"/>
      <c r="G18" s="21"/>
      <c r="H18" s="3">
        <v>287</v>
      </c>
      <c r="I18" s="3"/>
      <c r="J18" s="3">
        <v>1646</v>
      </c>
      <c r="K18" s="3"/>
      <c r="L18" s="3">
        <v>0</v>
      </c>
      <c r="M18" s="3"/>
      <c r="N18" s="3">
        <v>0</v>
      </c>
    </row>
    <row r="19" spans="1:14" ht="24" customHeight="1">
      <c r="A19" s="23" t="s">
        <v>209</v>
      </c>
      <c r="E19" s="20"/>
      <c r="F19" s="21"/>
      <c r="G19" s="21"/>
      <c r="H19" s="3">
        <v>108186</v>
      </c>
      <c r="I19" s="3"/>
      <c r="J19" s="3">
        <v>-106502</v>
      </c>
      <c r="K19" s="2"/>
      <c r="L19" s="3">
        <v>-1690</v>
      </c>
      <c r="M19" s="3"/>
      <c r="N19" s="3">
        <v>1029</v>
      </c>
    </row>
    <row r="20" spans="1:14" ht="24" customHeight="1">
      <c r="A20" s="23" t="s">
        <v>210</v>
      </c>
      <c r="E20" s="20"/>
      <c r="F20" s="21"/>
      <c r="G20" s="21"/>
      <c r="H20" s="3">
        <v>12</v>
      </c>
      <c r="I20" s="3"/>
      <c r="J20" s="3">
        <v>-2911</v>
      </c>
      <c r="K20" s="3"/>
      <c r="L20" s="3">
        <v>0</v>
      </c>
      <c r="M20" s="3"/>
      <c r="N20" s="3">
        <v>0</v>
      </c>
    </row>
    <row r="21" spans="1:14" ht="24" customHeight="1">
      <c r="A21" s="23" t="s">
        <v>291</v>
      </c>
      <c r="E21" s="20"/>
      <c r="F21" s="21"/>
      <c r="G21" s="21"/>
      <c r="H21" s="3">
        <v>17684</v>
      </c>
      <c r="I21" s="3"/>
      <c r="J21" s="3">
        <v>7359</v>
      </c>
      <c r="K21" s="3"/>
      <c r="L21" s="3">
        <v>3791</v>
      </c>
      <c r="M21" s="3"/>
      <c r="N21" s="3">
        <v>4590</v>
      </c>
    </row>
    <row r="22" spans="1:14" ht="24" customHeight="1">
      <c r="A22" s="23" t="s">
        <v>211</v>
      </c>
      <c r="E22" s="20"/>
      <c r="F22" s="21"/>
      <c r="G22" s="21"/>
      <c r="H22" s="3">
        <v>-9570</v>
      </c>
      <c r="I22" s="3"/>
      <c r="J22" s="3">
        <v>-9881</v>
      </c>
      <c r="K22" s="3"/>
      <c r="L22" s="3">
        <v>-208471</v>
      </c>
      <c r="M22" s="3"/>
      <c r="N22" s="3">
        <v>-179630</v>
      </c>
    </row>
    <row r="23" spans="1:14" ht="24" customHeight="1">
      <c r="A23" s="23" t="s">
        <v>212</v>
      </c>
      <c r="E23" s="20"/>
      <c r="F23" s="21"/>
      <c r="G23" s="21"/>
      <c r="H23" s="3">
        <v>597169</v>
      </c>
      <c r="I23" s="3"/>
      <c r="J23" s="3">
        <v>645569</v>
      </c>
      <c r="K23" s="3"/>
      <c r="L23" s="3">
        <v>768756</v>
      </c>
      <c r="M23" s="3"/>
      <c r="N23" s="3">
        <v>802130</v>
      </c>
    </row>
    <row r="24" spans="1:14" ht="24" customHeight="1">
      <c r="A24" s="23" t="s">
        <v>213</v>
      </c>
      <c r="E24" s="20"/>
      <c r="F24" s="21"/>
      <c r="G24" s="21"/>
      <c r="H24" s="3">
        <v>-178960</v>
      </c>
      <c r="I24" s="3"/>
      <c r="J24" s="3">
        <v>-203400</v>
      </c>
      <c r="K24" s="3"/>
      <c r="L24" s="3">
        <v>-178960</v>
      </c>
      <c r="M24" s="3"/>
      <c r="N24" s="3">
        <v>-203400</v>
      </c>
    </row>
    <row r="25" spans="1:14" ht="24" customHeight="1">
      <c r="A25" s="23" t="s">
        <v>95</v>
      </c>
      <c r="E25" s="20"/>
      <c r="F25" s="21"/>
      <c r="G25" s="21"/>
      <c r="H25" s="3">
        <v>-240952</v>
      </c>
      <c r="I25" s="3"/>
      <c r="J25" s="3">
        <v>-239966</v>
      </c>
      <c r="K25" s="3"/>
      <c r="L25" s="3">
        <v>-1157461</v>
      </c>
      <c r="M25" s="3"/>
      <c r="N25" s="3">
        <v>-746476</v>
      </c>
    </row>
    <row r="26" spans="1:14" ht="24" customHeight="1">
      <c r="A26" s="23" t="s">
        <v>214</v>
      </c>
      <c r="E26" s="20"/>
      <c r="F26" s="21"/>
      <c r="G26" s="21"/>
      <c r="H26" s="7">
        <v>-145966</v>
      </c>
      <c r="I26" s="3"/>
      <c r="J26" s="7">
        <v>146575</v>
      </c>
      <c r="K26" s="3"/>
      <c r="L26" s="7">
        <v>0</v>
      </c>
      <c r="M26" s="3"/>
      <c r="N26" s="7">
        <v>0</v>
      </c>
    </row>
    <row r="27" spans="1:14" ht="24" customHeight="1">
      <c r="A27" s="23" t="s">
        <v>215</v>
      </c>
      <c r="E27" s="20"/>
      <c r="F27" s="21"/>
      <c r="G27" s="21"/>
      <c r="H27" s="3">
        <f>SUM(H9:H26)</f>
        <v>1223755</v>
      </c>
      <c r="I27" s="3"/>
      <c r="J27" s="3">
        <f>SUM(J9:J26)</f>
        <v>1178791</v>
      </c>
      <c r="K27" s="3"/>
      <c r="L27" s="3">
        <f>SUM(L9:L26)</f>
        <v>62891</v>
      </c>
      <c r="M27" s="3"/>
      <c r="N27" s="3">
        <f>SUM(N9:N26)</f>
        <v>89835</v>
      </c>
    </row>
    <row r="28" spans="1:14" ht="24" customHeight="1">
      <c r="A28" s="23" t="s">
        <v>216</v>
      </c>
      <c r="E28" s="20"/>
      <c r="F28" s="21"/>
      <c r="G28" s="21"/>
      <c r="H28" s="7">
        <v>762327</v>
      </c>
      <c r="I28" s="2"/>
      <c r="J28" s="7">
        <v>-561303</v>
      </c>
      <c r="K28" s="2"/>
      <c r="L28" s="7">
        <v>76757</v>
      </c>
      <c r="M28" s="2"/>
      <c r="N28" s="7">
        <v>-298085</v>
      </c>
    </row>
    <row r="29" spans="1:14" ht="24" customHeight="1">
      <c r="A29" s="28" t="s">
        <v>217</v>
      </c>
      <c r="E29" s="20"/>
      <c r="F29" s="21"/>
      <c r="G29" s="21"/>
      <c r="H29" s="3">
        <f>SUM(H27:H28)</f>
        <v>1986082</v>
      </c>
      <c r="I29" s="3"/>
      <c r="J29" s="3">
        <f>SUM(J27:J28)</f>
        <v>617488</v>
      </c>
      <c r="K29" s="3"/>
      <c r="L29" s="3">
        <f>SUM(L27:L28)</f>
        <v>139648</v>
      </c>
      <c r="M29" s="3"/>
      <c r="N29" s="3">
        <f>SUM(N27:N28)</f>
        <v>-208250</v>
      </c>
    </row>
    <row r="30" spans="1:14" ht="24" customHeight="1">
      <c r="A30" s="23" t="s">
        <v>218</v>
      </c>
      <c r="E30" s="20"/>
      <c r="F30" s="21"/>
      <c r="G30" s="21"/>
      <c r="H30" s="3">
        <v>-4962</v>
      </c>
      <c r="I30" s="3"/>
      <c r="J30" s="3">
        <v>-5440</v>
      </c>
      <c r="K30" s="3"/>
      <c r="L30" s="3">
        <v>-12138</v>
      </c>
      <c r="M30" s="3"/>
      <c r="N30" s="3">
        <v>-2099</v>
      </c>
    </row>
    <row r="31" spans="1:14" ht="24" customHeight="1">
      <c r="A31" s="23" t="s">
        <v>219</v>
      </c>
      <c r="E31" s="20"/>
      <c r="F31" s="21"/>
      <c r="G31" s="21"/>
      <c r="H31" s="35">
        <v>-195008</v>
      </c>
      <c r="I31" s="3"/>
      <c r="J31" s="35">
        <v>-237824</v>
      </c>
      <c r="K31" s="3"/>
      <c r="L31" s="7">
        <v>-14184</v>
      </c>
      <c r="M31" s="3"/>
      <c r="N31" s="7">
        <v>-10945</v>
      </c>
    </row>
    <row r="32" spans="1:14" ht="24" customHeight="1">
      <c r="A32" s="28" t="s">
        <v>220</v>
      </c>
      <c r="E32" s="20"/>
      <c r="F32" s="21"/>
      <c r="G32" s="21"/>
      <c r="H32" s="29">
        <f>SUM(H29:H31)</f>
        <v>1786112</v>
      </c>
      <c r="I32" s="3"/>
      <c r="J32" s="29">
        <f>SUM(J29:J31)</f>
        <v>374224</v>
      </c>
      <c r="K32" s="3"/>
      <c r="L32" s="29">
        <f>SUM(L29:L31)</f>
        <v>113326</v>
      </c>
      <c r="M32" s="3"/>
      <c r="N32" s="29">
        <f>SUM(N29:N31)</f>
        <v>-221294</v>
      </c>
    </row>
    <row r="33" spans="1:14" ht="20.25" customHeight="1">
      <c r="A33" s="22"/>
      <c r="E33" s="20"/>
      <c r="F33" s="21"/>
      <c r="G33" s="21"/>
    </row>
    <row r="34" spans="1:14" ht="24" customHeight="1">
      <c r="A34" s="17" t="s">
        <v>41</v>
      </c>
      <c r="D34" s="12"/>
      <c r="E34" s="12"/>
      <c r="F34" s="64"/>
      <c r="G34" s="12"/>
      <c r="H34" s="37"/>
      <c r="L34" s="37"/>
      <c r="N34" s="25" t="s">
        <v>221</v>
      </c>
    </row>
    <row r="35" spans="1:14" ht="24" customHeight="1">
      <c r="D35" s="12"/>
      <c r="E35" s="12"/>
      <c r="F35" s="64"/>
      <c r="G35" s="12"/>
      <c r="H35" s="37"/>
      <c r="L35" s="37"/>
    </row>
    <row r="36" spans="1:14" ht="24" customHeight="1">
      <c r="D36" s="12"/>
      <c r="E36" s="12"/>
      <c r="F36" s="64"/>
      <c r="G36" s="12"/>
      <c r="H36" s="37"/>
      <c r="L36" s="37"/>
    </row>
    <row r="37" spans="1:14" ht="24" customHeight="1">
      <c r="D37" s="12"/>
      <c r="E37" s="12"/>
      <c r="F37" s="64"/>
      <c r="G37" s="12"/>
      <c r="H37" s="37"/>
      <c r="L37" s="37"/>
    </row>
    <row r="38" spans="1:14" ht="24" customHeight="1">
      <c r="D38" s="12"/>
      <c r="E38" s="12"/>
      <c r="F38" s="64"/>
      <c r="G38" s="12"/>
      <c r="H38" s="37"/>
      <c r="L38" s="37"/>
    </row>
    <row r="39" spans="1:14" ht="24" customHeight="1">
      <c r="A39" s="12"/>
      <c r="B39" s="12"/>
      <c r="C39" s="12"/>
      <c r="D39" s="12"/>
      <c r="E39" s="12"/>
      <c r="F39" s="12"/>
      <c r="G39" s="12"/>
      <c r="H39" s="12"/>
      <c r="I39" s="12"/>
      <c r="J39" s="3"/>
      <c r="M39" s="12"/>
      <c r="N39" s="16" t="s">
        <v>82</v>
      </c>
    </row>
    <row r="40" spans="1:14" ht="24" customHeight="1">
      <c r="A40" s="8" t="s">
        <v>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24" customHeight="1">
      <c r="A41" s="8" t="s">
        <v>222</v>
      </c>
      <c r="B41" s="8"/>
      <c r="C41" s="8"/>
      <c r="D41" s="8"/>
      <c r="E41" s="8"/>
      <c r="F41" s="9"/>
      <c r="G41" s="10"/>
      <c r="H41" s="11"/>
      <c r="I41" s="11"/>
      <c r="J41" s="11"/>
      <c r="K41" s="11"/>
      <c r="L41" s="11"/>
      <c r="M41" s="11"/>
      <c r="N41" s="11"/>
    </row>
    <row r="42" spans="1:14" ht="24" customHeight="1">
      <c r="A42" s="8" t="s">
        <v>135</v>
      </c>
      <c r="B42" s="8"/>
      <c r="C42" s="8"/>
      <c r="D42" s="8"/>
      <c r="E42" s="8"/>
      <c r="F42" s="9"/>
      <c r="G42" s="10"/>
      <c r="H42" s="11"/>
      <c r="I42" s="11"/>
      <c r="J42" s="11"/>
      <c r="K42" s="11"/>
      <c r="L42" s="11"/>
      <c r="M42" s="11"/>
      <c r="N42" s="11"/>
    </row>
    <row r="43" spans="1:14" ht="24" customHeight="1">
      <c r="A43" s="12"/>
      <c r="B43" s="12"/>
      <c r="C43" s="12"/>
      <c r="D43" s="12"/>
      <c r="E43" s="12"/>
      <c r="F43" s="12"/>
      <c r="G43" s="13"/>
      <c r="H43" s="14"/>
      <c r="I43" s="14"/>
      <c r="J43" s="14"/>
      <c r="K43" s="14"/>
      <c r="L43" s="14"/>
      <c r="M43" s="14"/>
      <c r="N43" s="16" t="s">
        <v>3</v>
      </c>
    </row>
    <row r="44" spans="1:14" ht="24" customHeight="1">
      <c r="A44" s="12"/>
      <c r="B44" s="12"/>
      <c r="C44" s="12"/>
      <c r="D44" s="12"/>
      <c r="E44" s="12"/>
      <c r="F44" s="12"/>
      <c r="G44" s="13"/>
      <c r="H44" s="32"/>
      <c r="I44" s="32" t="s">
        <v>4</v>
      </c>
      <c r="J44" s="32"/>
      <c r="K44" s="14"/>
      <c r="L44" s="32"/>
      <c r="M44" s="18" t="s">
        <v>5</v>
      </c>
      <c r="N44" s="33"/>
    </row>
    <row r="45" spans="1:14" ht="24" customHeight="1">
      <c r="A45" s="8"/>
      <c r="B45" s="12"/>
      <c r="C45" s="12"/>
      <c r="D45" s="12"/>
      <c r="E45" s="12"/>
      <c r="F45" s="12"/>
      <c r="G45" s="12"/>
      <c r="H45" s="19" t="s">
        <v>85</v>
      </c>
      <c r="I45" s="14"/>
      <c r="J45" s="19" t="s">
        <v>86</v>
      </c>
      <c r="K45" s="63"/>
      <c r="L45" s="19" t="s">
        <v>85</v>
      </c>
      <c r="M45" s="14"/>
      <c r="N45" s="19" t="s">
        <v>86</v>
      </c>
    </row>
    <row r="46" spans="1:14" ht="24" customHeight="1">
      <c r="A46" s="8" t="s">
        <v>223</v>
      </c>
      <c r="E46" s="20"/>
      <c r="F46" s="21"/>
      <c r="G46" s="21"/>
    </row>
    <row r="47" spans="1:14" ht="24" customHeight="1">
      <c r="A47" s="23" t="s">
        <v>224</v>
      </c>
      <c r="E47" s="20"/>
      <c r="F47" s="21"/>
      <c r="G47" s="21"/>
      <c r="H47" s="3">
        <v>1095</v>
      </c>
      <c r="I47" s="1"/>
      <c r="J47" s="3">
        <v>-10000</v>
      </c>
      <c r="K47" s="1"/>
      <c r="L47" s="3">
        <v>1133802</v>
      </c>
      <c r="M47" s="1"/>
      <c r="N47" s="34">
        <v>-519868</v>
      </c>
    </row>
    <row r="48" spans="1:14" ht="24" customHeight="1">
      <c r="A48" s="23" t="s">
        <v>225</v>
      </c>
      <c r="E48" s="20"/>
      <c r="F48" s="21"/>
      <c r="G48" s="21"/>
      <c r="H48" s="3">
        <v>4533</v>
      </c>
      <c r="I48" s="3"/>
      <c r="J48" s="3">
        <v>9781</v>
      </c>
      <c r="K48" s="3"/>
      <c r="L48" s="3">
        <v>215406</v>
      </c>
      <c r="M48" s="3"/>
      <c r="N48" s="34">
        <v>180499</v>
      </c>
    </row>
    <row r="49" spans="1:14" ht="24" customHeight="1">
      <c r="A49" s="23" t="s">
        <v>226</v>
      </c>
      <c r="E49" s="20"/>
      <c r="F49" s="21"/>
      <c r="G49" s="21"/>
      <c r="H49" s="3">
        <v>1200</v>
      </c>
      <c r="I49" s="3"/>
      <c r="J49" s="3">
        <v>0</v>
      </c>
      <c r="K49" s="3"/>
      <c r="L49" s="3">
        <v>1200</v>
      </c>
      <c r="M49" s="3"/>
      <c r="N49" s="34">
        <v>0</v>
      </c>
    </row>
    <row r="50" spans="1:14" ht="24" customHeight="1">
      <c r="A50" s="23" t="s">
        <v>227</v>
      </c>
      <c r="E50" s="20"/>
      <c r="F50" s="21"/>
      <c r="G50" s="21"/>
      <c r="H50" s="3">
        <v>-1066</v>
      </c>
      <c r="I50" s="3"/>
      <c r="J50" s="3">
        <v>-11622</v>
      </c>
      <c r="K50" s="3"/>
      <c r="L50" s="3">
        <v>-1066</v>
      </c>
      <c r="M50" s="3"/>
      <c r="N50" s="34">
        <v>-11622</v>
      </c>
    </row>
    <row r="51" spans="1:14" ht="24" customHeight="1">
      <c r="A51" s="23" t="s">
        <v>228</v>
      </c>
      <c r="E51" s="20"/>
      <c r="F51" s="3"/>
      <c r="G51" s="3"/>
      <c r="H51" s="3">
        <v>0</v>
      </c>
      <c r="I51" s="3"/>
      <c r="J51" s="3">
        <v>131517</v>
      </c>
      <c r="K51" s="3"/>
      <c r="L51" s="3">
        <v>0</v>
      </c>
      <c r="M51" s="3"/>
      <c r="N51" s="34">
        <v>0</v>
      </c>
    </row>
    <row r="52" spans="1:14" ht="24" customHeight="1">
      <c r="A52" s="23" t="s">
        <v>284</v>
      </c>
      <c r="E52" s="20"/>
      <c r="F52" s="3"/>
      <c r="G52" s="3"/>
      <c r="H52" s="3">
        <v>-922</v>
      </c>
      <c r="I52" s="3"/>
      <c r="J52" s="3">
        <v>-1092</v>
      </c>
      <c r="K52" s="3"/>
      <c r="L52" s="3">
        <v>-922</v>
      </c>
      <c r="M52" s="3"/>
      <c r="N52" s="34">
        <v>-1092</v>
      </c>
    </row>
    <row r="53" spans="1:14" ht="24" customHeight="1">
      <c r="A53" s="23" t="s">
        <v>229</v>
      </c>
      <c r="E53" s="20"/>
      <c r="F53" s="3"/>
      <c r="G53" s="3"/>
      <c r="H53" s="3">
        <v>0</v>
      </c>
      <c r="I53" s="3"/>
      <c r="J53" s="3">
        <v>0</v>
      </c>
      <c r="K53" s="3"/>
      <c r="L53" s="3">
        <v>-111783</v>
      </c>
      <c r="M53" s="3"/>
      <c r="N53" s="34">
        <v>0</v>
      </c>
    </row>
    <row r="54" spans="1:14" ht="24" customHeight="1">
      <c r="A54" s="23" t="s">
        <v>230</v>
      </c>
      <c r="E54" s="20"/>
      <c r="F54" s="3"/>
      <c r="G54" s="3"/>
      <c r="H54" s="3">
        <v>0</v>
      </c>
      <c r="I54" s="3"/>
      <c r="J54" s="3">
        <v>0</v>
      </c>
      <c r="K54" s="3"/>
      <c r="L54" s="3">
        <v>0</v>
      </c>
      <c r="M54" s="3"/>
      <c r="N54" s="34">
        <v>442500</v>
      </c>
    </row>
    <row r="55" spans="1:14" ht="24" customHeight="1">
      <c r="A55" s="23" t="s">
        <v>231</v>
      </c>
      <c r="E55" s="20"/>
      <c r="F55" s="3"/>
      <c r="G55" s="3"/>
      <c r="H55" s="3">
        <v>338379</v>
      </c>
      <c r="I55" s="3"/>
      <c r="J55" s="3">
        <v>249247</v>
      </c>
      <c r="K55" s="3"/>
      <c r="L55" s="3">
        <v>1157461</v>
      </c>
      <c r="M55" s="3"/>
      <c r="N55" s="34">
        <v>782426</v>
      </c>
    </row>
    <row r="56" spans="1:14" ht="24" customHeight="1">
      <c r="A56" s="23" t="s">
        <v>232</v>
      </c>
      <c r="E56" s="20"/>
      <c r="F56" s="3"/>
      <c r="G56" s="3"/>
      <c r="H56" s="3"/>
      <c r="I56" s="3"/>
      <c r="J56" s="3"/>
      <c r="M56" s="3"/>
    </row>
    <row r="57" spans="1:14" ht="24" customHeight="1">
      <c r="A57" s="23" t="s">
        <v>233</v>
      </c>
      <c r="E57" s="20"/>
      <c r="F57" s="3"/>
      <c r="G57" s="3"/>
      <c r="H57" s="3">
        <v>5267</v>
      </c>
      <c r="I57" s="3"/>
      <c r="J57" s="3">
        <v>1978</v>
      </c>
      <c r="K57" s="3"/>
      <c r="L57" s="3">
        <v>28209</v>
      </c>
      <c r="M57" s="3"/>
      <c r="N57" s="3">
        <v>658</v>
      </c>
    </row>
    <row r="58" spans="1:14" ht="24" customHeight="1">
      <c r="A58" s="23" t="s">
        <v>234</v>
      </c>
      <c r="E58" s="20"/>
      <c r="F58" s="3"/>
      <c r="G58" s="3"/>
      <c r="H58" s="3">
        <v>-491217</v>
      </c>
      <c r="I58" s="3"/>
      <c r="J58" s="3">
        <v>-374846</v>
      </c>
      <c r="K58" s="3"/>
      <c r="L58" s="3">
        <v>-128728</v>
      </c>
      <c r="M58" s="3"/>
      <c r="N58" s="3">
        <v>-63475</v>
      </c>
    </row>
    <row r="59" spans="1:14" ht="24" customHeight="1">
      <c r="A59" s="23" t="s">
        <v>235</v>
      </c>
      <c r="E59" s="20"/>
      <c r="F59" s="3"/>
      <c r="G59" s="3"/>
      <c r="H59" s="3">
        <v>-10441</v>
      </c>
      <c r="I59" s="3"/>
      <c r="J59" s="3">
        <v>-22583</v>
      </c>
      <c r="K59" s="3"/>
      <c r="L59" s="3">
        <v>-7184</v>
      </c>
      <c r="M59" s="3"/>
      <c r="N59" s="3">
        <v>-19454</v>
      </c>
    </row>
    <row r="60" spans="1:14" ht="24" customHeight="1">
      <c r="A60" s="23" t="s">
        <v>236</v>
      </c>
      <c r="E60" s="20"/>
      <c r="F60" s="3"/>
      <c r="G60" s="3"/>
      <c r="H60" s="3">
        <v>0</v>
      </c>
      <c r="I60" s="3"/>
      <c r="J60" s="3">
        <v>700</v>
      </c>
      <c r="K60" s="3"/>
      <c r="L60" s="3">
        <v>0</v>
      </c>
      <c r="M60" s="3"/>
      <c r="N60" s="3">
        <v>0</v>
      </c>
    </row>
    <row r="61" spans="1:14" ht="24" customHeight="1">
      <c r="A61" s="23" t="s">
        <v>237</v>
      </c>
      <c r="E61" s="20"/>
      <c r="F61" s="3"/>
      <c r="G61" s="3"/>
      <c r="H61" s="3">
        <v>-101866</v>
      </c>
      <c r="I61" s="3"/>
      <c r="J61" s="3">
        <v>-17</v>
      </c>
      <c r="K61" s="3"/>
      <c r="L61" s="3">
        <v>0</v>
      </c>
      <c r="M61" s="3"/>
      <c r="N61" s="3">
        <v>0</v>
      </c>
    </row>
    <row r="62" spans="1:14" ht="24" customHeight="1">
      <c r="A62" s="17" t="s">
        <v>238</v>
      </c>
      <c r="E62" s="20"/>
      <c r="F62" s="3"/>
      <c r="G62" s="3"/>
      <c r="H62" s="3">
        <v>4000</v>
      </c>
      <c r="I62" s="3"/>
      <c r="J62" s="3">
        <v>2021</v>
      </c>
      <c r="K62" s="3"/>
      <c r="L62" s="3">
        <v>0</v>
      </c>
      <c r="M62" s="3"/>
      <c r="N62" s="3">
        <v>0</v>
      </c>
    </row>
    <row r="63" spans="1:14" ht="24" customHeight="1">
      <c r="A63" s="8" t="s">
        <v>239</v>
      </c>
      <c r="E63" s="20"/>
      <c r="F63" s="21"/>
      <c r="G63" s="21"/>
      <c r="H63" s="29">
        <f>SUM(H47:H62)</f>
        <v>-251038</v>
      </c>
      <c r="I63" s="2"/>
      <c r="J63" s="29">
        <f>SUM(J47:J62)</f>
        <v>-24916</v>
      </c>
      <c r="K63" s="2"/>
      <c r="L63" s="29">
        <f>SUM(L47:L62)</f>
        <v>2286395</v>
      </c>
      <c r="M63" s="2"/>
      <c r="N63" s="29">
        <f>SUM(N47:N62)</f>
        <v>790572</v>
      </c>
    </row>
    <row r="64" spans="1:14" ht="24" customHeight="1">
      <c r="A64" s="8"/>
      <c r="E64" s="20"/>
      <c r="F64" s="21"/>
      <c r="G64" s="21"/>
      <c r="H64" s="34"/>
      <c r="I64" s="2"/>
      <c r="J64" s="34"/>
      <c r="K64" s="2"/>
      <c r="L64" s="34"/>
      <c r="M64" s="2"/>
      <c r="N64" s="34"/>
    </row>
    <row r="65" spans="1:14" ht="24" customHeight="1">
      <c r="A65" s="17" t="s">
        <v>41</v>
      </c>
      <c r="D65" s="12"/>
      <c r="E65" s="12"/>
      <c r="F65" s="64"/>
      <c r="G65" s="12"/>
    </row>
    <row r="66" spans="1:14" ht="24" customHeight="1">
      <c r="D66" s="12"/>
      <c r="E66" s="12"/>
      <c r="F66" s="64"/>
      <c r="G66" s="12"/>
    </row>
    <row r="67" spans="1:14" ht="24" customHeight="1">
      <c r="D67" s="12"/>
      <c r="E67" s="12"/>
      <c r="F67" s="64"/>
      <c r="G67" s="12"/>
    </row>
    <row r="68" spans="1:14" ht="24" customHeight="1">
      <c r="D68" s="12"/>
      <c r="E68" s="12"/>
      <c r="F68" s="64"/>
      <c r="G68" s="12"/>
    </row>
    <row r="69" spans="1:14" ht="24" customHeight="1">
      <c r="D69" s="12"/>
      <c r="E69" s="12"/>
      <c r="F69" s="64"/>
      <c r="G69" s="12"/>
    </row>
    <row r="70" spans="1:14" ht="24" customHeight="1">
      <c r="D70" s="12"/>
      <c r="E70" s="12"/>
      <c r="F70" s="64"/>
      <c r="G70" s="12"/>
    </row>
    <row r="71" spans="1:14" ht="24" customHeight="1">
      <c r="E71" s="20"/>
      <c r="F71" s="21"/>
      <c r="G71" s="21"/>
      <c r="H71" s="3"/>
      <c r="J71" s="3"/>
    </row>
    <row r="72" spans="1:14" ht="24" customHeight="1">
      <c r="D72" s="12"/>
      <c r="E72" s="12"/>
      <c r="F72" s="12"/>
      <c r="G72" s="12"/>
      <c r="H72" s="12"/>
      <c r="I72" s="12"/>
      <c r="J72" s="3"/>
      <c r="M72" s="12"/>
    </row>
    <row r="73" spans="1:14" ht="24" customHeight="1">
      <c r="A73" s="12"/>
      <c r="B73" s="12"/>
      <c r="C73" s="12"/>
      <c r="D73" s="12"/>
      <c r="E73" s="12"/>
      <c r="F73" s="12"/>
      <c r="G73" s="13"/>
      <c r="H73" s="14"/>
      <c r="I73" s="14"/>
      <c r="J73" s="14"/>
      <c r="K73" s="14"/>
      <c r="L73" s="14"/>
      <c r="M73" s="14"/>
      <c r="N73" s="16" t="s">
        <v>82</v>
      </c>
    </row>
    <row r="74" spans="1:14" ht="24" customHeight="1">
      <c r="A74" s="8" t="s">
        <v>0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 ht="24" customHeight="1">
      <c r="A75" s="8" t="s">
        <v>222</v>
      </c>
      <c r="B75" s="8"/>
      <c r="C75" s="8"/>
      <c r="D75" s="8"/>
      <c r="E75" s="8"/>
      <c r="F75" s="9"/>
      <c r="G75" s="10"/>
      <c r="H75" s="11"/>
      <c r="I75" s="11"/>
      <c r="J75" s="11"/>
      <c r="K75" s="11"/>
      <c r="L75" s="11"/>
      <c r="M75" s="11"/>
      <c r="N75" s="11"/>
    </row>
    <row r="76" spans="1:14" ht="24" customHeight="1">
      <c r="A76" s="8" t="s">
        <v>135</v>
      </c>
      <c r="B76" s="8"/>
      <c r="C76" s="8"/>
      <c r="D76" s="8"/>
      <c r="E76" s="8"/>
      <c r="F76" s="9"/>
      <c r="G76" s="10"/>
      <c r="H76" s="11"/>
      <c r="I76" s="11"/>
      <c r="J76" s="11"/>
      <c r="K76" s="11"/>
      <c r="L76" s="11"/>
      <c r="M76" s="11"/>
      <c r="N76" s="11"/>
    </row>
    <row r="77" spans="1:14" ht="24" customHeight="1">
      <c r="A77" s="12"/>
      <c r="B77" s="12"/>
      <c r="C77" s="12"/>
      <c r="D77" s="12"/>
      <c r="E77" s="12"/>
      <c r="F77" s="12"/>
      <c r="G77" s="13"/>
      <c r="H77" s="14"/>
      <c r="I77" s="14"/>
      <c r="J77" s="14"/>
      <c r="K77" s="14"/>
      <c r="L77" s="14"/>
      <c r="M77" s="14"/>
      <c r="N77" s="16" t="s">
        <v>3</v>
      </c>
    </row>
    <row r="78" spans="1:14" ht="24" customHeight="1">
      <c r="A78" s="12"/>
      <c r="B78" s="12"/>
      <c r="C78" s="12"/>
      <c r="D78" s="12"/>
      <c r="E78" s="12"/>
      <c r="F78" s="12"/>
      <c r="G78" s="13"/>
      <c r="H78" s="32"/>
      <c r="I78" s="32" t="s">
        <v>4</v>
      </c>
      <c r="J78" s="32"/>
      <c r="K78" s="14"/>
      <c r="L78" s="32"/>
      <c r="M78" s="18" t="s">
        <v>5</v>
      </c>
      <c r="N78" s="33"/>
    </row>
    <row r="79" spans="1:14" ht="24" customHeight="1">
      <c r="A79" s="8"/>
      <c r="B79" s="12"/>
      <c r="C79" s="12"/>
      <c r="D79" s="12"/>
      <c r="E79" s="12"/>
      <c r="F79" s="12"/>
      <c r="G79" s="12"/>
      <c r="H79" s="19" t="s">
        <v>85</v>
      </c>
      <c r="I79" s="14"/>
      <c r="J79" s="19" t="s">
        <v>86</v>
      </c>
      <c r="K79" s="63"/>
      <c r="L79" s="19" t="s">
        <v>85</v>
      </c>
      <c r="M79" s="14"/>
      <c r="N79" s="19" t="s">
        <v>86</v>
      </c>
    </row>
    <row r="80" spans="1:14" ht="24" customHeight="1">
      <c r="A80" s="8" t="s">
        <v>240</v>
      </c>
      <c r="E80" s="20"/>
      <c r="F80" s="21"/>
      <c r="G80" s="21"/>
      <c r="H80" s="3"/>
      <c r="I80" s="2"/>
      <c r="J80" s="3"/>
      <c r="K80" s="2"/>
      <c r="L80" s="3"/>
      <c r="M80" s="2"/>
      <c r="N80" s="3"/>
    </row>
    <row r="81" spans="1:14" ht="24" customHeight="1">
      <c r="A81" s="22" t="s">
        <v>241</v>
      </c>
      <c r="E81" s="20"/>
      <c r="F81" s="21"/>
      <c r="G81" s="21"/>
      <c r="H81" s="3">
        <v>0</v>
      </c>
      <c r="I81" s="2"/>
      <c r="J81" s="3">
        <v>-3</v>
      </c>
      <c r="K81" s="2"/>
      <c r="L81" s="2">
        <v>0</v>
      </c>
      <c r="M81" s="2"/>
      <c r="N81" s="2">
        <v>0</v>
      </c>
    </row>
    <row r="82" spans="1:14" ht="24" customHeight="1">
      <c r="A82" s="23" t="s">
        <v>285</v>
      </c>
      <c r="E82" s="20"/>
      <c r="F82" s="21"/>
      <c r="G82" s="21"/>
      <c r="H82" s="3">
        <v>0</v>
      </c>
      <c r="I82" s="3"/>
      <c r="J82" s="3">
        <v>0</v>
      </c>
      <c r="K82" s="3"/>
      <c r="L82" s="1">
        <v>-445409</v>
      </c>
      <c r="M82" s="3"/>
      <c r="N82" s="1">
        <f>809900-1379662</f>
        <v>-569762</v>
      </c>
    </row>
    <row r="83" spans="1:14" ht="24" customHeight="1">
      <c r="A83" s="23" t="s">
        <v>286</v>
      </c>
      <c r="E83" s="20"/>
      <c r="F83" s="21"/>
      <c r="G83" s="21"/>
      <c r="H83" s="3">
        <v>19610</v>
      </c>
      <c r="I83" s="1"/>
      <c r="J83" s="3">
        <f>1437000-1195000</f>
        <v>242000</v>
      </c>
      <c r="K83" s="1"/>
      <c r="L83" s="34">
        <v>0</v>
      </c>
      <c r="M83" s="1"/>
      <c r="N83" s="34">
        <f>500000-500000</f>
        <v>0</v>
      </c>
    </row>
    <row r="84" spans="1:14" ht="24" customHeight="1">
      <c r="A84" s="23" t="s">
        <v>242</v>
      </c>
      <c r="E84" s="20"/>
      <c r="F84" s="21"/>
      <c r="G84" s="21"/>
      <c r="H84" s="3">
        <v>750000</v>
      </c>
      <c r="I84" s="1"/>
      <c r="J84" s="3">
        <v>600000</v>
      </c>
      <c r="K84" s="1"/>
      <c r="L84" s="34">
        <v>0</v>
      </c>
      <c r="M84" s="1"/>
      <c r="N84" s="34">
        <v>0</v>
      </c>
    </row>
    <row r="85" spans="1:14" ht="24" customHeight="1">
      <c r="A85" s="23" t="s">
        <v>243</v>
      </c>
      <c r="E85" s="20"/>
      <c r="F85" s="21"/>
      <c r="G85" s="21"/>
      <c r="H85" s="3">
        <v>-446501</v>
      </c>
      <c r="I85" s="1"/>
      <c r="J85" s="3">
        <v>-1241667</v>
      </c>
      <c r="K85" s="1"/>
      <c r="L85" s="34">
        <v>0</v>
      </c>
      <c r="M85" s="1"/>
      <c r="N85" s="34">
        <v>0</v>
      </c>
    </row>
    <row r="86" spans="1:14" ht="24" customHeight="1">
      <c r="A86" s="23" t="s">
        <v>244</v>
      </c>
      <c r="E86" s="20"/>
      <c r="F86" s="21"/>
      <c r="G86" s="21"/>
      <c r="H86" s="3">
        <v>-665033</v>
      </c>
      <c r="I86" s="1"/>
      <c r="J86" s="3">
        <v>-798097</v>
      </c>
      <c r="K86" s="1"/>
      <c r="L86" s="34">
        <v>-633029</v>
      </c>
      <c r="M86" s="1"/>
      <c r="N86" s="34">
        <v>-764076</v>
      </c>
    </row>
    <row r="87" spans="1:14" ht="24" customHeight="1">
      <c r="A87" s="23" t="s">
        <v>245</v>
      </c>
      <c r="E87" s="20"/>
      <c r="F87" s="21"/>
      <c r="G87" s="21"/>
      <c r="H87" s="3">
        <v>-289520</v>
      </c>
      <c r="I87" s="3"/>
      <c r="J87" s="3">
        <v>-332768</v>
      </c>
      <c r="K87" s="3"/>
      <c r="L87" s="34">
        <v>-461656</v>
      </c>
      <c r="M87" s="3"/>
      <c r="N87" s="34">
        <v>-482914</v>
      </c>
    </row>
    <row r="88" spans="1:14" ht="24" customHeight="1">
      <c r="A88" s="23" t="s">
        <v>246</v>
      </c>
      <c r="E88" s="20"/>
      <c r="F88" s="21"/>
      <c r="G88" s="21"/>
      <c r="H88" s="3">
        <v>-2044</v>
      </c>
      <c r="I88" s="3"/>
      <c r="J88" s="3">
        <v>-11</v>
      </c>
      <c r="K88" s="3"/>
      <c r="L88" s="34">
        <v>0</v>
      </c>
      <c r="M88" s="3"/>
      <c r="N88" s="34">
        <v>-11</v>
      </c>
    </row>
    <row r="89" spans="1:14" ht="24" customHeight="1">
      <c r="A89" s="23" t="s">
        <v>247</v>
      </c>
      <c r="E89" s="20"/>
      <c r="F89" s="21"/>
      <c r="G89" s="21"/>
      <c r="H89" s="3">
        <v>-31350</v>
      </c>
      <c r="I89" s="3"/>
      <c r="J89" s="3">
        <v>-83720</v>
      </c>
      <c r="K89" s="3"/>
      <c r="L89" s="34">
        <v>0</v>
      </c>
      <c r="M89" s="3"/>
      <c r="N89" s="34">
        <v>0</v>
      </c>
    </row>
    <row r="90" spans="1:14" ht="24" customHeight="1">
      <c r="A90" s="23" t="s">
        <v>248</v>
      </c>
      <c r="E90" s="20"/>
      <c r="F90" s="21"/>
      <c r="G90" s="21"/>
      <c r="H90" s="3">
        <v>126634</v>
      </c>
      <c r="I90" s="3"/>
      <c r="J90" s="3">
        <v>39994</v>
      </c>
      <c r="K90" s="3"/>
      <c r="L90" s="34">
        <v>126634</v>
      </c>
      <c r="M90" s="3"/>
      <c r="N90" s="34">
        <v>39994</v>
      </c>
    </row>
    <row r="91" spans="1:14" ht="24" customHeight="1">
      <c r="A91" s="23" t="s">
        <v>249</v>
      </c>
      <c r="E91" s="20"/>
      <c r="F91" s="21"/>
      <c r="G91" s="21"/>
      <c r="H91" s="3">
        <v>30995</v>
      </c>
      <c r="I91" s="3"/>
      <c r="J91" s="3">
        <v>0</v>
      </c>
      <c r="K91" s="3"/>
      <c r="L91" s="34">
        <v>0</v>
      </c>
      <c r="M91" s="3"/>
      <c r="N91" s="3">
        <v>0</v>
      </c>
    </row>
    <row r="92" spans="1:14" ht="24" customHeight="1">
      <c r="A92" s="8" t="s">
        <v>287</v>
      </c>
      <c r="E92" s="20"/>
      <c r="F92" s="21"/>
      <c r="G92" s="21"/>
      <c r="H92" s="29">
        <f>SUM(H81:H91)</f>
        <v>-507209</v>
      </c>
      <c r="I92" s="1"/>
      <c r="J92" s="29">
        <f>SUM(J81:J91)</f>
        <v>-1574272</v>
      </c>
      <c r="K92" s="1"/>
      <c r="L92" s="29">
        <f>SUM(L81:L91)</f>
        <v>-1413460</v>
      </c>
      <c r="M92" s="1"/>
      <c r="N92" s="29">
        <f>SUM(N81:N91)</f>
        <v>-1776769</v>
      </c>
    </row>
    <row r="93" spans="1:14" ht="24" customHeight="1">
      <c r="A93" s="87" t="s">
        <v>250</v>
      </c>
      <c r="E93" s="20"/>
      <c r="F93" s="21"/>
      <c r="G93" s="21"/>
      <c r="H93" s="34">
        <f>SUM(H32,H63,H92)</f>
        <v>1027865</v>
      </c>
      <c r="I93" s="1"/>
      <c r="J93" s="34">
        <f>SUM(J32,J63,J92)</f>
        <v>-1224964</v>
      </c>
      <c r="K93" s="1"/>
      <c r="L93" s="34">
        <f>SUM(L32,L63,L92)</f>
        <v>986261</v>
      </c>
      <c r="M93" s="1"/>
      <c r="N93" s="34">
        <f>SUM(N32,N63,N92)</f>
        <v>-1207491</v>
      </c>
    </row>
    <row r="94" spans="1:14" ht="24" customHeight="1">
      <c r="A94" s="17" t="s">
        <v>251</v>
      </c>
      <c r="E94" s="20"/>
      <c r="F94" s="21"/>
      <c r="G94" s="21"/>
      <c r="H94" s="88">
        <f>BS!J11</f>
        <v>4448805</v>
      </c>
      <c r="I94" s="3"/>
      <c r="J94" s="88">
        <v>3841661</v>
      </c>
      <c r="K94" s="3"/>
      <c r="L94" s="88">
        <f>BS!N11</f>
        <v>3573692</v>
      </c>
      <c r="M94" s="3"/>
      <c r="N94" s="88">
        <v>3238841</v>
      </c>
    </row>
    <row r="95" spans="1:14" ht="24" customHeight="1" thickBot="1">
      <c r="A95" s="8" t="s">
        <v>252</v>
      </c>
      <c r="E95" s="20"/>
      <c r="F95" s="21"/>
      <c r="G95" s="21"/>
      <c r="H95" s="4">
        <f>SUM(H93:H94)</f>
        <v>5476670</v>
      </c>
      <c r="I95" s="1"/>
      <c r="J95" s="4">
        <f>SUM(J93:J94)</f>
        <v>2616697</v>
      </c>
      <c r="K95" s="1"/>
      <c r="L95" s="4">
        <f>SUM(L93:L94)</f>
        <v>4559953</v>
      </c>
      <c r="M95" s="1"/>
      <c r="N95" s="4">
        <f>SUM(N93:N94)</f>
        <v>2031350</v>
      </c>
    </row>
    <row r="96" spans="1:14" ht="24" customHeight="1" thickTop="1">
      <c r="E96" s="20"/>
      <c r="F96" s="21"/>
      <c r="G96" s="21"/>
      <c r="H96" s="81">
        <f>H95-BS!H11</f>
        <v>0</v>
      </c>
      <c r="I96" s="81"/>
      <c r="J96" s="3"/>
      <c r="K96" s="81"/>
      <c r="L96" s="81">
        <f>L95-BS!L11</f>
        <v>0</v>
      </c>
      <c r="M96" s="81"/>
      <c r="N96" s="3"/>
    </row>
    <row r="97" spans="1:14" ht="24" customHeight="1">
      <c r="A97" s="8" t="s">
        <v>253</v>
      </c>
      <c r="E97" s="20"/>
      <c r="F97" s="21"/>
      <c r="G97" s="21"/>
      <c r="H97" s="3"/>
      <c r="I97" s="1"/>
      <c r="J97" s="3"/>
      <c r="K97" s="1"/>
      <c r="L97" s="3"/>
      <c r="M97" s="1"/>
      <c r="N97" s="3"/>
    </row>
    <row r="98" spans="1:14" ht="24" customHeight="1">
      <c r="A98" s="17" t="s">
        <v>254</v>
      </c>
      <c r="E98" s="20"/>
      <c r="F98" s="21"/>
      <c r="G98" s="21"/>
      <c r="H98" s="3">
        <v>1214102</v>
      </c>
      <c r="I98" s="1"/>
      <c r="J98" s="3">
        <v>1273596</v>
      </c>
      <c r="K98" s="1"/>
      <c r="L98" s="34">
        <v>1737</v>
      </c>
      <c r="M98" s="1"/>
      <c r="N98" s="34">
        <v>1242</v>
      </c>
    </row>
    <row r="99" spans="1:14" ht="24" customHeight="1">
      <c r="A99" s="17" t="s">
        <v>255</v>
      </c>
      <c r="E99" s="20"/>
      <c r="F99" s="21"/>
      <c r="G99" s="21"/>
      <c r="H99" s="3">
        <v>3983</v>
      </c>
      <c r="I99" s="1"/>
      <c r="J99" s="3">
        <v>4771</v>
      </c>
      <c r="K99" s="1"/>
      <c r="L99" s="34">
        <v>0</v>
      </c>
      <c r="M99" s="1"/>
      <c r="N99" s="34">
        <v>0</v>
      </c>
    </row>
    <row r="100" spans="1:14" ht="24" customHeight="1">
      <c r="A100" s="8" t="s">
        <v>256</v>
      </c>
      <c r="E100" s="20"/>
      <c r="F100" s="21"/>
      <c r="G100" s="21"/>
      <c r="H100" s="2"/>
      <c r="I100" s="1"/>
      <c r="J100" s="2"/>
      <c r="K100" s="1"/>
      <c r="L100" s="34"/>
      <c r="M100" s="1"/>
      <c r="N100" s="34"/>
    </row>
    <row r="101" spans="1:14" ht="24" customHeight="1">
      <c r="A101" s="17" t="s">
        <v>257</v>
      </c>
      <c r="E101" s="20"/>
      <c r="F101" s="21"/>
      <c r="G101" s="21"/>
      <c r="H101" s="2">
        <v>0</v>
      </c>
      <c r="I101" s="1"/>
      <c r="J101" s="2">
        <v>0</v>
      </c>
      <c r="K101" s="1"/>
      <c r="L101" s="34">
        <v>0</v>
      </c>
      <c r="M101" s="1"/>
      <c r="N101" s="34">
        <v>9912</v>
      </c>
    </row>
    <row r="102" spans="1:14" ht="24" customHeight="1">
      <c r="A102" s="17" t="s">
        <v>258</v>
      </c>
      <c r="E102" s="20"/>
      <c r="F102" s="21"/>
      <c r="G102" s="21"/>
      <c r="H102" s="2">
        <v>0</v>
      </c>
      <c r="I102" s="1"/>
      <c r="J102" s="2">
        <v>3933</v>
      </c>
      <c r="K102" s="1"/>
      <c r="L102" s="34">
        <v>0</v>
      </c>
      <c r="M102" s="1"/>
      <c r="N102" s="34">
        <v>0</v>
      </c>
    </row>
    <row r="103" spans="1:14" ht="24" customHeight="1">
      <c r="A103" s="23" t="s">
        <v>288</v>
      </c>
      <c r="E103" s="20"/>
      <c r="F103" s="21"/>
      <c r="G103" s="21"/>
      <c r="H103" s="2"/>
      <c r="I103" s="1"/>
      <c r="J103" s="2"/>
      <c r="K103" s="1"/>
      <c r="L103" s="34"/>
      <c r="M103" s="1"/>
      <c r="N103" s="34"/>
    </row>
    <row r="104" spans="1:14" ht="24" customHeight="1">
      <c r="A104" s="23" t="s">
        <v>259</v>
      </c>
      <c r="E104" s="20"/>
      <c r="F104" s="21"/>
      <c r="G104" s="21"/>
      <c r="H104" s="3">
        <v>8131</v>
      </c>
      <c r="I104" s="1"/>
      <c r="J104" s="3">
        <v>18920</v>
      </c>
      <c r="K104" s="1"/>
      <c r="L104" s="34">
        <v>-25862</v>
      </c>
      <c r="M104" s="1"/>
      <c r="N104" s="34">
        <v>-4232</v>
      </c>
    </row>
    <row r="105" spans="1:14" ht="24" customHeight="1">
      <c r="A105" s="23" t="s">
        <v>260</v>
      </c>
      <c r="E105" s="20"/>
      <c r="F105" s="21"/>
      <c r="G105" s="21"/>
      <c r="H105" s="3">
        <v>37918</v>
      </c>
      <c r="I105" s="1"/>
      <c r="J105" s="34">
        <v>0</v>
      </c>
      <c r="K105" s="1"/>
      <c r="L105" s="34">
        <v>8391</v>
      </c>
      <c r="M105" s="1"/>
      <c r="N105" s="34">
        <v>0</v>
      </c>
    </row>
    <row r="106" spans="1:14" ht="24" customHeight="1">
      <c r="A106" s="23" t="s">
        <v>261</v>
      </c>
      <c r="E106" s="20"/>
      <c r="F106" s="21"/>
      <c r="G106" s="21"/>
      <c r="H106" s="3">
        <v>13185</v>
      </c>
      <c r="I106" s="1"/>
      <c r="J106" s="34">
        <v>0</v>
      </c>
      <c r="K106" s="1"/>
      <c r="L106" s="34">
        <v>0</v>
      </c>
      <c r="M106" s="1"/>
      <c r="N106" s="34">
        <v>0</v>
      </c>
    </row>
    <row r="107" spans="1:14" ht="24" customHeight="1">
      <c r="E107" s="20"/>
      <c r="F107" s="21"/>
      <c r="G107" s="21"/>
      <c r="H107" s="3"/>
      <c r="I107" s="1"/>
      <c r="J107" s="3"/>
      <c r="K107" s="1"/>
      <c r="L107" s="3"/>
      <c r="M107" s="1"/>
      <c r="N107" s="3"/>
    </row>
    <row r="108" spans="1:14" ht="24" customHeight="1">
      <c r="A108" s="23" t="s">
        <v>41</v>
      </c>
      <c r="E108" s="20"/>
      <c r="F108" s="21"/>
      <c r="G108" s="21"/>
      <c r="H108" s="3"/>
      <c r="I108" s="1"/>
      <c r="J108" s="3"/>
      <c r="K108" s="1"/>
      <c r="L108" s="3"/>
      <c r="M108" s="1"/>
      <c r="N108" s="3"/>
    </row>
    <row r="109" spans="1:14" ht="24" customHeight="1">
      <c r="E109" s="20"/>
      <c r="F109" s="21"/>
      <c r="G109" s="21"/>
      <c r="H109" s="3"/>
      <c r="I109" s="1"/>
      <c r="J109" s="3"/>
      <c r="K109" s="1"/>
      <c r="L109" s="3"/>
      <c r="M109" s="1"/>
      <c r="N109" s="3"/>
    </row>
    <row r="110" spans="1:14" ht="24" customHeight="1">
      <c r="E110" s="20"/>
      <c r="F110" s="21"/>
      <c r="G110" s="21"/>
      <c r="H110" s="3"/>
      <c r="I110" s="1"/>
      <c r="J110" s="3"/>
      <c r="K110" s="1"/>
      <c r="L110" s="3"/>
      <c r="M110" s="1"/>
      <c r="N110" s="3"/>
    </row>
  </sheetData>
  <conditionalFormatting sqref="H96:I96 K96:L96">
    <cfRule type="cellIs" dxfId="1" priority="6" stopIfTrue="1" operator="notEqual">
      <formula>0</formula>
    </cfRule>
  </conditionalFormatting>
  <conditionalFormatting sqref="M96">
    <cfRule type="cellIs" dxfId="0" priority="1" stopIfTrue="1" operator="notEqual">
      <formula>0</formula>
    </cfRule>
  </conditionalFormatting>
  <pageMargins left="0.72" right="0.39370078740157483" top="0.55118110236220474" bottom="0.39370078740157483" header="0.19685039370078741" footer="0.19685039370078741"/>
  <pageSetup paperSize="9" scale="75" orientation="portrait" r:id="rId1"/>
  <headerFooter alignWithMargins="0"/>
  <rowBreaks count="2" manualBreakCount="2">
    <brk id="38" max="1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e02c210-5541-4de4-8811-f7084b071a0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70D9799B009478523105923A53888" ma:contentTypeVersion="11" ma:contentTypeDescription="Create a new document." ma:contentTypeScope="" ma:versionID="93c7f255b768aeb6539b933f0aa96ef9">
  <xsd:schema xmlns:xsd="http://www.w3.org/2001/XMLSchema" xmlns:xs="http://www.w3.org/2001/XMLSchema" xmlns:p="http://schemas.microsoft.com/office/2006/metadata/properties" xmlns:ns2="5e02c210-5541-4de4-8811-f7084b071a0d" xmlns:ns3="50c908b1-f277-4340-90a9-4611d0b0f078" targetNamespace="http://schemas.microsoft.com/office/2006/metadata/properties" ma:root="true" ma:fieldsID="f18d5c2ccba3aa5efb40b364d3222f55" ns2:_="" ns3:_="">
    <xsd:import namespace="5e02c210-5541-4de4-8811-f7084b071a0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2c210-5541-4de4-8811-f7084b071a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5a0b9a-333f-4585-91c9-ba2c9e0a12f0}" ma:internalName="TaxCatchAll" ma:showField="CatchAllData" ma:web="2cf8162d-1a23-49e0-9302-bd545013f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FA314C-C58B-43FB-BBF8-02EBCB3ADC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A76EC7-DE07-4E78-A5B0-CD7BED0CAFC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e02c210-5541-4de4-8811-f7084b071a0d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76913C1-D1B2-4981-8C0F-CDFB210E80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2c210-5541-4de4-8811-f7084b071a0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80026</vt:lpwstr>
  </property>
  <property fmtid="{D5CDD505-2E9C-101B-9397-08002B2CF9AE}" pid="4" name="OptimizationTime">
    <vt:lpwstr>20220815_0850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2022-08-11T10:40:38Z</cp:lastPrinted>
  <dcterms:created xsi:type="dcterms:W3CDTF">1999-07-18T14:19:03Z</dcterms:created>
  <dcterms:modified xsi:type="dcterms:W3CDTF">2022-08-11T10:41:31Z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ediaServiceImageTags">
    <vt:lpwstr/>
  </property>
  <property fmtid="{D5CDD505-2E9C-101B-9397-08002B2CF9AE}" pid="5" name="ContentTypeId">
    <vt:lpwstr>0x0101001FD70D9799B009478523105923A53888</vt:lpwstr>
  </property>
</Properties>
</file>