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2\Q2'2022\"/>
    </mc:Choice>
  </mc:AlternateContent>
  <xr:revisionPtr revIDLastSave="0" documentId="13_ncr:1_{6130AC31-3BEC-49FE-8EE7-B80A8E42D43E}" xr6:coauthVersionLast="46" xr6:coauthVersionMax="47" xr10:uidLastSave="{00000000-0000-0000-0000-000000000000}"/>
  <bookViews>
    <workbookView xWindow="-120" yWindow="-120" windowWidth="20730" windowHeight="11160" tabRatio="520" activeTab="1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4">CF!$A$1:$L$76</definedName>
    <definedName name="_xlnm.Print_Area" localSheetId="3">company!$A$1:$N$25</definedName>
    <definedName name="_xlnm.Print_Area" localSheetId="1">PL!$A$1:$L$126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4" i="2" l="1"/>
  <c r="G124" i="2"/>
  <c r="K61" i="2"/>
  <c r="G61" i="2"/>
  <c r="G19" i="1" l="1"/>
  <c r="S16" i="3"/>
  <c r="O16" i="3"/>
  <c r="N15" i="4"/>
  <c r="N22" i="4" l="1"/>
  <c r="O23" i="3" l="1"/>
  <c r="S23" i="3" s="1"/>
  <c r="K35" i="2" l="1"/>
  <c r="K36" i="2" s="1"/>
  <c r="I35" i="2"/>
  <c r="I36" i="2" s="1"/>
  <c r="G35" i="2"/>
  <c r="G36" i="2" s="1"/>
  <c r="E35" i="2"/>
  <c r="E36" i="2" s="1"/>
  <c r="K22" i="2"/>
  <c r="J22" i="2"/>
  <c r="I22" i="2"/>
  <c r="H22" i="2"/>
  <c r="G22" i="2"/>
  <c r="F22" i="2"/>
  <c r="E22" i="2"/>
  <c r="K14" i="2"/>
  <c r="I14" i="2"/>
  <c r="G14" i="2"/>
  <c r="E14" i="2"/>
  <c r="K91" i="1"/>
  <c r="I91" i="1"/>
  <c r="G91" i="1"/>
  <c r="E91" i="1"/>
  <c r="I23" i="2" l="1"/>
  <c r="I26" i="2" s="1"/>
  <c r="I28" i="2" s="1"/>
  <c r="I48" i="2" s="1"/>
  <c r="I59" i="2" s="1"/>
  <c r="G23" i="2"/>
  <c r="G26" i="2" s="1"/>
  <c r="G28" i="2" s="1"/>
  <c r="G50" i="2" s="1"/>
  <c r="G48" i="2" s="1"/>
  <c r="G59" i="2" s="1"/>
  <c r="E23" i="2"/>
  <c r="E26" i="2" s="1"/>
  <c r="E28" i="2" s="1"/>
  <c r="E37" i="2" s="1"/>
  <c r="E53" i="2" s="1"/>
  <c r="E55" i="2" s="1"/>
  <c r="K23" i="2"/>
  <c r="K26" i="2" s="1"/>
  <c r="K28" i="2" s="1"/>
  <c r="K48" i="2" s="1"/>
  <c r="K59" i="2" s="1"/>
  <c r="K70" i="6"/>
  <c r="I70" i="6"/>
  <c r="G70" i="6"/>
  <c r="E70" i="6"/>
  <c r="E59" i="6"/>
  <c r="C19" i="3"/>
  <c r="O12" i="3"/>
  <c r="I15" i="3"/>
  <c r="I17" i="3" s="1"/>
  <c r="G15" i="3"/>
  <c r="G17" i="3" s="1"/>
  <c r="E15" i="3"/>
  <c r="E17" i="3" s="1"/>
  <c r="C15" i="3"/>
  <c r="C17" i="3" s="1"/>
  <c r="K98" i="2"/>
  <c r="K99" i="2" s="1"/>
  <c r="I98" i="2"/>
  <c r="I99" i="2" s="1"/>
  <c r="G98" i="2"/>
  <c r="G99" i="2" s="1"/>
  <c r="E98" i="2"/>
  <c r="E99" i="2" s="1"/>
  <c r="K85" i="2"/>
  <c r="I85" i="2"/>
  <c r="G85" i="2"/>
  <c r="K37" i="2" l="1"/>
  <c r="K53" i="2" s="1"/>
  <c r="G37" i="2"/>
  <c r="G53" i="2" s="1"/>
  <c r="G55" i="2" s="1"/>
  <c r="E50" i="2"/>
  <c r="E48" i="2" s="1"/>
  <c r="E59" i="2" s="1"/>
  <c r="S12" i="3"/>
  <c r="I37" i="2"/>
  <c r="I53" i="2" s="1"/>
  <c r="E22" i="3" l="1"/>
  <c r="C22" i="3"/>
  <c r="C24" i="3" s="1"/>
  <c r="D18" i="4" l="1"/>
  <c r="F18" i="4"/>
  <c r="H18" i="4"/>
  <c r="E19" i="3"/>
  <c r="E24" i="3" s="1"/>
  <c r="K59" i="6" l="1"/>
  <c r="I59" i="6"/>
  <c r="G59" i="6"/>
  <c r="F85" i="2" l="1"/>
  <c r="H85" i="2"/>
  <c r="J85" i="2"/>
  <c r="E85" i="2"/>
  <c r="E54" i="1"/>
  <c r="G19" i="3"/>
  <c r="G24" i="3" s="1"/>
  <c r="I19" i="3"/>
  <c r="I24" i="3" s="1"/>
  <c r="L13" i="4"/>
  <c r="N13" i="4" s="1"/>
  <c r="L20" i="4"/>
  <c r="E4" i="5"/>
  <c r="K32" i="1"/>
  <c r="G32" i="1"/>
  <c r="E32" i="1"/>
  <c r="I32" i="1"/>
  <c r="L18" i="4"/>
  <c r="J18" i="4"/>
  <c r="Q21" i="3"/>
  <c r="M21" i="3" s="1"/>
  <c r="M19" i="3"/>
  <c r="K19" i="3"/>
  <c r="N11" i="4"/>
  <c r="D14" i="4"/>
  <c r="F14" i="4"/>
  <c r="F16" i="4" s="1"/>
  <c r="H14" i="4"/>
  <c r="H16" i="4" s="1"/>
  <c r="Q13" i="3"/>
  <c r="E77" i="2"/>
  <c r="G77" i="2"/>
  <c r="G86" i="2" s="1"/>
  <c r="G89" i="2" s="1"/>
  <c r="G91" i="2" s="1"/>
  <c r="G100" i="2" s="1"/>
  <c r="G116" i="2" s="1"/>
  <c r="G118" i="2" s="1"/>
  <c r="I77" i="2"/>
  <c r="I86" i="2" s="1"/>
  <c r="I89" i="2" s="1"/>
  <c r="I91" i="2" s="1"/>
  <c r="K77" i="2"/>
  <c r="K86" i="2" s="1"/>
  <c r="K89" i="2" s="1"/>
  <c r="K91" i="2" s="1"/>
  <c r="Q14" i="3"/>
  <c r="M14" i="3" s="1"/>
  <c r="E19" i="1"/>
  <c r="I19" i="1"/>
  <c r="K19" i="1"/>
  <c r="G54" i="1"/>
  <c r="I54" i="1"/>
  <c r="K54" i="1"/>
  <c r="E61" i="1"/>
  <c r="G61" i="1"/>
  <c r="I61" i="1"/>
  <c r="K61" i="1"/>
  <c r="D21" i="4" l="1"/>
  <c r="D23" i="4" s="1"/>
  <c r="D16" i="4"/>
  <c r="E86" i="2"/>
  <c r="E89" i="2" s="1"/>
  <c r="E91" i="2" s="1"/>
  <c r="E100" i="2" s="1"/>
  <c r="E116" i="2" s="1"/>
  <c r="E118" i="2" s="1"/>
  <c r="O19" i="3"/>
  <c r="Q15" i="3"/>
  <c r="Q17" i="3" s="1"/>
  <c r="K111" i="2"/>
  <c r="K100" i="2"/>
  <c r="K116" i="2" s="1"/>
  <c r="I111" i="2"/>
  <c r="I122" i="2" s="1"/>
  <c r="I100" i="2"/>
  <c r="I116" i="2" s="1"/>
  <c r="G33" i="1"/>
  <c r="G62" i="1"/>
  <c r="G92" i="1" s="1"/>
  <c r="K33" i="1"/>
  <c r="C25" i="3"/>
  <c r="E25" i="3"/>
  <c r="G25" i="3"/>
  <c r="I25" i="3"/>
  <c r="D24" i="4"/>
  <c r="Q22" i="3"/>
  <c r="Q24" i="3" s="1"/>
  <c r="I33" i="1"/>
  <c r="K62" i="1"/>
  <c r="K92" i="1" s="1"/>
  <c r="I62" i="1"/>
  <c r="I92" i="1" s="1"/>
  <c r="E62" i="1"/>
  <c r="E92" i="1" s="1"/>
  <c r="E33" i="1"/>
  <c r="L14" i="4"/>
  <c r="L16" i="4" s="1"/>
  <c r="I9" i="6"/>
  <c r="I26" i="6" s="1"/>
  <c r="I37" i="6" s="1"/>
  <c r="I39" i="6" s="1"/>
  <c r="I71" i="6" s="1"/>
  <c r="N20" i="4"/>
  <c r="J19" i="4" l="1"/>
  <c r="N19" i="4" s="1"/>
  <c r="L21" i="4"/>
  <c r="L23" i="4" s="1"/>
  <c r="S19" i="3"/>
  <c r="O14" i="3"/>
  <c r="S14" i="3" s="1"/>
  <c r="M15" i="3"/>
  <c r="M17" i="3" s="1"/>
  <c r="J12" i="4"/>
  <c r="J14" i="4" s="1"/>
  <c r="J16" i="4" s="1"/>
  <c r="H21" i="4"/>
  <c r="F21" i="4"/>
  <c r="K122" i="2"/>
  <c r="K9" i="6"/>
  <c r="K93" i="1"/>
  <c r="G93" i="1"/>
  <c r="N18" i="4"/>
  <c r="I93" i="1"/>
  <c r="M22" i="3"/>
  <c r="M24" i="3" s="1"/>
  <c r="O21" i="3"/>
  <c r="E93" i="1"/>
  <c r="G9" i="6"/>
  <c r="E9" i="6"/>
  <c r="E26" i="6" s="1"/>
  <c r="E37" i="6" s="1"/>
  <c r="E39" i="6" s="1"/>
  <c r="E113" i="2"/>
  <c r="G113" i="2"/>
  <c r="G111" i="2" s="1"/>
  <c r="F23" i="4" l="1"/>
  <c r="F24" i="4" s="1"/>
  <c r="H23" i="4"/>
  <c r="H24" i="4" s="1"/>
  <c r="L24" i="4"/>
  <c r="S21" i="3"/>
  <c r="E111" i="2"/>
  <c r="E122" i="2" s="1"/>
  <c r="K26" i="6"/>
  <c r="K37" i="6" s="1"/>
  <c r="K39" i="6" s="1"/>
  <c r="K71" i="6" s="1"/>
  <c r="K73" i="6" s="1"/>
  <c r="G26" i="6"/>
  <c r="G37" i="6" s="1"/>
  <c r="G39" i="6" s="1"/>
  <c r="G71" i="6" s="1"/>
  <c r="G73" i="6" s="1"/>
  <c r="N12" i="4"/>
  <c r="N14" i="4" s="1"/>
  <c r="N16" i="4" s="1"/>
  <c r="M25" i="3"/>
  <c r="I73" i="6"/>
  <c r="I74" i="6" s="1"/>
  <c r="E71" i="6"/>
  <c r="E73" i="6" s="1"/>
  <c r="E74" i="6" s="1"/>
  <c r="G122" i="2"/>
  <c r="K13" i="3"/>
  <c r="K15" i="3" s="1"/>
  <c r="K17" i="3" s="1"/>
  <c r="J21" i="4"/>
  <c r="J23" i="4" s="1"/>
  <c r="K20" i="3" l="1"/>
  <c r="O20" i="3" s="1"/>
  <c r="S20" i="3" s="1"/>
  <c r="S22" i="3" s="1"/>
  <c r="S24" i="3" s="1"/>
  <c r="J24" i="4"/>
  <c r="N21" i="4"/>
  <c r="N23" i="4" s="1"/>
  <c r="O13" i="3"/>
  <c r="N24" i="4" l="1"/>
  <c r="K22" i="3"/>
  <c r="K24" i="3" s="1"/>
  <c r="O22" i="3"/>
  <c r="O24" i="3" s="1"/>
  <c r="O25" i="3" s="1"/>
  <c r="O15" i="3"/>
  <c r="O17" i="3" s="1"/>
  <c r="S13" i="3"/>
  <c r="S15" i="3" s="1"/>
  <c r="S17" i="3" s="1"/>
  <c r="K25" i="3" l="1"/>
  <c r="S25" i="3"/>
</calcChain>
</file>

<file path=xl/sharedStrings.xml><?xml version="1.0" encoding="utf-8"?>
<sst xmlns="http://schemas.openxmlformats.org/spreadsheetml/2006/main" count="417" uniqueCount="221">
  <si>
    <t>บริษัท พี อาร์ จี คอร์ปอเรชั่น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</si>
  <si>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</si>
  <si>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</si>
  <si>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</si>
  <si>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</si>
  <si>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</si>
  <si>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</si>
  <si>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</si>
  <si>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</si>
  <si>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</si>
  <si>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</si>
  <si>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</si>
  <si>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</si>
  <si>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</si>
  <si>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</si>
  <si>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</si>
  <si>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</si>
  <si>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</si>
  <si>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</si>
  <si>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เงินให้กู้ยืมระยะยาวแก่บุคคลอื่น -</t>
  </si>
  <si>
    <t xml:space="preserve">    ส่วนที่ถึงกำหนดชำระภายในหนึ่งปี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</si>
  <si>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</si>
  <si>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</si>
  <si>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</si>
  <si>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</si>
  <si>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</si>
  <si>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</si>
  <si>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   สุทธิจากส่วนที่ถึงกำหนดชำระภายในหนึ่งปี 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</si>
  <si>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</si>
  <si>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</si>
  <si>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</si>
  <si>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</si>
  <si>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</si>
  <si>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</si>
  <si>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</si>
  <si>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</si>
  <si>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</si>
  <si>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</si>
  <si>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</si>
  <si>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</si>
  <si>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</si>
  <si>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</si>
  <si>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</si>
  <si>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</si>
  <si>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</si>
  <si>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</si>
  <si>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</si>
  <si>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</si>
  <si>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</si>
  <si>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</si>
  <si>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</si>
  <si>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</si>
  <si>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</si>
  <si>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</si>
  <si>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</si>
  <si>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</si>
  <si>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</si>
  <si>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</si>
  <si>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</si>
  <si>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</si>
  <si>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</si>
  <si>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628,555,651 หุ้น มูลค่าหุ้นละ 1 บาท</t>
  </si>
  <si>
    <t xml:space="preserve">         (31 ธันวาคม 2564: หุ้นสามัญ 600,000,000 หุ้น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</si>
  <si>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</si>
  <si>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</si>
  <si>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</si>
  <si>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</si>
  <si>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-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</si>
  <si>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</si>
  <si>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</si>
  <si>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</si>
  <si>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</si>
  <si>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</si>
  <si>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</si>
  <si>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</si>
  <si>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</si>
  <si>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</si>
  <si>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</si>
  <si>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(หน่วย: พันบาท ยกเว้นกำไรต่อหุ้นแสดงเป็นบาท)</t>
  </si>
  <si>
    <t>2565</t>
  </si>
  <si>
    <t>2564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</si>
  <si>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</si>
  <si>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</si>
  <si>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</si>
  <si>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</si>
  <si>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กำไรจากการวัดมูลค่าใบสำคัญแสดงสิทธิ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</si>
  <si>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</si>
  <si>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</si>
  <si>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</si>
  <si>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</si>
  <si>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</si>
  <si>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</si>
  <si>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</si>
  <si>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</si>
  <si>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</si>
  <si>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</si>
  <si>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</si>
  <si>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</si>
  <si>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</si>
  <si>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</si>
  <si>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</si>
  <si>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</si>
  <si>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</si>
  <si>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</si>
  <si>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</si>
  <si>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</si>
  <si>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</si>
  <si>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</si>
  <si>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</si>
  <si>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</si>
  <si>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</si>
  <si>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</si>
  <si>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</si>
  <si>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</si>
  <si>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</si>
  <si>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</si>
  <si>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</si>
  <si>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2565</t>
  </si>
  <si>
    <t>กำไรจากเงินลงทุนในตราสารทุนที่กำหนดให้วัดมูลค่าด้วย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</si>
  <si>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</si>
  <si>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</si>
  <si>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</si>
  <si>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</si>
  <si>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ส่วนของ</t>
  </si>
  <si>
    <t>จากการเปลี่ยนแปลง</t>
  </si>
  <si>
    <t>ของส่วนของผู้ถือหุ้น</t>
  </si>
  <si>
    <t>รวม</t>
  </si>
  <si>
    <t>ผู้มีส่วนได้เสียที่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</si>
  <si>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</si>
  <si>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</si>
  <si>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</si>
  <si>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</si>
  <si>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ไม่มีอำนาจควบคุม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</si>
  <si>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</si>
  <si>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</si>
  <si>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</si>
  <si>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</si>
  <si>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</si>
  <si>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</si>
  <si>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</si>
  <si>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</si>
  <si>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</si>
  <si>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</si>
  <si>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</si>
  <si>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ยอดคงเหลือ ณ วันที่ 30 มิถุนายน 2564</t>
  </si>
  <si>
    <t>ยอดคงเหลือ ณ วันที่ 1 มกราคม 2565</t>
  </si>
  <si>
    <t>ใบสำคัญแสดงสิทธิใช้สิทธิซื้อหุ้นสามัญ (หมายเหตุ 11)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</si>
  <si>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</si>
  <si>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</si>
  <si>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</si>
  <si>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</si>
  <si>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</si>
  <si>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</si>
  <si>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กำไรก่อนภาษีเงินได้นิติบุคคล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</si>
  <si>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</si>
  <si>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</si>
  <si>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</si>
  <si>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</si>
  <si>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โอนกลับค่าเผื่อด้อยค่าของสินทรัพย์</t>
  </si>
  <si>
    <t xml:space="preserve">   กำไรจากการจำหน่ายอุปกรณ์</t>
  </si>
  <si>
    <t xml:space="preserve">   กำไรจากการปรับมูลค่ายุติธรรมของสินทรัพย์ทางการเงิน</t>
  </si>
  <si>
    <t xml:space="preserve">   กำไรจากอัตราแลกเปลี่ยนที่ยังไม่เกิดขึ้นจริง</t>
  </si>
  <si>
    <t xml:space="preserve">   โอนกลับสินค้าคงเหลือเป็นมูลค่าสุทธิที่จะได้รับ</t>
  </si>
  <si>
    <t xml:space="preserve">   กำไรจากการลดเงินลงทุนในบริษัทย่อย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</si>
  <si>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</si>
  <si>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</si>
  <si>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</si>
  <si>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</si>
  <si>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</si>
  <si>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</si>
  <si>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</si>
  <si>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</si>
  <si>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</si>
  <si>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</si>
  <si>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</si>
  <si>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</si>
  <si>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</si>
  <si>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</si>
  <si>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</si>
  <si>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</si>
  <si>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</si>
  <si>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</si>
  <si>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</si>
  <si>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</si>
  <si>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</si>
  <si>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เงินให้กู้ยืมระยะยาวแก่บุคคลอื่นเพิ่มขึ้น</t>
  </si>
  <si>
    <t>รับชำระเงินให้กู้ยืมระยะยาวแก่บุคคลอื่น</t>
  </si>
  <si>
    <t>เงินสดรับจากการจำหน่ายอุปกรณ์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</si>
  <si>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</si>
  <si>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</si>
  <si>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</si>
  <si>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</si>
  <si>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</si>
  <si>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</si>
  <si>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</si>
  <si>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</si>
  <si>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</si>
  <si>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</si>
  <si>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</si>
  <si>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</si>
  <si>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</si>
  <si>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</si>
  <si>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</si>
  <si>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</si>
  <si>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</si>
  <si>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</si>
  <si>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</si>
  <si>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</si>
  <si>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</si>
  <si>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</si>
  <si>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</si>
  <si>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เงินปันผลจ่าย</t>
  </si>
  <si>
    <t xml:space="preserve">   รับ (จ่าย) ภาษีเงินได้</t>
  </si>
  <si>
    <t>เงินเบิกเกินบัญชีธนาคารลดลง</t>
  </si>
  <si>
    <t>ขาดทุนสุทธิจากการขายเงินลงทุนในบริษัทย่อย</t>
  </si>
  <si>
    <t>กำไรต่อหุ้นปรับลด</t>
  </si>
  <si>
    <t xml:space="preserve">   กำไรจากค่าเผื่อด้อยค่าของเงินลงทุนในบริษัทย่อย</t>
  </si>
  <si>
    <t xml:space="preserve">   ขาดทุนสุทธิจากการขายเงินลงทุนในบริษัทย่อย</t>
  </si>
  <si>
    <t>เงินสดรับ (จ่าย) สุทธิจากการลดทุน/ซื้อขายเงินลงทุนในบริษัทย่อย</t>
  </si>
  <si>
    <t xml:space="preserve">         (31 ธันวาคม 2564: หุ้นสามัญ 810,000,000 หุ้น</t>
  </si>
  <si>
    <t xml:space="preserve">      หุ้นสามัญ 841,847,555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</si>
</sst>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38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2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1" fillId="0" borderId="3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41" fontId="1" fillId="0" borderId="4" xfId="0" applyNumberFormat="1" applyFont="1" applyBorder="1" applyAlignment="1">
      <alignment horizontal="center" vertical="center"/>
    </xf>
    <xf numFmtId="41" fontId="1" fillId="0" borderId="4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left" vertical="center"/>
    </xf>
    <xf numFmtId="38" fontId="1" fillId="0" borderId="0" xfId="0" quotePrefix="1" applyNumberFormat="1" applyFont="1" applyAlignment="1">
      <alignment horizontal="left" vertical="center"/>
    </xf>
    <xf numFmtId="37" fontId="1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" fillId="0" borderId="3" xfId="0" quotePrefix="1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center" vertical="center"/>
    </xf>
    <xf numFmtId="38" fontId="1" fillId="0" borderId="4" xfId="0" applyNumberFormat="1" applyFont="1" applyBorder="1" applyAlignment="1">
      <alignment vertical="center"/>
    </xf>
    <xf numFmtId="41" fontId="1" fillId="0" borderId="3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38" fontId="7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5" fillId="0" borderId="4" xfId="0" applyNumberFormat="1" applyFont="1" applyBorder="1" applyAlignment="1">
      <alignment horizontal="right" vertical="center"/>
    </xf>
    <xf numFmtId="38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8" fontId="5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41" fontId="1" fillId="0" borderId="0" xfId="1" applyNumberFormat="1" applyFont="1" applyAlignment="1">
      <alignment vertical="center"/>
    </xf>
    <xf numFmtId="41" fontId="1" fillId="0" borderId="5" xfId="1" applyNumberFormat="1" applyFont="1" applyBorder="1" applyAlignment="1">
      <alignment vertical="center"/>
    </xf>
    <xf numFmtId="41" fontId="1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41" fontId="1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1" fontId="1" fillId="0" borderId="6" xfId="1" applyNumberFormat="1" applyFont="1" applyBorder="1" applyAlignment="1">
      <alignment vertical="center"/>
    </xf>
    <xf numFmtId="41" fontId="1" fillId="0" borderId="6" xfId="1" applyNumberFormat="1" applyFont="1" applyBorder="1" applyAlignment="1">
      <alignment horizontal="center" vertical="center"/>
    </xf>
    <xf numFmtId="41" fontId="1" fillId="0" borderId="7" xfId="1" applyNumberFormat="1" applyFont="1" applyBorder="1" applyAlignment="1">
      <alignment vertical="center"/>
    </xf>
    <xf numFmtId="41" fontId="1" fillId="0" borderId="7" xfId="1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41" fontId="1" fillId="0" borderId="5" xfId="1" applyNumberFormat="1" applyFont="1" applyBorder="1" applyAlignment="1">
      <alignment horizontal="right" vertical="center"/>
    </xf>
    <xf numFmtId="0" fontId="3" fillId="0" borderId="0" xfId="1" quotePrefix="1" applyFont="1" applyAlignment="1">
      <alignment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37" fontId="1" fillId="0" borderId="4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1" fillId="0" borderId="5" xfId="0" applyNumberFormat="1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41" fontId="1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1" fillId="0" borderId="0" xfId="2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7" fontId="1" fillId="0" borderId="4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64" fontId="1" fillId="0" borderId="0" xfId="2" applyFont="1" applyFill="1" applyBorder="1" applyAlignment="1">
      <alignment vertical="center"/>
    </xf>
    <xf numFmtId="41" fontId="1" fillId="0" borderId="0" xfId="0" applyNumberFormat="1" applyFont="1" applyAlignment="1">
      <alignment horizontal="centerContinuous" vertical="center"/>
    </xf>
    <xf numFmtId="41" fontId="1" fillId="0" borderId="3" xfId="0" quotePrefix="1" applyNumberFormat="1" applyFont="1" applyBorder="1" applyAlignment="1">
      <alignment horizontal="center" vertical="center"/>
    </xf>
    <xf numFmtId="41" fontId="1" fillId="0" borderId="0" xfId="0" quotePrefix="1" applyNumberFormat="1" applyFont="1" applyAlignment="1">
      <alignment horizontal="center" vertical="center"/>
    </xf>
    <xf numFmtId="43" fontId="1" fillId="0" borderId="2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3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quotePrefix="1" applyNumberFormat="1" applyFont="1" applyAlignment="1">
      <alignment vertical="center"/>
    </xf>
    <xf numFmtId="41" fontId="5" fillId="0" borderId="0" xfId="4" applyNumberFormat="1" applyFont="1" applyFill="1"/>
    <xf numFmtId="37" fontId="3" fillId="0" borderId="0" xfId="0" applyNumberFormat="1" applyFont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43" fontId="1" fillId="0" borderId="0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00FFFF"/>
      <color rgb="FFB6EDF8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"/>
  <sheetViews>
    <sheetView showGridLines="0" view="pageBreakPreview" topLeftCell="A74" zoomScale="80" zoomScaleNormal="80" zoomScaleSheetLayoutView="80" workbookViewId="0">
      <selection activeCell="I82" sqref="I82"/>
    </sheetView>
  </sheetViews>
  <sheetFormatPr defaultColWidth="9.42578125" defaultRowHeight="23.25"/>
  <cols>
    <col min="1" max="1" width="9.42578125" style="1"/>
    <col min="2" max="2" width="39.5703125" style="1" customWidth="1"/>
    <col min="3" max="3" width="9.42578125" style="1"/>
    <col min="4" max="4" width="1.42578125" style="1" customWidth="1"/>
    <col min="5" max="5" width="15.42578125" style="7" customWidth="1"/>
    <col min="6" max="6" width="1.42578125" style="1" customWidth="1"/>
    <col min="7" max="7" width="15.42578125" style="1" customWidth="1"/>
    <col min="8" max="8" width="1.42578125" style="1" customWidth="1"/>
    <col min="9" max="9" width="15.42578125" style="1" customWidth="1"/>
    <col min="10" max="10" width="1.42578125" style="1" customWidth="1"/>
    <col min="11" max="11" width="15.42578125" style="1" customWidth="1"/>
    <col min="12" max="12" width="10.5703125" style="1" bestFit="1" customWidth="1"/>
    <col min="13" max="14" width="11.42578125" style="81" bestFit="1" customWidth="1"/>
    <col min="15" max="16384" width="9.42578125" style="1"/>
  </cols>
  <sheetData>
    <row r="1" spans="1:14" s="2" customFormat="1" ht="23.85" customHeight="1">
      <c r="A1" s="11" t="s">
        <v>0</v>
      </c>
      <c r="B1" s="26"/>
      <c r="C1" s="1"/>
      <c r="D1" s="27"/>
      <c r="E1" s="87"/>
      <c r="F1" s="25"/>
      <c r="G1" s="25"/>
      <c r="H1" s="25"/>
      <c r="I1" s="25"/>
      <c r="J1" s="26"/>
      <c r="K1" s="25"/>
      <c r="M1" s="81"/>
      <c r="N1" s="81"/>
    </row>
    <row r="2" spans="1:14" s="2" customFormat="1" ht="23.85" customHeight="1">
      <c r="A2" s="11" t="s">
        <v>1</v>
      </c>
      <c r="B2" s="26"/>
      <c r="C2" s="1"/>
      <c r="D2" s="27"/>
      <c r="E2" s="87"/>
      <c r="F2" s="25"/>
      <c r="G2" s="25"/>
      <c r="H2" s="25"/>
      <c r="I2" s="25"/>
      <c r="J2" s="26"/>
      <c r="K2" s="25"/>
      <c r="M2" s="81"/>
      <c r="N2" s="81"/>
    </row>
    <row r="3" spans="1:14" s="2" customFormat="1" ht="23.85" customHeight="1">
      <c r="A3" s="11" t="s">
        <v>2</v>
      </c>
      <c r="B3" s="26"/>
      <c r="C3" s="1"/>
      <c r="D3" s="27"/>
      <c r="E3" s="87"/>
      <c r="F3" s="25"/>
      <c r="G3" s="25"/>
      <c r="H3" s="25"/>
      <c r="I3" s="25"/>
      <c r="J3" s="26"/>
      <c r="K3" s="25"/>
      <c r="M3" s="81"/>
      <c r="N3" s="81"/>
    </row>
    <row r="4" spans="1:14" ht="23.85" customHeight="1">
      <c r="D4" s="22"/>
      <c r="E4" s="32"/>
      <c r="F4" s="21"/>
      <c r="G4" s="21"/>
      <c r="H4" s="21"/>
      <c r="I4" s="23"/>
      <c r="J4" s="24"/>
      <c r="K4" s="23" t="s">
        <v>3</v>
      </c>
      <c r="M4" s="86"/>
      <c r="N4" s="86"/>
    </row>
    <row r="5" spans="1:14" ht="23.85" customHeight="1">
      <c r="D5" s="22"/>
      <c r="E5" s="12"/>
      <c r="F5" s="19" t="s">
        <v>4</v>
      </c>
      <c r="G5" s="19"/>
      <c r="H5" s="21"/>
      <c r="I5" s="19"/>
      <c r="J5" s="20" t="s">
        <v>5</v>
      </c>
      <c r="K5" s="19"/>
      <c r="M5" s="86"/>
      <c r="N5" s="86"/>
    </row>
    <row r="6" spans="1:14" s="2" customFormat="1" ht="23.85" customHeight="1">
      <c r="A6" s="9"/>
      <c r="B6" s="1"/>
      <c r="C6" s="29" t="s">
        <v>6</v>
      </c>
      <c r="D6" s="1"/>
      <c r="E6" s="88" t="s">
        <v>7</v>
      </c>
      <c r="F6" s="17"/>
      <c r="G6" s="18" t="s">
        <v>8</v>
      </c>
      <c r="H6" s="17"/>
      <c r="I6" s="18" t="s">
        <v>7</v>
      </c>
      <c r="J6" s="17"/>
      <c r="K6" s="18" t="s">
        <v>8</v>
      </c>
      <c r="M6" s="81"/>
      <c r="N6" s="81"/>
    </row>
    <row r="7" spans="1:14" s="2" customFormat="1" ht="23.85" customHeight="1">
      <c r="A7" s="9"/>
      <c r="B7" s="1"/>
      <c r="D7" s="1"/>
      <c r="E7" s="89" t="s">
        <v>9</v>
      </c>
      <c r="F7" s="17"/>
      <c r="G7" s="16" t="s">
        <v>10</v>
      </c>
      <c r="H7" s="17"/>
      <c r="I7" s="16" t="s">
        <v>9</v>
      </c>
      <c r="J7" s="17"/>
      <c r="K7" s="16" t="s">
        <v>10</v>
      </c>
      <c r="M7" s="81"/>
      <c r="N7" s="81"/>
    </row>
    <row r="8" spans="1:14" s="2" customFormat="1" ht="23.85" customHeight="1">
      <c r="A8" s="9"/>
      <c r="B8" s="1"/>
      <c r="D8" s="1"/>
      <c r="E8" s="89" t="s">
        <v>11</v>
      </c>
      <c r="F8" s="17"/>
      <c r="G8" s="16"/>
      <c r="H8" s="17"/>
      <c r="I8" s="16" t="s">
        <v>11</v>
      </c>
      <c r="J8" s="17"/>
      <c r="K8" s="16"/>
      <c r="M8" s="81"/>
      <c r="N8" s="81"/>
    </row>
    <row r="9" spans="1:14" s="2" customFormat="1" ht="23.85" customHeight="1">
      <c r="A9" s="9" t="s">
        <v>12</v>
      </c>
      <c r="C9" s="6"/>
      <c r="D9" s="6"/>
      <c r="E9" s="7"/>
      <c r="F9" s="3"/>
      <c r="G9" s="3"/>
      <c r="H9" s="3"/>
      <c r="I9" s="3"/>
      <c r="K9" s="3"/>
      <c r="M9" s="81"/>
      <c r="N9" s="81"/>
    </row>
    <row r="10" spans="1:14" s="2" customFormat="1" ht="23.85" customHeight="1">
      <c r="A10" s="9" t="s">
        <v>13</v>
      </c>
      <c r="B10" s="9"/>
      <c r="C10" s="6"/>
      <c r="D10" s="4"/>
      <c r="E10" s="7"/>
      <c r="F10" s="3"/>
      <c r="G10" s="3"/>
      <c r="H10" s="3"/>
      <c r="I10" s="3"/>
      <c r="K10" s="3"/>
      <c r="M10" s="81"/>
      <c r="N10" s="81"/>
    </row>
    <row r="11" spans="1:14" s="2" customFormat="1" ht="23.1" customHeight="1">
      <c r="A11" s="15" t="s">
        <v>14</v>
      </c>
      <c r="C11" s="4"/>
      <c r="D11" s="4"/>
      <c r="E11" s="31">
        <v>19033</v>
      </c>
      <c r="F11" s="31"/>
      <c r="G11" s="31">
        <v>26680</v>
      </c>
      <c r="H11" s="31"/>
      <c r="I11" s="31">
        <v>4513</v>
      </c>
      <c r="J11" s="31"/>
      <c r="K11" s="31">
        <v>9468</v>
      </c>
      <c r="M11" s="81"/>
      <c r="N11" s="81"/>
    </row>
    <row r="12" spans="1:14" s="2" customFormat="1" ht="23.85" customHeight="1">
      <c r="A12" s="14" t="s">
        <v>15</v>
      </c>
      <c r="C12" s="4" t="s">
        <v>16</v>
      </c>
      <c r="D12" s="4"/>
      <c r="E12" s="31">
        <v>260740</v>
      </c>
      <c r="F12" s="31"/>
      <c r="G12" s="31">
        <v>204211</v>
      </c>
      <c r="H12" s="31"/>
      <c r="I12" s="31">
        <v>239289</v>
      </c>
      <c r="J12" s="31"/>
      <c r="K12" s="31">
        <v>190175</v>
      </c>
      <c r="M12" s="81"/>
      <c r="N12" s="81"/>
    </row>
    <row r="13" spans="1:14" s="2" customFormat="1" ht="23.85" customHeight="1">
      <c r="A13" s="14" t="s">
        <v>17</v>
      </c>
      <c r="C13" s="4">
        <v>4</v>
      </c>
      <c r="D13" s="4"/>
      <c r="E13" s="31">
        <v>214864</v>
      </c>
      <c r="F13" s="31"/>
      <c r="G13" s="31">
        <v>154692</v>
      </c>
      <c r="H13" s="31"/>
      <c r="I13" s="31">
        <v>70058</v>
      </c>
      <c r="J13" s="31"/>
      <c r="K13" s="31">
        <v>71113</v>
      </c>
      <c r="M13" s="81"/>
      <c r="N13" s="81"/>
    </row>
    <row r="14" spans="1:14" s="2" customFormat="1" ht="23.85" customHeight="1">
      <c r="A14" s="14" t="s">
        <v>18</v>
      </c>
      <c r="C14" s="4">
        <v>2</v>
      </c>
      <c r="D14" s="4"/>
      <c r="E14" s="31">
        <v>0</v>
      </c>
      <c r="F14" s="31"/>
      <c r="G14" s="31">
        <v>0</v>
      </c>
      <c r="H14" s="31"/>
      <c r="I14" s="31">
        <v>398820</v>
      </c>
      <c r="J14" s="31"/>
      <c r="K14" s="31">
        <v>217370</v>
      </c>
      <c r="M14" s="81"/>
      <c r="N14" s="81"/>
    </row>
    <row r="15" spans="1:14" s="2" customFormat="1" ht="23.85" customHeight="1">
      <c r="A15" s="14" t="s">
        <v>19</v>
      </c>
      <c r="C15" s="6"/>
      <c r="D15" s="4"/>
      <c r="E15" s="31"/>
      <c r="F15" s="31"/>
      <c r="G15" s="31"/>
      <c r="H15" s="31"/>
      <c r="I15" s="31"/>
      <c r="J15" s="31"/>
      <c r="K15" s="31"/>
      <c r="M15" s="81"/>
      <c r="N15" s="81"/>
    </row>
    <row r="16" spans="1:14" s="2" customFormat="1" ht="23.85" customHeight="1">
      <c r="A16" s="14" t="s">
        <v>20</v>
      </c>
      <c r="C16" s="4"/>
      <c r="D16" s="4"/>
      <c r="E16" s="31">
        <v>10726</v>
      </c>
      <c r="F16" s="31"/>
      <c r="G16" s="31">
        <v>9371</v>
      </c>
      <c r="H16" s="31"/>
      <c r="I16" s="31">
        <v>0</v>
      </c>
      <c r="J16" s="31"/>
      <c r="K16" s="31">
        <v>0</v>
      </c>
      <c r="M16" s="81"/>
      <c r="N16" s="81"/>
    </row>
    <row r="17" spans="1:17" s="2" customFormat="1" ht="23.85" customHeight="1">
      <c r="A17" s="14" t="s">
        <v>21</v>
      </c>
      <c r="C17" s="4">
        <v>5</v>
      </c>
      <c r="D17" s="4"/>
      <c r="E17" s="31">
        <v>1072388</v>
      </c>
      <c r="F17" s="31"/>
      <c r="G17" s="31">
        <v>635045</v>
      </c>
      <c r="H17" s="31"/>
      <c r="I17" s="31">
        <v>1018688</v>
      </c>
      <c r="J17" s="31"/>
      <c r="K17" s="31">
        <v>603245</v>
      </c>
      <c r="M17" s="81"/>
      <c r="N17" s="81"/>
    </row>
    <row r="18" spans="1:17" s="2" customFormat="1" ht="23.85" customHeight="1">
      <c r="A18" s="14" t="s">
        <v>22</v>
      </c>
      <c r="C18" s="6"/>
      <c r="D18" s="4"/>
      <c r="E18" s="31">
        <v>24110</v>
      </c>
      <c r="F18" s="31"/>
      <c r="G18" s="31">
        <v>23673</v>
      </c>
      <c r="H18" s="31"/>
      <c r="I18" s="31">
        <v>14045</v>
      </c>
      <c r="J18" s="31"/>
      <c r="K18" s="31">
        <v>8324</v>
      </c>
      <c r="M18" s="81"/>
      <c r="N18" s="81"/>
    </row>
    <row r="19" spans="1:17" s="2" customFormat="1" ht="23.85" customHeight="1">
      <c r="A19" s="9" t="s">
        <v>23</v>
      </c>
      <c r="C19" s="6"/>
      <c r="D19" s="4"/>
      <c r="E19" s="30">
        <f>SUM(E11:E18)</f>
        <v>1601861</v>
      </c>
      <c r="F19" s="31"/>
      <c r="G19" s="30">
        <f>SUM(G11:G18)</f>
        <v>1053672</v>
      </c>
      <c r="H19" s="31"/>
      <c r="I19" s="30">
        <f>SUM(I11:I18)</f>
        <v>1745413</v>
      </c>
      <c r="J19" s="31"/>
      <c r="K19" s="30">
        <f>SUM(K11:K18)</f>
        <v>1099695</v>
      </c>
      <c r="M19" s="81"/>
      <c r="N19" s="81"/>
    </row>
    <row r="20" spans="1:17" s="2" customFormat="1" ht="23.85" customHeight="1">
      <c r="A20" s="9" t="s">
        <v>24</v>
      </c>
      <c r="C20" s="6"/>
      <c r="D20" s="4"/>
      <c r="E20" s="31"/>
      <c r="F20" s="31"/>
      <c r="G20" s="31"/>
      <c r="H20" s="31"/>
      <c r="I20" s="31"/>
      <c r="J20" s="31"/>
      <c r="K20" s="31"/>
      <c r="M20" s="81"/>
      <c r="N20" s="81"/>
    </row>
    <row r="21" spans="1:17" s="2" customFormat="1" ht="23.85" customHeight="1">
      <c r="A21" s="2" t="s">
        <v>25</v>
      </c>
      <c r="C21" s="4">
        <v>6</v>
      </c>
      <c r="D21" s="4"/>
      <c r="E21" s="32">
        <v>8060332</v>
      </c>
      <c r="F21" s="31"/>
      <c r="G21" s="32">
        <v>6712358</v>
      </c>
      <c r="H21" s="31"/>
      <c r="I21" s="31">
        <v>7635422</v>
      </c>
      <c r="J21" s="31"/>
      <c r="K21" s="31">
        <v>6354948</v>
      </c>
      <c r="M21" s="81"/>
      <c r="N21" s="81"/>
    </row>
    <row r="22" spans="1:17" s="2" customFormat="1" ht="23.85" customHeight="1">
      <c r="A22" s="2" t="s">
        <v>26</v>
      </c>
      <c r="C22" s="4">
        <v>7</v>
      </c>
      <c r="D22" s="4"/>
      <c r="E22" s="32">
        <v>0</v>
      </c>
      <c r="F22" s="31"/>
      <c r="G22" s="32">
        <v>0</v>
      </c>
      <c r="H22" s="31"/>
      <c r="I22" s="31">
        <v>422026</v>
      </c>
      <c r="J22" s="31"/>
      <c r="K22" s="31">
        <v>970649</v>
      </c>
      <c r="M22" s="81"/>
      <c r="N22" s="81"/>
    </row>
    <row r="23" spans="1:17" s="2" customFormat="1" ht="23.85" customHeight="1">
      <c r="A23" s="2" t="s">
        <v>19</v>
      </c>
      <c r="E23" s="7"/>
      <c r="G23" s="31"/>
      <c r="K23" s="31"/>
      <c r="M23" s="81"/>
      <c r="N23" s="81"/>
    </row>
    <row r="24" spans="1:17" s="2" customFormat="1" ht="23.85" customHeight="1">
      <c r="A24" s="2" t="s">
        <v>27</v>
      </c>
      <c r="C24" s="4"/>
      <c r="D24" s="4"/>
      <c r="E24" s="31">
        <v>3994</v>
      </c>
      <c r="F24" s="31"/>
      <c r="G24" s="31">
        <v>5349</v>
      </c>
      <c r="H24" s="31"/>
      <c r="I24" s="32">
        <v>0</v>
      </c>
      <c r="J24" s="31"/>
      <c r="K24" s="32">
        <v>0</v>
      </c>
      <c r="M24" s="81"/>
      <c r="N24" s="81"/>
      <c r="Q24" s="15"/>
    </row>
    <row r="25" spans="1:17" s="2" customFormat="1" ht="23.85" customHeight="1">
      <c r="A25" s="2" t="s">
        <v>28</v>
      </c>
      <c r="C25" s="4">
        <v>8</v>
      </c>
      <c r="D25" s="4"/>
      <c r="E25" s="31">
        <v>208255</v>
      </c>
      <c r="F25" s="31"/>
      <c r="G25" s="31">
        <v>178201</v>
      </c>
      <c r="H25" s="31"/>
      <c r="I25" s="32">
        <v>8372</v>
      </c>
      <c r="J25" s="31"/>
      <c r="K25" s="32">
        <v>8372</v>
      </c>
      <c r="M25" s="81"/>
      <c r="N25" s="81"/>
      <c r="Q25" s="14"/>
    </row>
    <row r="26" spans="1:17" s="2" customFormat="1" ht="23.85" customHeight="1">
      <c r="A26" s="2" t="s">
        <v>29</v>
      </c>
      <c r="C26" s="4">
        <v>9</v>
      </c>
      <c r="D26" s="4"/>
      <c r="E26" s="31">
        <v>466344</v>
      </c>
      <c r="F26" s="31"/>
      <c r="G26" s="31">
        <v>485466</v>
      </c>
      <c r="H26" s="31"/>
      <c r="I26" s="32">
        <v>141078</v>
      </c>
      <c r="J26" s="31"/>
      <c r="K26" s="31">
        <v>145446</v>
      </c>
      <c r="M26" s="81"/>
      <c r="N26" s="81"/>
    </row>
    <row r="27" spans="1:17" s="2" customFormat="1" ht="23.85" customHeight="1">
      <c r="A27" s="2" t="s">
        <v>30</v>
      </c>
      <c r="C27" s="4"/>
      <c r="D27" s="4"/>
      <c r="E27" s="31">
        <v>631</v>
      </c>
      <c r="F27" s="31"/>
      <c r="G27" s="31">
        <v>667</v>
      </c>
      <c r="H27" s="31"/>
      <c r="I27" s="31">
        <v>631</v>
      </c>
      <c r="J27" s="31"/>
      <c r="K27" s="31">
        <v>667</v>
      </c>
      <c r="M27" s="81"/>
      <c r="N27" s="81"/>
    </row>
    <row r="28" spans="1:17" s="2" customFormat="1" ht="23.85" customHeight="1">
      <c r="A28" s="2" t="s">
        <v>31</v>
      </c>
      <c r="C28" s="6"/>
      <c r="D28" s="4"/>
      <c r="E28" s="31">
        <v>5824</v>
      </c>
      <c r="F28" s="31"/>
      <c r="G28" s="31">
        <v>6448</v>
      </c>
      <c r="H28" s="31"/>
      <c r="I28" s="31">
        <v>5236</v>
      </c>
      <c r="J28" s="31"/>
      <c r="K28" s="31">
        <v>5773</v>
      </c>
      <c r="M28" s="81"/>
      <c r="N28" s="81"/>
    </row>
    <row r="29" spans="1:17" s="2" customFormat="1" ht="23.85" customHeight="1">
      <c r="A29" s="2" t="s">
        <v>32</v>
      </c>
      <c r="C29" s="4"/>
      <c r="D29" s="4"/>
      <c r="E29" s="31">
        <v>5010</v>
      </c>
      <c r="F29" s="31"/>
      <c r="G29" s="31">
        <v>5064</v>
      </c>
      <c r="H29" s="31"/>
      <c r="I29" s="31">
        <v>3257</v>
      </c>
      <c r="J29" s="31"/>
      <c r="K29" s="31">
        <v>3392</v>
      </c>
      <c r="M29" s="81"/>
      <c r="N29" s="81"/>
    </row>
    <row r="30" spans="1:17" s="2" customFormat="1" ht="23.85" customHeight="1">
      <c r="A30" s="2" t="s">
        <v>33</v>
      </c>
      <c r="C30" s="4">
        <v>7</v>
      </c>
      <c r="D30" s="4"/>
      <c r="E30" s="31">
        <v>0</v>
      </c>
      <c r="F30" s="31"/>
      <c r="G30" s="31">
        <v>0</v>
      </c>
      <c r="H30" s="31"/>
      <c r="I30" s="31">
        <v>0</v>
      </c>
      <c r="J30" s="31"/>
      <c r="K30" s="31">
        <v>0</v>
      </c>
      <c r="M30" s="81"/>
      <c r="N30" s="81"/>
    </row>
    <row r="31" spans="1:17" s="2" customFormat="1" ht="23.85" customHeight="1">
      <c r="A31" s="2" t="s">
        <v>34</v>
      </c>
      <c r="C31" s="6"/>
      <c r="D31" s="4"/>
      <c r="E31" s="31">
        <v>6029</v>
      </c>
      <c r="F31" s="31"/>
      <c r="G31" s="31">
        <v>5235</v>
      </c>
      <c r="H31" s="31"/>
      <c r="I31" s="31">
        <v>0</v>
      </c>
      <c r="J31" s="31"/>
      <c r="K31" s="31">
        <v>0</v>
      </c>
      <c r="M31" s="81"/>
      <c r="N31" s="81"/>
    </row>
    <row r="32" spans="1:17" s="2" customFormat="1" ht="23.85" customHeight="1">
      <c r="A32" s="9" t="s">
        <v>35</v>
      </c>
      <c r="C32" s="6"/>
      <c r="D32" s="4"/>
      <c r="E32" s="30">
        <f>SUM(E21:E31)</f>
        <v>8756419</v>
      </c>
      <c r="F32" s="31"/>
      <c r="G32" s="30">
        <f>SUM(G21:G31)</f>
        <v>7398788</v>
      </c>
      <c r="H32" s="31"/>
      <c r="I32" s="30">
        <f>SUM(I21:I31)</f>
        <v>8216022</v>
      </c>
      <c r="J32" s="31"/>
      <c r="K32" s="30">
        <f>SUM(K21:K31)</f>
        <v>7489247</v>
      </c>
      <c r="M32" s="81"/>
      <c r="N32" s="81"/>
    </row>
    <row r="33" spans="1:14" s="2" customFormat="1" ht="23.85" customHeight="1" thickBot="1">
      <c r="A33" s="9" t="s">
        <v>36</v>
      </c>
      <c r="C33" s="6"/>
      <c r="D33" s="4"/>
      <c r="E33" s="8">
        <f>SUM(E19,E32)</f>
        <v>10358280</v>
      </c>
      <c r="F33" s="7"/>
      <c r="G33" s="8">
        <f>SUM(G19,G32)</f>
        <v>8452460</v>
      </c>
      <c r="H33" s="7"/>
      <c r="I33" s="8">
        <f>SUM(I19,I32)</f>
        <v>9961435</v>
      </c>
      <c r="J33" s="7"/>
      <c r="K33" s="8">
        <f>SUM(K19,K32)</f>
        <v>8588942</v>
      </c>
      <c r="M33" s="81"/>
      <c r="N33" s="81"/>
    </row>
    <row r="34" spans="1:14" s="2" customFormat="1" ht="23.85" customHeight="1" thickTop="1">
      <c r="C34" s="6"/>
      <c r="D34" s="4"/>
      <c r="E34" s="7"/>
      <c r="F34" s="3"/>
      <c r="G34" s="3"/>
      <c r="H34" s="3"/>
      <c r="I34" s="3"/>
      <c r="K34" s="3"/>
      <c r="M34" s="81"/>
      <c r="N34" s="81"/>
    </row>
    <row r="35" spans="1:14" s="2" customFormat="1" ht="23.85" customHeight="1">
      <c r="A35" s="2" t="s">
        <v>37</v>
      </c>
      <c r="C35" s="6"/>
      <c r="D35" s="4"/>
      <c r="E35" s="7"/>
      <c r="F35" s="3"/>
      <c r="G35" s="3"/>
      <c r="H35" s="3"/>
      <c r="I35" s="3"/>
      <c r="K35" s="3"/>
      <c r="M35" s="81"/>
      <c r="N35" s="81"/>
    </row>
    <row r="36" spans="1:14" s="2" customFormat="1" ht="23.85" customHeight="1">
      <c r="C36" s="6"/>
      <c r="D36" s="4"/>
      <c r="E36" s="7"/>
      <c r="F36" s="3"/>
      <c r="G36" s="3"/>
      <c r="H36" s="3"/>
      <c r="I36" s="3"/>
      <c r="K36" s="3"/>
      <c r="M36" s="81"/>
      <c r="N36" s="81"/>
    </row>
    <row r="37" spans="1:14" s="2" customFormat="1" ht="23.85" customHeight="1">
      <c r="A37" s="11" t="s">
        <v>0</v>
      </c>
      <c r="B37" s="26"/>
      <c r="C37" s="1"/>
      <c r="D37" s="27"/>
      <c r="E37" s="87"/>
      <c r="F37" s="25"/>
      <c r="G37" s="25"/>
      <c r="H37" s="25"/>
      <c r="I37" s="25"/>
      <c r="J37" s="26"/>
      <c r="K37" s="25"/>
      <c r="M37" s="81"/>
      <c r="N37" s="81"/>
    </row>
    <row r="38" spans="1:14" s="2" customFormat="1" ht="23.85" customHeight="1">
      <c r="A38" s="11" t="s">
        <v>38</v>
      </c>
      <c r="B38" s="26"/>
      <c r="C38" s="1"/>
      <c r="D38" s="27"/>
      <c r="E38" s="87"/>
      <c r="F38" s="25"/>
      <c r="G38" s="25"/>
      <c r="H38" s="25"/>
      <c r="I38" s="25"/>
      <c r="J38" s="26"/>
      <c r="K38" s="25"/>
      <c r="M38" s="81"/>
      <c r="N38" s="81"/>
    </row>
    <row r="39" spans="1:14" s="2" customFormat="1" ht="23.85" customHeight="1">
      <c r="A39" s="11" t="s">
        <v>2</v>
      </c>
      <c r="B39" s="26"/>
      <c r="C39" s="1"/>
      <c r="D39" s="27"/>
      <c r="E39" s="87"/>
      <c r="F39" s="25"/>
      <c r="G39" s="25"/>
      <c r="H39" s="25"/>
      <c r="I39" s="25"/>
      <c r="J39" s="26"/>
      <c r="K39" s="25"/>
      <c r="M39" s="81"/>
      <c r="N39" s="81"/>
    </row>
    <row r="40" spans="1:14" ht="23.85" customHeight="1">
      <c r="D40" s="22"/>
      <c r="E40" s="32"/>
      <c r="F40" s="21"/>
      <c r="G40" s="21"/>
      <c r="H40" s="21"/>
      <c r="I40" s="23"/>
      <c r="J40" s="24"/>
      <c r="K40" s="23" t="s">
        <v>3</v>
      </c>
    </row>
    <row r="41" spans="1:14" ht="23.85" customHeight="1">
      <c r="D41" s="22"/>
      <c r="E41" s="12"/>
      <c r="F41" s="19" t="s">
        <v>4</v>
      </c>
      <c r="G41" s="19"/>
      <c r="H41" s="21"/>
      <c r="I41" s="19"/>
      <c r="J41" s="20" t="s">
        <v>5</v>
      </c>
      <c r="K41" s="19"/>
    </row>
    <row r="42" spans="1:14" s="2" customFormat="1" ht="23.85" customHeight="1">
      <c r="A42" s="9"/>
      <c r="B42" s="1"/>
      <c r="C42" s="29" t="s">
        <v>6</v>
      </c>
      <c r="D42" s="1"/>
      <c r="E42" s="88" t="s">
        <v>7</v>
      </c>
      <c r="F42" s="17"/>
      <c r="G42" s="18" t="s">
        <v>8</v>
      </c>
      <c r="H42" s="17"/>
      <c r="I42" s="18" t="s">
        <v>7</v>
      </c>
      <c r="J42" s="17"/>
      <c r="K42" s="18" t="s">
        <v>8</v>
      </c>
      <c r="M42" s="81"/>
      <c r="N42" s="81"/>
    </row>
    <row r="43" spans="1:14" s="2" customFormat="1" ht="23.85" customHeight="1">
      <c r="A43" s="9"/>
      <c r="B43" s="1"/>
      <c r="D43" s="1"/>
      <c r="E43" s="89" t="s">
        <v>9</v>
      </c>
      <c r="F43" s="17"/>
      <c r="G43" s="16" t="s">
        <v>10</v>
      </c>
      <c r="H43" s="17"/>
      <c r="I43" s="16" t="s">
        <v>9</v>
      </c>
      <c r="J43" s="17"/>
      <c r="K43" s="16" t="s">
        <v>10</v>
      </c>
      <c r="M43" s="81"/>
      <c r="N43" s="81"/>
    </row>
    <row r="44" spans="1:14" s="2" customFormat="1" ht="23.85" customHeight="1">
      <c r="A44" s="9"/>
      <c r="B44" s="1"/>
      <c r="D44" s="1"/>
      <c r="E44" s="89" t="s">
        <v>11</v>
      </c>
      <c r="F44" s="17"/>
      <c r="G44" s="16"/>
      <c r="H44" s="17"/>
      <c r="I44" s="16" t="s">
        <v>11</v>
      </c>
      <c r="J44" s="17"/>
      <c r="K44" s="16"/>
      <c r="M44" s="81"/>
      <c r="N44" s="81"/>
    </row>
    <row r="45" spans="1:14" s="2" customFormat="1" ht="23.85" customHeight="1">
      <c r="A45" s="11" t="s">
        <v>39</v>
      </c>
      <c r="C45" s="6"/>
      <c r="D45" s="6"/>
      <c r="E45" s="32"/>
      <c r="F45" s="21"/>
      <c r="G45" s="21"/>
      <c r="H45" s="21"/>
      <c r="I45" s="21"/>
      <c r="J45" s="28"/>
      <c r="K45" s="21"/>
      <c r="M45" s="81"/>
      <c r="N45" s="81"/>
    </row>
    <row r="46" spans="1:14" s="2" customFormat="1" ht="23.85" customHeight="1">
      <c r="A46" s="9" t="s">
        <v>40</v>
      </c>
      <c r="C46" s="6"/>
      <c r="D46" s="4"/>
      <c r="E46" s="7"/>
      <c r="F46" s="3"/>
      <c r="G46" s="3"/>
      <c r="H46" s="3"/>
      <c r="I46" s="3"/>
      <c r="K46" s="3"/>
      <c r="M46" s="81"/>
      <c r="N46" s="81"/>
    </row>
    <row r="47" spans="1:14" s="2" customFormat="1" ht="23.85" customHeight="1">
      <c r="A47" s="15" t="s">
        <v>41</v>
      </c>
      <c r="C47" s="4">
        <v>10</v>
      </c>
      <c r="D47" s="4"/>
      <c r="E47" s="7">
        <v>970000</v>
      </c>
      <c r="F47" s="7"/>
      <c r="G47" s="7">
        <v>990000</v>
      </c>
      <c r="H47" s="7"/>
      <c r="I47" s="7">
        <v>970000</v>
      </c>
      <c r="J47" s="7"/>
      <c r="K47" s="7">
        <v>990000</v>
      </c>
      <c r="M47" s="81"/>
      <c r="N47" s="81"/>
    </row>
    <row r="48" spans="1:14" s="2" customFormat="1" ht="23.85" customHeight="1">
      <c r="A48" s="15" t="s">
        <v>42</v>
      </c>
      <c r="C48" s="4">
        <v>2</v>
      </c>
      <c r="D48" s="4"/>
      <c r="E48" s="7">
        <v>0</v>
      </c>
      <c r="F48" s="7"/>
      <c r="G48" s="7">
        <v>0</v>
      </c>
      <c r="H48" s="7"/>
      <c r="I48" s="7">
        <v>0</v>
      </c>
      <c r="J48" s="7"/>
      <c r="K48" s="7">
        <v>431400</v>
      </c>
      <c r="M48" s="81"/>
      <c r="N48" s="81"/>
    </row>
    <row r="49" spans="1:14" s="2" customFormat="1" ht="23.85" customHeight="1">
      <c r="A49" s="15" t="s">
        <v>43</v>
      </c>
      <c r="C49" s="4">
        <v>2</v>
      </c>
      <c r="D49" s="4"/>
      <c r="E49" s="7">
        <v>118204</v>
      </c>
      <c r="F49" s="7"/>
      <c r="G49" s="7">
        <v>96544</v>
      </c>
      <c r="H49" s="7"/>
      <c r="I49" s="7">
        <v>84277</v>
      </c>
      <c r="J49" s="7"/>
      <c r="K49" s="7">
        <v>70634</v>
      </c>
      <c r="M49" s="81"/>
      <c r="N49" s="81"/>
    </row>
    <row r="50" spans="1:14" s="2" customFormat="1" ht="23.85" customHeight="1">
      <c r="A50" s="15" t="s">
        <v>44</v>
      </c>
      <c r="C50" s="4"/>
      <c r="D50" s="4"/>
      <c r="E50" s="7"/>
      <c r="F50" s="7"/>
      <c r="G50" s="7"/>
      <c r="H50" s="7"/>
      <c r="I50" s="7"/>
      <c r="J50" s="7"/>
      <c r="K50" s="7"/>
      <c r="M50" s="81"/>
      <c r="N50" s="81"/>
    </row>
    <row r="51" spans="1:14" s="2" customFormat="1" ht="23.85" customHeight="1">
      <c r="A51" s="15" t="s">
        <v>45</v>
      </c>
      <c r="C51" s="4"/>
      <c r="D51" s="4"/>
      <c r="E51" s="7">
        <v>756</v>
      </c>
      <c r="F51" s="7"/>
      <c r="G51" s="7">
        <v>434</v>
      </c>
      <c r="H51" s="7"/>
      <c r="I51" s="7">
        <v>0</v>
      </c>
      <c r="J51" s="7"/>
      <c r="K51" s="7">
        <v>182</v>
      </c>
      <c r="M51" s="81"/>
      <c r="N51" s="81"/>
    </row>
    <row r="52" spans="1:14" s="2" customFormat="1" ht="23.85" customHeight="1">
      <c r="A52" s="14" t="s">
        <v>46</v>
      </c>
      <c r="C52" s="4"/>
      <c r="D52" s="4"/>
      <c r="E52" s="7">
        <v>4014</v>
      </c>
      <c r="F52" s="7"/>
      <c r="G52" s="32">
        <v>896</v>
      </c>
      <c r="H52" s="7"/>
      <c r="I52" s="7">
        <v>4014</v>
      </c>
      <c r="J52" s="7"/>
      <c r="K52" s="7">
        <v>896</v>
      </c>
      <c r="M52" s="81"/>
      <c r="N52" s="81"/>
    </row>
    <row r="53" spans="1:14" s="2" customFormat="1" ht="23.85" customHeight="1">
      <c r="A53" s="14" t="s">
        <v>47</v>
      </c>
      <c r="C53" s="6"/>
      <c r="D53" s="4"/>
      <c r="E53" s="12">
        <v>19698</v>
      </c>
      <c r="F53" s="7"/>
      <c r="G53" s="12">
        <v>25039</v>
      </c>
      <c r="H53" s="7"/>
      <c r="I53" s="13">
        <v>4922</v>
      </c>
      <c r="J53" s="7"/>
      <c r="K53" s="13">
        <v>12247</v>
      </c>
      <c r="M53" s="81"/>
      <c r="N53" s="81"/>
    </row>
    <row r="54" spans="1:14" s="2" customFormat="1" ht="23.85" customHeight="1">
      <c r="A54" s="9" t="s">
        <v>48</v>
      </c>
      <c r="C54" s="6"/>
      <c r="D54" s="4"/>
      <c r="E54" s="13">
        <f>SUM(E47:E53)</f>
        <v>1112672</v>
      </c>
      <c r="F54" s="7"/>
      <c r="G54" s="13">
        <f>SUM(G47:G53)</f>
        <v>1112913</v>
      </c>
      <c r="H54" s="7"/>
      <c r="I54" s="13">
        <f>SUM(I47:I53)</f>
        <v>1063213</v>
      </c>
      <c r="J54" s="7"/>
      <c r="K54" s="13">
        <f>SUM(K47:K53)</f>
        <v>1505359</v>
      </c>
      <c r="M54" s="81"/>
      <c r="N54" s="81"/>
    </row>
    <row r="55" spans="1:14" s="2" customFormat="1" ht="23.85" customHeight="1">
      <c r="A55" s="9" t="s">
        <v>49</v>
      </c>
      <c r="C55" s="6"/>
      <c r="D55" s="4"/>
      <c r="E55" s="7"/>
      <c r="F55" s="7"/>
      <c r="G55" s="7"/>
      <c r="H55" s="7"/>
      <c r="I55" s="7"/>
      <c r="J55" s="7"/>
      <c r="K55" s="7"/>
      <c r="M55" s="81"/>
      <c r="N55" s="81"/>
    </row>
    <row r="56" spans="1:14" s="2" customFormat="1" ht="23.85" customHeight="1">
      <c r="A56" s="2" t="s">
        <v>50</v>
      </c>
      <c r="C56" s="6"/>
      <c r="D56" s="4"/>
      <c r="E56" s="7">
        <v>25177</v>
      </c>
      <c r="F56" s="7"/>
      <c r="G56" s="7">
        <v>25019</v>
      </c>
      <c r="H56" s="7"/>
      <c r="I56" s="7">
        <v>16283</v>
      </c>
      <c r="J56" s="7"/>
      <c r="K56" s="7">
        <v>15718</v>
      </c>
      <c r="M56" s="81"/>
      <c r="N56" s="81"/>
    </row>
    <row r="57" spans="1:14" s="2" customFormat="1" ht="23.85" customHeight="1">
      <c r="A57" s="15" t="s">
        <v>51</v>
      </c>
      <c r="C57" s="6"/>
      <c r="D57" s="4"/>
      <c r="E57" s="7"/>
      <c r="F57" s="7"/>
      <c r="G57" s="7"/>
      <c r="H57" s="7"/>
      <c r="I57" s="7"/>
      <c r="J57" s="7"/>
      <c r="K57" s="7"/>
      <c r="M57" s="81"/>
      <c r="N57" s="81"/>
    </row>
    <row r="58" spans="1:14" s="2" customFormat="1" ht="23.85" customHeight="1">
      <c r="A58" s="2" t="s">
        <v>52</v>
      </c>
      <c r="C58" s="4"/>
      <c r="D58" s="4"/>
      <c r="E58" s="7">
        <v>8199</v>
      </c>
      <c r="F58" s="7"/>
      <c r="G58" s="7">
        <v>8483</v>
      </c>
      <c r="H58" s="7"/>
      <c r="I58" s="7">
        <v>0</v>
      </c>
      <c r="J58" s="7"/>
      <c r="K58" s="7">
        <v>0</v>
      </c>
      <c r="M58" s="81"/>
      <c r="N58" s="81"/>
    </row>
    <row r="59" spans="1:14" s="2" customFormat="1" ht="23.85" customHeight="1">
      <c r="A59" s="2" t="s">
        <v>53</v>
      </c>
      <c r="C59" s="4"/>
      <c r="D59" s="4"/>
      <c r="E59" s="7">
        <v>1404120</v>
      </c>
      <c r="F59" s="7"/>
      <c r="G59" s="7">
        <v>1134525</v>
      </c>
      <c r="H59" s="7"/>
      <c r="I59" s="7">
        <v>1345569</v>
      </c>
      <c r="J59" s="7"/>
      <c r="K59" s="7">
        <v>1089474</v>
      </c>
      <c r="M59" s="81"/>
      <c r="N59" s="81"/>
    </row>
    <row r="60" spans="1:14" s="2" customFormat="1" ht="23.85" customHeight="1">
      <c r="A60" s="2" t="s">
        <v>54</v>
      </c>
      <c r="C60" s="6"/>
      <c r="D60" s="4"/>
      <c r="E60" s="13">
        <v>8772</v>
      </c>
      <c r="F60" s="7"/>
      <c r="G60" s="13">
        <v>8772</v>
      </c>
      <c r="H60" s="7"/>
      <c r="I60" s="13">
        <v>8772</v>
      </c>
      <c r="J60" s="7"/>
      <c r="K60" s="13">
        <v>8772</v>
      </c>
      <c r="M60" s="81"/>
      <c r="N60" s="81"/>
    </row>
    <row r="61" spans="1:14" s="2" customFormat="1" ht="23.85" customHeight="1">
      <c r="A61" s="9" t="s">
        <v>55</v>
      </c>
      <c r="C61" s="6"/>
      <c r="D61" s="4"/>
      <c r="E61" s="13">
        <f>SUM(E56:E60)</f>
        <v>1446268</v>
      </c>
      <c r="F61" s="7"/>
      <c r="G61" s="13">
        <f>SUM(G56:G60)</f>
        <v>1176799</v>
      </c>
      <c r="H61" s="7"/>
      <c r="I61" s="13">
        <f>SUM(I56:I60)</f>
        <v>1370624</v>
      </c>
      <c r="J61" s="7"/>
      <c r="K61" s="13">
        <f>SUM(K56:K60)</f>
        <v>1113964</v>
      </c>
      <c r="M61" s="81"/>
      <c r="N61" s="81"/>
    </row>
    <row r="62" spans="1:14" s="2" customFormat="1" ht="23.85" customHeight="1">
      <c r="A62" s="9" t="s">
        <v>56</v>
      </c>
      <c r="C62" s="6"/>
      <c r="D62" s="4"/>
      <c r="E62" s="13">
        <f>SUM(E54,E61)</f>
        <v>2558940</v>
      </c>
      <c r="F62" s="7"/>
      <c r="G62" s="13">
        <f>SUM(G54,G61)</f>
        <v>2289712</v>
      </c>
      <c r="H62" s="7"/>
      <c r="I62" s="13">
        <f>SUM(I54,I61)</f>
        <v>2433837</v>
      </c>
      <c r="J62" s="7"/>
      <c r="K62" s="13">
        <f>SUM(K54,K61)</f>
        <v>2619323</v>
      </c>
      <c r="M62" s="81"/>
      <c r="N62" s="81"/>
    </row>
    <row r="63" spans="1:14" s="2" customFormat="1" ht="23.85" customHeight="1">
      <c r="C63" s="6"/>
      <c r="D63" s="4"/>
      <c r="E63" s="7"/>
      <c r="F63" s="3"/>
      <c r="G63" s="3"/>
      <c r="H63" s="3"/>
      <c r="I63" s="3"/>
      <c r="K63" s="3"/>
      <c r="M63" s="81"/>
      <c r="N63" s="81"/>
    </row>
    <row r="64" spans="1:14" s="2" customFormat="1" ht="23.85" customHeight="1">
      <c r="A64" s="2" t="s">
        <v>37</v>
      </c>
      <c r="C64" s="6"/>
      <c r="D64" s="4"/>
      <c r="E64" s="7"/>
      <c r="F64" s="3"/>
      <c r="G64" s="3"/>
      <c r="H64" s="3"/>
      <c r="I64" s="3"/>
      <c r="K64" s="3"/>
      <c r="M64" s="81"/>
      <c r="N64" s="81"/>
    </row>
    <row r="65" spans="1:14" s="2" customFormat="1" ht="23.85" customHeight="1">
      <c r="C65" s="6"/>
      <c r="D65" s="4"/>
      <c r="E65" s="7"/>
      <c r="F65" s="3"/>
      <c r="G65" s="3"/>
      <c r="H65" s="3"/>
      <c r="I65" s="3"/>
      <c r="K65" s="3"/>
      <c r="M65" s="81"/>
      <c r="N65" s="81"/>
    </row>
    <row r="66" spans="1:14" s="2" customFormat="1" ht="23.85" customHeight="1">
      <c r="A66" s="11" t="s">
        <v>0</v>
      </c>
      <c r="B66" s="26"/>
      <c r="C66" s="1"/>
      <c r="D66" s="27"/>
      <c r="E66" s="87"/>
      <c r="F66" s="25"/>
      <c r="G66" s="25"/>
      <c r="H66" s="25"/>
      <c r="I66" s="25"/>
      <c r="J66" s="26"/>
      <c r="K66" s="25"/>
      <c r="M66" s="81"/>
      <c r="N66" s="81"/>
    </row>
    <row r="67" spans="1:14" s="2" customFormat="1" ht="23.85" customHeight="1">
      <c r="A67" s="11" t="s">
        <v>38</v>
      </c>
      <c r="B67" s="26"/>
      <c r="C67" s="1"/>
      <c r="D67" s="27"/>
      <c r="E67" s="87"/>
      <c r="F67" s="25"/>
      <c r="G67" s="25"/>
      <c r="H67" s="25"/>
      <c r="I67" s="25"/>
      <c r="J67" s="26"/>
      <c r="K67" s="25"/>
      <c r="M67" s="81"/>
      <c r="N67" s="81"/>
    </row>
    <row r="68" spans="1:14" s="2" customFormat="1" ht="23.85" customHeight="1">
      <c r="A68" s="11" t="s">
        <v>2</v>
      </c>
      <c r="B68" s="26"/>
      <c r="C68" s="1"/>
      <c r="D68" s="27"/>
      <c r="E68" s="87"/>
      <c r="F68" s="25"/>
      <c r="G68" s="25"/>
      <c r="H68" s="25"/>
      <c r="I68" s="25"/>
      <c r="J68" s="26"/>
      <c r="K68" s="25"/>
      <c r="M68" s="81"/>
      <c r="N68" s="81"/>
    </row>
    <row r="69" spans="1:14" ht="23.85" customHeight="1">
      <c r="D69" s="22"/>
      <c r="E69" s="32"/>
      <c r="F69" s="21"/>
      <c r="G69" s="21"/>
      <c r="H69" s="21"/>
      <c r="I69" s="23"/>
      <c r="J69" s="24"/>
      <c r="K69" s="23" t="s">
        <v>3</v>
      </c>
      <c r="M69" s="86"/>
      <c r="N69" s="86"/>
    </row>
    <row r="70" spans="1:14" ht="23.85" customHeight="1">
      <c r="D70" s="22"/>
      <c r="E70" s="12"/>
      <c r="F70" s="19" t="s">
        <v>4</v>
      </c>
      <c r="G70" s="19"/>
      <c r="H70" s="21"/>
      <c r="I70" s="19"/>
      <c r="J70" s="20" t="s">
        <v>5</v>
      </c>
      <c r="K70" s="19"/>
      <c r="M70" s="86"/>
      <c r="N70" s="86"/>
    </row>
    <row r="71" spans="1:14" s="2" customFormat="1" ht="23.85" customHeight="1">
      <c r="A71" s="9"/>
      <c r="B71" s="1"/>
      <c r="C71" s="4"/>
      <c r="D71" s="1"/>
      <c r="E71" s="88" t="s">
        <v>7</v>
      </c>
      <c r="F71" s="17"/>
      <c r="G71" s="18" t="s">
        <v>8</v>
      </c>
      <c r="H71" s="17"/>
      <c r="I71" s="18" t="s">
        <v>7</v>
      </c>
      <c r="J71" s="17"/>
      <c r="K71" s="18" t="s">
        <v>8</v>
      </c>
      <c r="M71" s="81"/>
      <c r="N71" s="81"/>
    </row>
    <row r="72" spans="1:14" s="2" customFormat="1" ht="23.85" customHeight="1">
      <c r="A72" s="9"/>
      <c r="B72" s="1"/>
      <c r="D72" s="1"/>
      <c r="E72" s="89" t="s">
        <v>9</v>
      </c>
      <c r="F72" s="17"/>
      <c r="G72" s="16" t="s">
        <v>10</v>
      </c>
      <c r="H72" s="17"/>
      <c r="I72" s="16" t="s">
        <v>9</v>
      </c>
      <c r="J72" s="17"/>
      <c r="K72" s="16" t="s">
        <v>10</v>
      </c>
      <c r="M72" s="81"/>
      <c r="N72" s="81"/>
    </row>
    <row r="73" spans="1:14" s="2" customFormat="1" ht="23.85" customHeight="1">
      <c r="A73" s="9"/>
      <c r="B73" s="1"/>
      <c r="D73" s="1"/>
      <c r="E73" s="89" t="s">
        <v>11</v>
      </c>
      <c r="F73" s="17"/>
      <c r="G73" s="16"/>
      <c r="H73" s="17"/>
      <c r="I73" s="16" t="s">
        <v>11</v>
      </c>
      <c r="J73" s="17"/>
      <c r="K73" s="16"/>
      <c r="M73" s="81"/>
      <c r="N73" s="81"/>
    </row>
    <row r="74" spans="1:14" s="2" customFormat="1" ht="23.85" customHeight="1">
      <c r="A74" s="9" t="s">
        <v>57</v>
      </c>
      <c r="C74" s="6"/>
      <c r="D74" s="4"/>
      <c r="E74" s="7"/>
      <c r="F74" s="3"/>
      <c r="G74" s="3"/>
      <c r="H74" s="3"/>
      <c r="I74" s="3"/>
      <c r="K74" s="3"/>
      <c r="M74" s="81"/>
      <c r="N74" s="81"/>
    </row>
    <row r="75" spans="1:14" s="2" customFormat="1" ht="23.85" customHeight="1">
      <c r="A75" s="2" t="s">
        <v>58</v>
      </c>
      <c r="C75" s="4">
        <v>11</v>
      </c>
      <c r="D75" s="4"/>
      <c r="E75" s="7"/>
      <c r="F75" s="3"/>
      <c r="G75" s="3"/>
      <c r="H75" s="3"/>
      <c r="I75" s="3"/>
      <c r="K75" s="3"/>
      <c r="M75" s="81"/>
      <c r="N75" s="81"/>
    </row>
    <row r="76" spans="1:14" s="2" customFormat="1" ht="23.85" customHeight="1">
      <c r="A76" s="15" t="s">
        <v>59</v>
      </c>
      <c r="D76" s="4"/>
      <c r="E76" s="7"/>
      <c r="F76" s="3"/>
      <c r="G76" s="3"/>
      <c r="H76" s="3"/>
      <c r="I76" s="3"/>
      <c r="K76" s="3"/>
      <c r="M76" s="81"/>
      <c r="N76" s="81"/>
    </row>
    <row r="77" spans="1:14" s="2" customFormat="1" ht="23.85" customHeight="1">
      <c r="A77" s="14" t="s">
        <v>220</v>
      </c>
      <c r="D77" s="4"/>
      <c r="E77" s="7"/>
      <c r="F77" s="3"/>
      <c r="G77" s="3"/>
      <c r="H77" s="3"/>
      <c r="I77" s="3"/>
      <c r="K77" s="3"/>
      <c r="M77" s="81"/>
      <c r="N77" s="81"/>
    </row>
    <row r="78" spans="1:14" s="2" customFormat="1" ht="23.85" customHeight="1">
      <c r="A78" s="14" t="s">
        <v>219</v>
      </c>
      <c r="D78" s="4"/>
      <c r="E78" s="7"/>
      <c r="F78" s="3"/>
      <c r="G78" s="3"/>
      <c r="H78" s="3"/>
      <c r="I78" s="3"/>
      <c r="K78" s="3"/>
      <c r="M78" s="81"/>
      <c r="N78" s="81"/>
    </row>
    <row r="79" spans="1:14" s="2" customFormat="1" ht="23.85" customHeight="1" thickBot="1">
      <c r="A79" s="14" t="s">
        <v>63</v>
      </c>
      <c r="C79" s="6"/>
      <c r="D79" s="4"/>
      <c r="E79" s="8">
        <v>841848</v>
      </c>
      <c r="F79" s="7"/>
      <c r="G79" s="8">
        <v>810000</v>
      </c>
      <c r="H79" s="7"/>
      <c r="I79" s="8">
        <v>841848</v>
      </c>
      <c r="J79" s="7"/>
      <c r="K79" s="8">
        <v>810000</v>
      </c>
      <c r="M79" s="81"/>
      <c r="N79" s="81"/>
    </row>
    <row r="80" spans="1:14" s="2" customFormat="1" ht="23.85" customHeight="1" thickTop="1">
      <c r="A80" s="15" t="s">
        <v>60</v>
      </c>
      <c r="C80" s="6"/>
      <c r="D80" s="4"/>
      <c r="E80" s="7"/>
      <c r="F80" s="7"/>
      <c r="G80" s="7"/>
      <c r="H80" s="7"/>
      <c r="I80" s="7"/>
      <c r="J80" s="7"/>
      <c r="K80" s="7"/>
      <c r="M80" s="81"/>
      <c r="N80" s="81"/>
    </row>
    <row r="81" spans="1:14" s="2" customFormat="1" ht="23.85" customHeight="1">
      <c r="A81" s="100" t="s">
        <v>61</v>
      </c>
      <c r="B81" s="101"/>
      <c r="C81" s="6"/>
      <c r="D81" s="4"/>
      <c r="E81" s="7"/>
      <c r="F81" s="7"/>
      <c r="G81" s="7"/>
      <c r="H81" s="7"/>
      <c r="I81" s="7"/>
      <c r="J81" s="7"/>
      <c r="K81" s="7"/>
      <c r="M81" s="81"/>
      <c r="N81" s="81"/>
    </row>
    <row r="82" spans="1:14" s="2" customFormat="1" ht="23.85" customHeight="1">
      <c r="A82" s="14" t="s">
        <v>62</v>
      </c>
      <c r="C82" s="6"/>
      <c r="D82" s="4"/>
      <c r="E82" s="7"/>
      <c r="F82" s="7"/>
      <c r="G82" s="7"/>
      <c r="H82" s="7"/>
      <c r="I82" s="7"/>
      <c r="J82" s="7"/>
      <c r="K82" s="7"/>
      <c r="M82" s="81"/>
      <c r="N82" s="81"/>
    </row>
    <row r="83" spans="1:14" s="2" customFormat="1" ht="23.85" customHeight="1">
      <c r="A83" s="14" t="s">
        <v>63</v>
      </c>
      <c r="C83" s="6"/>
      <c r="D83" s="4"/>
      <c r="E83" s="7">
        <v>628556</v>
      </c>
      <c r="F83" s="7"/>
      <c r="G83" s="7">
        <v>600000</v>
      </c>
      <c r="H83" s="7"/>
      <c r="I83" s="7">
        <v>628556</v>
      </c>
      <c r="J83" s="7"/>
      <c r="K83" s="7">
        <v>600000</v>
      </c>
      <c r="M83" s="81"/>
      <c r="N83" s="81"/>
    </row>
    <row r="84" spans="1:14" s="2" customFormat="1" ht="23.85" customHeight="1">
      <c r="A84" s="14" t="s">
        <v>64</v>
      </c>
      <c r="C84" s="6"/>
      <c r="D84" s="4"/>
      <c r="E84" s="7">
        <v>274222</v>
      </c>
      <c r="F84" s="7"/>
      <c r="G84" s="7">
        <v>160000</v>
      </c>
      <c r="H84" s="7"/>
      <c r="I84" s="7">
        <v>274222</v>
      </c>
      <c r="J84" s="7"/>
      <c r="K84" s="7">
        <v>160000</v>
      </c>
      <c r="M84" s="81"/>
      <c r="N84" s="81"/>
    </row>
    <row r="85" spans="1:14" s="2" customFormat="1" ht="23.85" customHeight="1">
      <c r="A85" s="14" t="s">
        <v>65</v>
      </c>
      <c r="C85" s="6"/>
      <c r="D85" s="4"/>
      <c r="E85" s="7"/>
      <c r="G85" s="7"/>
      <c r="I85" s="7"/>
      <c r="K85" s="7"/>
      <c r="M85" s="81"/>
      <c r="N85" s="81"/>
    </row>
    <row r="86" spans="1:14" s="2" customFormat="1" ht="23.85" customHeight="1">
      <c r="A86" s="14" t="s">
        <v>66</v>
      </c>
      <c r="C86" s="6"/>
      <c r="D86" s="4"/>
      <c r="E86" s="7">
        <v>-9991</v>
      </c>
      <c r="F86" s="7"/>
      <c r="G86" s="7">
        <v>-9991</v>
      </c>
      <c r="H86" s="7"/>
      <c r="I86" s="7">
        <v>0</v>
      </c>
      <c r="J86" s="7" t="s">
        <v>67</v>
      </c>
      <c r="K86" s="7">
        <v>0</v>
      </c>
      <c r="M86" s="81"/>
      <c r="N86" s="81"/>
    </row>
    <row r="87" spans="1:14" s="2" customFormat="1" ht="23.85" customHeight="1">
      <c r="A87" s="14" t="s">
        <v>68</v>
      </c>
      <c r="C87" s="6"/>
      <c r="D87" s="4"/>
      <c r="E87" s="7"/>
      <c r="F87" s="7"/>
      <c r="G87" s="7"/>
      <c r="H87" s="7"/>
      <c r="I87" s="7"/>
      <c r="J87" s="7"/>
      <c r="K87" s="7"/>
      <c r="M87" s="81"/>
      <c r="N87" s="81"/>
    </row>
    <row r="88" spans="1:14" s="2" customFormat="1" ht="23.85" customHeight="1">
      <c r="A88" s="14" t="s">
        <v>69</v>
      </c>
      <c r="C88" s="6"/>
      <c r="D88" s="4"/>
      <c r="E88" s="7">
        <v>90000</v>
      </c>
      <c r="F88" s="7"/>
      <c r="G88" s="7">
        <v>90000</v>
      </c>
      <c r="H88" s="7"/>
      <c r="I88" s="7">
        <v>90000</v>
      </c>
      <c r="J88" s="7"/>
      <c r="K88" s="7">
        <v>90000</v>
      </c>
      <c r="M88" s="81"/>
      <c r="N88" s="81"/>
    </row>
    <row r="89" spans="1:14" s="2" customFormat="1" ht="23.85" customHeight="1">
      <c r="A89" s="14" t="s">
        <v>70</v>
      </c>
      <c r="C89" s="6"/>
      <c r="D89" s="4"/>
      <c r="E89" s="7">
        <v>1116359</v>
      </c>
      <c r="F89" s="7"/>
      <c r="G89" s="7">
        <v>700924</v>
      </c>
      <c r="H89" s="7"/>
      <c r="I89" s="7">
        <v>1152545</v>
      </c>
      <c r="J89" s="7"/>
      <c r="K89" s="7">
        <v>761723</v>
      </c>
      <c r="M89" s="81"/>
      <c r="N89" s="81"/>
    </row>
    <row r="90" spans="1:14" s="2" customFormat="1" ht="23.85" customHeight="1">
      <c r="A90" s="14" t="s">
        <v>71</v>
      </c>
      <c r="C90" s="6"/>
      <c r="D90" s="4"/>
      <c r="E90" s="13">
        <v>5700194</v>
      </c>
      <c r="F90" s="7"/>
      <c r="G90" s="13">
        <v>4621815</v>
      </c>
      <c r="H90" s="7"/>
      <c r="I90" s="13">
        <v>5382275</v>
      </c>
      <c r="J90" s="7"/>
      <c r="K90" s="13">
        <v>4357896</v>
      </c>
      <c r="M90" s="81"/>
      <c r="N90" s="81"/>
    </row>
    <row r="91" spans="1:14" s="2" customFormat="1" ht="23.85" customHeight="1">
      <c r="A91" s="11" t="s">
        <v>72</v>
      </c>
      <c r="C91" s="6"/>
      <c r="D91" s="4"/>
      <c r="E91" s="10">
        <f>SUM(E83:E90)</f>
        <v>7799340</v>
      </c>
      <c r="F91" s="7"/>
      <c r="G91" s="10">
        <f>SUM(G83:G90)</f>
        <v>6162748</v>
      </c>
      <c r="H91" s="7"/>
      <c r="I91" s="10">
        <f>SUM(I83:I90)</f>
        <v>7527598</v>
      </c>
      <c r="J91" s="7"/>
      <c r="K91" s="10">
        <f>SUM(K83:K90)</f>
        <v>5969619</v>
      </c>
      <c r="M91" s="81"/>
      <c r="N91" s="81"/>
    </row>
    <row r="92" spans="1:14" s="2" customFormat="1" ht="23.85" customHeight="1" thickBot="1">
      <c r="A92" s="9" t="s">
        <v>73</v>
      </c>
      <c r="C92" s="6"/>
      <c r="D92" s="4"/>
      <c r="E92" s="8">
        <f>SUM(E62+E91)</f>
        <v>10358280</v>
      </c>
      <c r="F92" s="7"/>
      <c r="G92" s="8">
        <f>SUM(G62+G91)</f>
        <v>8452460</v>
      </c>
      <c r="H92" s="7"/>
      <c r="I92" s="8">
        <f>SUM(I62+I91)</f>
        <v>9961435</v>
      </c>
      <c r="J92" s="7"/>
      <c r="K92" s="8">
        <f>SUM(K62+K91)</f>
        <v>8588942</v>
      </c>
      <c r="M92" s="81"/>
      <c r="N92" s="81"/>
    </row>
    <row r="93" spans="1:14" s="2" customFormat="1" ht="23.85" customHeight="1" thickTop="1">
      <c r="C93" s="6"/>
      <c r="D93" s="4"/>
      <c r="E93" s="7">
        <f>E92-E33</f>
        <v>0</v>
      </c>
      <c r="F93" s="7"/>
      <c r="G93" s="7">
        <f>G92-G33</f>
        <v>0</v>
      </c>
      <c r="H93" s="7"/>
      <c r="I93" s="7">
        <f>I92-I33</f>
        <v>0</v>
      </c>
      <c r="J93" s="7"/>
      <c r="K93" s="7">
        <f>K92-K33</f>
        <v>0</v>
      </c>
      <c r="M93" s="81"/>
      <c r="N93" s="81"/>
    </row>
    <row r="94" spans="1:14" s="2" customFormat="1" ht="23.85" customHeight="1">
      <c r="A94" s="2" t="s">
        <v>37</v>
      </c>
      <c r="C94" s="6"/>
      <c r="D94" s="4"/>
      <c r="E94" s="7"/>
      <c r="F94" s="3"/>
      <c r="G94" s="3"/>
      <c r="H94" s="3"/>
      <c r="I94" s="3"/>
      <c r="K94" s="3"/>
      <c r="M94" s="81"/>
      <c r="N94" s="81"/>
    </row>
    <row r="95" spans="1:14" s="2" customFormat="1" ht="23.85" customHeight="1">
      <c r="C95" s="6"/>
      <c r="D95" s="4"/>
      <c r="E95" s="7"/>
      <c r="F95" s="3"/>
      <c r="G95" s="3"/>
      <c r="H95" s="3"/>
      <c r="I95" s="3"/>
      <c r="K95" s="3"/>
      <c r="M95" s="81"/>
      <c r="N95" s="81"/>
    </row>
    <row r="96" spans="1:14" s="2" customFormat="1" ht="23.85" customHeight="1">
      <c r="A96" s="5"/>
      <c r="B96" s="5"/>
      <c r="C96" s="6"/>
      <c r="D96" s="4"/>
      <c r="E96" s="7"/>
      <c r="F96" s="3"/>
      <c r="G96" s="3"/>
      <c r="H96" s="3"/>
      <c r="I96" s="3"/>
      <c r="K96" s="3"/>
      <c r="M96" s="81"/>
      <c r="N96" s="81"/>
    </row>
    <row r="97" spans="1:14" s="2" customFormat="1" ht="23.85" customHeight="1">
      <c r="C97" s="6"/>
      <c r="D97" s="4"/>
      <c r="E97" s="7"/>
      <c r="F97" s="3"/>
      <c r="G97" s="3"/>
      <c r="H97" s="3"/>
      <c r="I97" s="3"/>
      <c r="K97" s="3"/>
      <c r="M97" s="81"/>
      <c r="N97" s="81"/>
    </row>
    <row r="98" spans="1:14" s="2" customFormat="1" ht="23.85" customHeight="1">
      <c r="C98" s="3" t="s">
        <v>74</v>
      </c>
      <c r="D98" s="4"/>
      <c r="E98" s="7"/>
      <c r="F98" s="3"/>
      <c r="G98" s="3"/>
      <c r="H98" s="3"/>
      <c r="I98" s="3"/>
      <c r="K98" s="3"/>
      <c r="M98" s="81"/>
      <c r="N98" s="81"/>
    </row>
    <row r="99" spans="1:14" s="2" customFormat="1" ht="23.85" customHeight="1">
      <c r="A99" s="5"/>
      <c r="B99" s="5"/>
      <c r="C99" s="3"/>
      <c r="D99" s="4"/>
      <c r="E99" s="7"/>
      <c r="J99" s="3"/>
      <c r="M99" s="81"/>
      <c r="N99" s="81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7"/>
  <sheetViews>
    <sheetView showGridLines="0" tabSelected="1" view="pageBreakPreview" topLeftCell="A118" zoomScaleNormal="64" zoomScaleSheetLayoutView="100" workbookViewId="0">
      <selection activeCell="B124" sqref="B124"/>
    </sheetView>
  </sheetViews>
  <sheetFormatPr defaultColWidth="10.5703125" defaultRowHeight="23.25"/>
  <cols>
    <col min="1" max="1" width="29.5703125" style="33" customWidth="1"/>
    <col min="2" max="2" width="23.140625" style="33" customWidth="1"/>
    <col min="3" max="3" width="9" style="35" customWidth="1"/>
    <col min="4" max="4" width="1" style="35" customWidth="1"/>
    <col min="5" max="5" width="15.42578125" style="3" customWidth="1"/>
    <col min="6" max="6" width="1" style="3" customWidth="1"/>
    <col min="7" max="7" width="15.42578125" style="3" customWidth="1"/>
    <col min="8" max="8" width="1" style="3" customWidth="1"/>
    <col min="9" max="9" width="15.42578125" style="3" customWidth="1"/>
    <col min="10" max="10" width="1" style="2" customWidth="1"/>
    <col min="11" max="11" width="15.42578125" style="3" customWidth="1"/>
    <col min="12" max="12" width="0.5703125" style="33" customWidth="1"/>
    <col min="13" max="15" width="10.5703125" style="33"/>
    <col min="16" max="16" width="12" style="33" customWidth="1"/>
    <col min="17" max="16384" width="10.5703125" style="33"/>
  </cols>
  <sheetData>
    <row r="1" spans="1:11" ht="23.85" customHeight="1">
      <c r="C1" s="34"/>
      <c r="D1" s="37"/>
      <c r="E1" s="2"/>
      <c r="F1" s="2"/>
      <c r="G1" s="2"/>
      <c r="H1" s="2"/>
      <c r="I1" s="2"/>
      <c r="J1" s="3"/>
      <c r="K1" s="24" t="s">
        <v>75</v>
      </c>
    </row>
    <row r="2" spans="1:11" ht="23.85" customHeight="1">
      <c r="A2" s="11" t="s">
        <v>0</v>
      </c>
      <c r="B2" s="47"/>
      <c r="C2" s="49"/>
      <c r="D2" s="48"/>
      <c r="E2" s="25"/>
      <c r="F2" s="25"/>
      <c r="G2" s="25"/>
      <c r="H2" s="25"/>
      <c r="I2" s="25"/>
      <c r="J2" s="26"/>
      <c r="K2" s="25"/>
    </row>
    <row r="3" spans="1:11" ht="23.85" customHeight="1">
      <c r="A3" s="50" t="s">
        <v>76</v>
      </c>
      <c r="B3" s="47"/>
      <c r="C3" s="49"/>
      <c r="D3" s="48"/>
      <c r="E3" s="25"/>
      <c r="F3" s="25"/>
      <c r="G3" s="25"/>
      <c r="H3" s="25"/>
      <c r="I3" s="25"/>
      <c r="J3" s="26"/>
      <c r="K3" s="25"/>
    </row>
    <row r="4" spans="1:11" ht="23.85" customHeight="1">
      <c r="A4" s="50" t="s">
        <v>77</v>
      </c>
      <c r="B4" s="47"/>
      <c r="C4" s="49"/>
      <c r="D4" s="48"/>
      <c r="E4" s="25"/>
      <c r="F4" s="25"/>
      <c r="G4" s="25"/>
      <c r="H4" s="25"/>
      <c r="I4" s="25"/>
      <c r="J4" s="26"/>
      <c r="K4" s="25"/>
    </row>
    <row r="5" spans="1:11" ht="23.85" customHeight="1">
      <c r="A5" s="42"/>
      <c r="B5" s="42"/>
      <c r="C5" s="42"/>
      <c r="D5" s="45"/>
      <c r="E5" s="21"/>
      <c r="F5" s="21"/>
      <c r="G5" s="21"/>
      <c r="H5" s="21"/>
      <c r="I5" s="21"/>
      <c r="J5" s="24"/>
      <c r="K5" s="23" t="s">
        <v>78</v>
      </c>
    </row>
    <row r="6" spans="1:11" ht="23.85" customHeight="1">
      <c r="A6" s="42"/>
      <c r="B6" s="42"/>
      <c r="C6" s="42"/>
      <c r="D6" s="45"/>
      <c r="E6" s="19"/>
      <c r="F6" s="21" t="s">
        <v>4</v>
      </c>
      <c r="G6" s="19"/>
      <c r="H6" s="21"/>
      <c r="I6" s="19"/>
      <c r="J6" s="28" t="s">
        <v>5</v>
      </c>
      <c r="K6" s="83"/>
    </row>
    <row r="7" spans="1:11" ht="23.85" customHeight="1">
      <c r="A7" s="39"/>
      <c r="B7" s="42"/>
      <c r="C7" s="44" t="s">
        <v>6</v>
      </c>
      <c r="D7" s="42"/>
      <c r="E7" s="75" t="s">
        <v>79</v>
      </c>
      <c r="F7" s="17"/>
      <c r="G7" s="75" t="s">
        <v>80</v>
      </c>
      <c r="H7" s="17"/>
      <c r="I7" s="75" t="s">
        <v>79</v>
      </c>
      <c r="J7" s="17"/>
      <c r="K7" s="75" t="s">
        <v>80</v>
      </c>
    </row>
    <row r="8" spans="1:11" ht="23.85" customHeight="1">
      <c r="A8" s="39" t="s">
        <v>81</v>
      </c>
      <c r="B8" s="42"/>
      <c r="C8" s="54"/>
      <c r="D8" s="42"/>
      <c r="E8" s="16"/>
      <c r="F8" s="17"/>
      <c r="G8" s="16"/>
      <c r="H8" s="17"/>
      <c r="I8" s="16"/>
      <c r="J8" s="17"/>
      <c r="K8" s="16"/>
    </row>
    <row r="9" spans="1:11" ht="23.85" customHeight="1">
      <c r="A9" s="39" t="s">
        <v>82</v>
      </c>
      <c r="B9" s="42"/>
      <c r="C9" s="52"/>
      <c r="D9" s="42"/>
      <c r="E9" s="76"/>
      <c r="F9" s="17"/>
      <c r="G9" s="76"/>
      <c r="H9" s="17"/>
      <c r="I9" s="76"/>
      <c r="J9" s="17"/>
      <c r="K9" s="76"/>
    </row>
    <row r="10" spans="1:11" ht="23.85" customHeight="1">
      <c r="A10" s="33" t="s">
        <v>83</v>
      </c>
      <c r="B10" s="42"/>
      <c r="C10" s="37">
        <v>2</v>
      </c>
      <c r="D10" s="42"/>
      <c r="E10" s="7">
        <v>400550</v>
      </c>
      <c r="F10" s="7"/>
      <c r="G10" s="7">
        <v>393049</v>
      </c>
      <c r="H10" s="7"/>
      <c r="I10" s="7">
        <v>354613</v>
      </c>
      <c r="J10" s="84"/>
      <c r="K10" s="7">
        <v>334158</v>
      </c>
    </row>
    <row r="11" spans="1:11" ht="23.85" customHeight="1">
      <c r="A11" s="33" t="s">
        <v>84</v>
      </c>
      <c r="B11" s="42"/>
      <c r="C11" s="37">
        <v>2</v>
      </c>
      <c r="D11" s="42"/>
      <c r="E11" s="7">
        <v>5635</v>
      </c>
      <c r="F11" s="7"/>
      <c r="G11" s="7">
        <v>3068</v>
      </c>
      <c r="I11" s="7">
        <v>0</v>
      </c>
      <c r="J11" s="7"/>
      <c r="K11" s="7">
        <v>0</v>
      </c>
    </row>
    <row r="12" spans="1:11" ht="23.85" customHeight="1">
      <c r="A12" s="102" t="s">
        <v>85</v>
      </c>
      <c r="B12" s="103"/>
      <c r="C12" s="37"/>
      <c r="D12" s="42"/>
      <c r="E12" s="7">
        <v>489265</v>
      </c>
      <c r="F12" s="7"/>
      <c r="G12" s="7">
        <v>161757</v>
      </c>
      <c r="I12" s="7">
        <v>464765</v>
      </c>
      <c r="J12" s="7"/>
      <c r="K12" s="7">
        <v>153657</v>
      </c>
    </row>
    <row r="13" spans="1:11" ht="23.85" customHeight="1">
      <c r="A13" s="33" t="s">
        <v>86</v>
      </c>
      <c r="B13" s="42"/>
      <c r="C13" s="37"/>
      <c r="D13" s="42"/>
      <c r="E13" s="13">
        <v>5916</v>
      </c>
      <c r="F13" s="7"/>
      <c r="G13" s="13">
        <v>2071</v>
      </c>
      <c r="H13" s="7"/>
      <c r="I13" s="13">
        <v>6089</v>
      </c>
      <c r="J13" s="84"/>
      <c r="K13" s="13">
        <v>3233</v>
      </c>
    </row>
    <row r="14" spans="1:11" ht="23.85" customHeight="1">
      <c r="A14" s="39" t="s">
        <v>87</v>
      </c>
      <c r="B14" s="42"/>
      <c r="C14" s="37"/>
      <c r="D14" s="42"/>
      <c r="E14" s="10">
        <f>SUM(E10:E13)</f>
        <v>901366</v>
      </c>
      <c r="F14" s="7"/>
      <c r="G14" s="10">
        <f>SUM(G10:G13)</f>
        <v>559945</v>
      </c>
      <c r="H14" s="7"/>
      <c r="I14" s="10">
        <f>SUM(I10:I13)</f>
        <v>825467</v>
      </c>
      <c r="J14" s="84"/>
      <c r="K14" s="10">
        <f>SUM(K10:K13)</f>
        <v>491048</v>
      </c>
    </row>
    <row r="15" spans="1:11" ht="23.85" customHeight="1">
      <c r="A15" s="39" t="s">
        <v>88</v>
      </c>
      <c r="B15" s="42"/>
      <c r="C15" s="37"/>
      <c r="D15" s="42"/>
      <c r="E15" s="7"/>
      <c r="F15" s="7"/>
      <c r="G15" s="7"/>
      <c r="H15" s="7"/>
      <c r="I15" s="7"/>
      <c r="J15" s="84"/>
      <c r="K15" s="7"/>
    </row>
    <row r="16" spans="1:11" ht="23.85" customHeight="1">
      <c r="A16" s="33" t="s">
        <v>89</v>
      </c>
      <c r="B16" s="42"/>
      <c r="C16" s="37">
        <v>2</v>
      </c>
      <c r="D16" s="42"/>
      <c r="E16" s="7">
        <v>320104</v>
      </c>
      <c r="F16" s="7"/>
      <c r="G16" s="7">
        <v>323018</v>
      </c>
      <c r="H16" s="7"/>
      <c r="I16" s="7">
        <v>275903</v>
      </c>
      <c r="J16" s="84"/>
      <c r="K16" s="7">
        <v>262192</v>
      </c>
    </row>
    <row r="17" spans="1:11" ht="23.85" customHeight="1">
      <c r="A17" s="33" t="s">
        <v>90</v>
      </c>
      <c r="B17" s="42"/>
      <c r="C17" s="37"/>
      <c r="D17" s="42"/>
      <c r="E17" s="7">
        <v>4579</v>
      </c>
      <c r="F17" s="7"/>
      <c r="G17" s="7">
        <v>2509</v>
      </c>
      <c r="H17" s="7"/>
      <c r="I17" s="7">
        <v>0</v>
      </c>
      <c r="J17" s="84"/>
      <c r="K17" s="7">
        <v>0</v>
      </c>
    </row>
    <row r="18" spans="1:11" ht="23.85" customHeight="1">
      <c r="A18" s="33" t="s">
        <v>91</v>
      </c>
      <c r="B18" s="42"/>
      <c r="C18" s="37">
        <v>2</v>
      </c>
      <c r="D18" s="42"/>
      <c r="E18" s="7">
        <v>76744</v>
      </c>
      <c r="F18" s="7"/>
      <c r="G18" s="7">
        <v>57356</v>
      </c>
      <c r="H18" s="7"/>
      <c r="I18" s="7">
        <v>72187</v>
      </c>
      <c r="J18" s="84"/>
      <c r="K18" s="7">
        <v>53542</v>
      </c>
    </row>
    <row r="19" spans="1:11" ht="23.85" customHeight="1">
      <c r="A19" s="33" t="s">
        <v>92</v>
      </c>
      <c r="B19" s="42"/>
      <c r="C19" s="37"/>
      <c r="D19" s="42"/>
      <c r="E19" s="7">
        <v>19578</v>
      </c>
      <c r="F19" s="7"/>
      <c r="G19" s="7">
        <v>17866</v>
      </c>
      <c r="H19" s="7"/>
      <c r="I19" s="7">
        <v>13935</v>
      </c>
      <c r="J19" s="84"/>
      <c r="K19" s="7">
        <v>13278</v>
      </c>
    </row>
    <row r="20" spans="1:11" ht="23.85" customHeight="1">
      <c r="A20" s="104" t="s">
        <v>214</v>
      </c>
      <c r="B20" s="103"/>
      <c r="C20" s="37"/>
      <c r="D20" s="42"/>
      <c r="E20" s="7">
        <v>0</v>
      </c>
      <c r="F20" s="7"/>
      <c r="G20" s="7">
        <v>0</v>
      </c>
      <c r="H20" s="7"/>
      <c r="I20" s="7">
        <v>30123</v>
      </c>
      <c r="J20" s="84"/>
      <c r="K20" s="7">
        <v>0</v>
      </c>
    </row>
    <row r="21" spans="1:11" ht="23.85" customHeight="1">
      <c r="A21" s="33" t="s">
        <v>93</v>
      </c>
      <c r="B21" s="42"/>
      <c r="C21" s="37"/>
      <c r="D21" s="42"/>
      <c r="E21" s="7">
        <v>2767</v>
      </c>
      <c r="F21" s="7"/>
      <c r="G21" s="7">
        <v>-257</v>
      </c>
      <c r="H21" s="7"/>
      <c r="I21" s="7">
        <v>2767</v>
      </c>
      <c r="J21" s="84"/>
      <c r="K21" s="7">
        <v>-257</v>
      </c>
    </row>
    <row r="22" spans="1:11" ht="23.85" customHeight="1">
      <c r="A22" s="39" t="s">
        <v>94</v>
      </c>
      <c r="B22" s="42"/>
      <c r="C22" s="37"/>
      <c r="D22" s="42"/>
      <c r="E22" s="10">
        <f>SUM(E16:E21)</f>
        <v>423772</v>
      </c>
      <c r="F22" s="7">
        <f t="shared" ref="F22" si="0">SUM(F16:F21)</f>
        <v>0</v>
      </c>
      <c r="G22" s="10">
        <f>SUM(G16:G21)</f>
        <v>400492</v>
      </c>
      <c r="H22" s="7">
        <f t="shared" ref="H22" si="1">SUM(H16:H21)</f>
        <v>0</v>
      </c>
      <c r="I22" s="10">
        <f>SUM(I16:I21)</f>
        <v>394915</v>
      </c>
      <c r="J22" s="7">
        <f t="shared" ref="J22" si="2">SUM(J16:J21)</f>
        <v>0</v>
      </c>
      <c r="K22" s="10">
        <f>SUM(K16:K21)</f>
        <v>328755</v>
      </c>
    </row>
    <row r="23" spans="1:11" ht="23.85" customHeight="1">
      <c r="A23" s="105" t="s">
        <v>95</v>
      </c>
      <c r="B23" s="103"/>
      <c r="C23" s="52"/>
      <c r="D23" s="42"/>
      <c r="E23" s="7">
        <f>SUM(E14-E22)</f>
        <v>477594</v>
      </c>
      <c r="F23" s="7"/>
      <c r="G23" s="7">
        <f>SUM(G14-G22)</f>
        <v>159453</v>
      </c>
      <c r="H23" s="7"/>
      <c r="I23" s="7">
        <f>SUM(I14-I22)</f>
        <v>430552</v>
      </c>
      <c r="J23" s="84"/>
      <c r="K23" s="7">
        <f>SUM(K14-K22)</f>
        <v>162293</v>
      </c>
    </row>
    <row r="24" spans="1:11" ht="23.85" customHeight="1">
      <c r="A24" s="80" t="s">
        <v>96</v>
      </c>
      <c r="B24" s="42"/>
      <c r="C24" s="37">
        <v>2</v>
      </c>
      <c r="D24" s="42"/>
      <c r="E24" s="7">
        <v>283</v>
      </c>
      <c r="F24" s="7"/>
      <c r="G24" s="7">
        <v>300</v>
      </c>
      <c r="H24" s="7"/>
      <c r="I24" s="7">
        <v>3130</v>
      </c>
      <c r="J24" s="84"/>
      <c r="K24" s="7">
        <v>1868</v>
      </c>
    </row>
    <row r="25" spans="1:11" ht="23.85" customHeight="1">
      <c r="A25" s="33" t="s">
        <v>97</v>
      </c>
      <c r="B25" s="42"/>
      <c r="C25" s="37">
        <v>2</v>
      </c>
      <c r="D25" s="42"/>
      <c r="E25" s="13">
        <v>-3044</v>
      </c>
      <c r="F25" s="7"/>
      <c r="G25" s="13">
        <v>-2337</v>
      </c>
      <c r="H25" s="7"/>
      <c r="I25" s="13">
        <v>-4999</v>
      </c>
      <c r="J25" s="84"/>
      <c r="K25" s="13">
        <v>-8540</v>
      </c>
    </row>
    <row r="26" spans="1:11" ht="23.85" customHeight="1">
      <c r="A26" s="105" t="s">
        <v>98</v>
      </c>
      <c r="B26" s="103"/>
      <c r="C26" s="37"/>
      <c r="D26" s="42"/>
      <c r="E26" s="7">
        <f>SUM(E23:E25)</f>
        <v>474833</v>
      </c>
      <c r="F26" s="7"/>
      <c r="G26" s="7">
        <f>SUM(G23:G25)</f>
        <v>157416</v>
      </c>
      <c r="H26" s="7"/>
      <c r="I26" s="7">
        <f>SUM(I23:I25)</f>
        <v>428683</v>
      </c>
      <c r="J26" s="84"/>
      <c r="K26" s="7">
        <f>SUM(K23:K25)</f>
        <v>155621</v>
      </c>
    </row>
    <row r="27" spans="1:11" ht="23.85" customHeight="1">
      <c r="A27" s="104" t="s">
        <v>99</v>
      </c>
      <c r="B27" s="103"/>
      <c r="C27" s="37"/>
      <c r="D27" s="42"/>
      <c r="E27" s="13">
        <v>-150</v>
      </c>
      <c r="F27" s="7"/>
      <c r="G27" s="13">
        <v>-50</v>
      </c>
      <c r="H27" s="7"/>
      <c r="I27" s="13">
        <v>-192</v>
      </c>
      <c r="J27" s="84"/>
      <c r="K27" s="13">
        <v>-85</v>
      </c>
    </row>
    <row r="28" spans="1:11" ht="23.85" customHeight="1">
      <c r="A28" s="106" t="s">
        <v>100</v>
      </c>
      <c r="B28" s="103"/>
      <c r="C28" s="33"/>
      <c r="D28" s="42"/>
      <c r="E28" s="10">
        <f>SUM(E26:E27)</f>
        <v>474683</v>
      </c>
      <c r="F28" s="7"/>
      <c r="G28" s="10">
        <f>SUM(G26:G27)</f>
        <v>157366</v>
      </c>
      <c r="H28" s="7"/>
      <c r="I28" s="10">
        <f>SUM(I26:I27)</f>
        <v>428491</v>
      </c>
      <c r="J28" s="84"/>
      <c r="K28" s="10">
        <f>SUM(K26:K27)</f>
        <v>155536</v>
      </c>
    </row>
    <row r="29" spans="1:11" ht="23.25" customHeight="1">
      <c r="A29" s="39"/>
      <c r="B29" s="42"/>
      <c r="C29" s="33"/>
      <c r="D29" s="42"/>
      <c r="E29" s="7"/>
      <c r="F29" s="7"/>
      <c r="G29" s="7"/>
      <c r="H29" s="7"/>
      <c r="I29" s="7"/>
      <c r="J29" s="84"/>
      <c r="K29" s="7"/>
    </row>
    <row r="30" spans="1:11" ht="23.85" customHeight="1">
      <c r="A30" s="39" t="s">
        <v>101</v>
      </c>
      <c r="B30" s="42"/>
      <c r="C30" s="33"/>
      <c r="D30" s="42"/>
      <c r="E30" s="7"/>
      <c r="F30" s="7"/>
      <c r="G30" s="7"/>
      <c r="H30" s="7"/>
      <c r="I30" s="7"/>
      <c r="J30" s="84"/>
      <c r="K30" s="7"/>
    </row>
    <row r="31" spans="1:11" ht="23.85" customHeight="1">
      <c r="A31" s="35" t="s">
        <v>102</v>
      </c>
      <c r="B31" s="42"/>
      <c r="C31" s="33"/>
      <c r="D31" s="42"/>
      <c r="E31" s="7"/>
      <c r="F31" s="7"/>
      <c r="G31" s="7"/>
      <c r="H31" s="7"/>
      <c r="I31" s="7"/>
      <c r="J31" s="84"/>
      <c r="K31" s="7"/>
    </row>
    <row r="32" spans="1:11" ht="23.85" customHeight="1">
      <c r="A32" s="33" t="s">
        <v>103</v>
      </c>
      <c r="B32" s="42"/>
      <c r="C32" s="33"/>
      <c r="D32" s="42"/>
      <c r="E32" s="7"/>
      <c r="F32" s="7"/>
      <c r="G32" s="7"/>
      <c r="H32" s="7"/>
      <c r="I32" s="7"/>
      <c r="J32" s="84"/>
      <c r="K32" s="7"/>
    </row>
    <row r="33" spans="1:11" ht="23.85" customHeight="1">
      <c r="A33" s="33" t="s">
        <v>104</v>
      </c>
      <c r="B33" s="42"/>
      <c r="C33" s="33"/>
      <c r="D33" s="42"/>
      <c r="E33" s="13">
        <v>1437838</v>
      </c>
      <c r="F33" s="7"/>
      <c r="G33" s="13">
        <v>-798798</v>
      </c>
      <c r="H33" s="7"/>
      <c r="I33" s="13">
        <v>1365839</v>
      </c>
      <c r="J33" s="84"/>
      <c r="K33" s="13">
        <v>-758799</v>
      </c>
    </row>
    <row r="34" spans="1:11" ht="23.85" customHeight="1">
      <c r="A34" s="33" t="s">
        <v>105</v>
      </c>
      <c r="B34" s="42"/>
      <c r="C34" s="33"/>
      <c r="D34" s="42"/>
      <c r="E34" s="7"/>
      <c r="F34" s="7"/>
      <c r="G34" s="7"/>
      <c r="H34" s="7"/>
      <c r="I34" s="7"/>
      <c r="J34" s="84"/>
      <c r="K34" s="7"/>
    </row>
    <row r="35" spans="1:11" ht="23.85" customHeight="1">
      <c r="A35" s="33" t="s">
        <v>106</v>
      </c>
      <c r="B35" s="42"/>
      <c r="C35" s="33"/>
      <c r="D35" s="42"/>
      <c r="E35" s="7">
        <f>SUM(E33:E34)</f>
        <v>1437838</v>
      </c>
      <c r="F35" s="7"/>
      <c r="G35" s="7">
        <f>SUM(G33:G34)</f>
        <v>-798798</v>
      </c>
      <c r="H35" s="7"/>
      <c r="I35" s="7">
        <f>SUM(I33:I34)</f>
        <v>1365839</v>
      </c>
      <c r="J35" s="84"/>
      <c r="K35" s="7">
        <f>SUM(K33:K34)</f>
        <v>-758799</v>
      </c>
    </row>
    <row r="36" spans="1:11" ht="23.85" customHeight="1">
      <c r="A36" s="39" t="s">
        <v>107</v>
      </c>
      <c r="B36" s="42"/>
      <c r="C36" s="33"/>
      <c r="D36" s="42"/>
      <c r="E36" s="10">
        <f>SUM(E35)</f>
        <v>1437838</v>
      </c>
      <c r="F36" s="7"/>
      <c r="G36" s="10">
        <f>SUM(G35)</f>
        <v>-798798</v>
      </c>
      <c r="H36" s="7"/>
      <c r="I36" s="10">
        <f>SUM(I35)</f>
        <v>1365839</v>
      </c>
      <c r="J36" s="84"/>
      <c r="K36" s="10">
        <f>SUM(K35)</f>
        <v>-758799</v>
      </c>
    </row>
    <row r="37" spans="1:11" ht="23.85" customHeight="1" thickBot="1">
      <c r="A37" s="39" t="s">
        <v>108</v>
      </c>
      <c r="B37" s="42"/>
      <c r="C37" s="33"/>
      <c r="D37" s="42"/>
      <c r="E37" s="77">
        <f>SUM(E28,E36)</f>
        <v>1912521</v>
      </c>
      <c r="F37" s="7"/>
      <c r="G37" s="77">
        <f>SUM(G28,G36)</f>
        <v>-641432</v>
      </c>
      <c r="H37" s="7"/>
      <c r="I37" s="77">
        <f>SUM(I28,I36)</f>
        <v>1794330</v>
      </c>
      <c r="J37" s="84"/>
      <c r="K37" s="77">
        <f>SUM(K28,K36)</f>
        <v>-603263</v>
      </c>
    </row>
    <row r="38" spans="1:11" ht="23.85" customHeight="1" thickTop="1">
      <c r="A38" s="53"/>
      <c r="B38" s="42"/>
      <c r="C38" s="33"/>
      <c r="D38" s="42"/>
      <c r="E38" s="7"/>
      <c r="F38" s="7"/>
      <c r="G38" s="7"/>
      <c r="H38" s="7"/>
      <c r="I38" s="7"/>
      <c r="J38" s="84"/>
      <c r="K38" s="7"/>
    </row>
    <row r="39" spans="1:11" ht="23.85" customHeight="1">
      <c r="A39" s="2" t="s">
        <v>37</v>
      </c>
      <c r="B39" s="42"/>
      <c r="C39" s="52"/>
      <c r="D39" s="42"/>
      <c r="J39" s="85"/>
    </row>
    <row r="40" spans="1:11" ht="23.85" customHeight="1">
      <c r="C40" s="34"/>
      <c r="D40" s="37"/>
      <c r="E40" s="2"/>
      <c r="F40" s="2"/>
      <c r="G40" s="2"/>
      <c r="H40" s="2"/>
      <c r="I40" s="2"/>
      <c r="J40" s="3"/>
      <c r="K40" s="24" t="s">
        <v>75</v>
      </c>
    </row>
    <row r="41" spans="1:11" ht="23.85" customHeight="1">
      <c r="A41" s="11" t="s">
        <v>0</v>
      </c>
      <c r="B41" s="47"/>
      <c r="C41" s="49"/>
      <c r="D41" s="48"/>
      <c r="E41" s="25"/>
      <c r="F41" s="25"/>
      <c r="G41" s="25"/>
      <c r="H41" s="25"/>
      <c r="I41" s="25"/>
      <c r="J41" s="26"/>
      <c r="K41" s="25"/>
    </row>
    <row r="42" spans="1:11" ht="23.85" customHeight="1">
      <c r="A42" s="50" t="s">
        <v>109</v>
      </c>
      <c r="B42" s="47"/>
      <c r="C42" s="49"/>
      <c r="D42" s="48"/>
      <c r="E42" s="25"/>
      <c r="F42" s="25"/>
      <c r="G42" s="25"/>
      <c r="H42" s="25"/>
      <c r="I42" s="25"/>
      <c r="J42" s="26"/>
      <c r="K42" s="25"/>
    </row>
    <row r="43" spans="1:11" ht="23.85" customHeight="1">
      <c r="A43" s="50" t="s">
        <v>77</v>
      </c>
      <c r="B43" s="47"/>
      <c r="C43" s="49"/>
      <c r="D43" s="48"/>
      <c r="E43" s="25"/>
      <c r="F43" s="25"/>
      <c r="G43" s="25"/>
      <c r="H43" s="25"/>
      <c r="I43" s="25"/>
      <c r="J43" s="26"/>
      <c r="K43" s="25"/>
    </row>
    <row r="44" spans="1:11" ht="23.85" customHeight="1">
      <c r="A44" s="42"/>
      <c r="B44" s="42"/>
      <c r="C44" s="42"/>
      <c r="D44" s="45"/>
      <c r="E44" s="21"/>
      <c r="F44" s="21"/>
      <c r="G44" s="21"/>
      <c r="H44" s="21"/>
      <c r="I44" s="21"/>
      <c r="J44" s="24"/>
      <c r="K44" s="23" t="s">
        <v>78</v>
      </c>
    </row>
    <row r="45" spans="1:11" ht="23.85" customHeight="1">
      <c r="A45" s="42"/>
      <c r="B45" s="42"/>
      <c r="C45" s="42"/>
      <c r="D45" s="45"/>
      <c r="E45" s="19"/>
      <c r="F45" s="21" t="s">
        <v>4</v>
      </c>
      <c r="G45" s="19"/>
      <c r="H45" s="21"/>
      <c r="I45" s="19"/>
      <c r="J45" s="28" t="s">
        <v>5</v>
      </c>
      <c r="K45" s="83"/>
    </row>
    <row r="46" spans="1:11" ht="23.85" customHeight="1">
      <c r="A46" s="39"/>
      <c r="B46" s="42"/>
      <c r="C46" s="44" t="s">
        <v>6</v>
      </c>
      <c r="D46" s="42"/>
      <c r="E46" s="75" t="s">
        <v>79</v>
      </c>
      <c r="F46" s="17"/>
      <c r="G46" s="75" t="s">
        <v>80</v>
      </c>
      <c r="H46" s="17"/>
      <c r="I46" s="75" t="s">
        <v>79</v>
      </c>
      <c r="J46" s="17"/>
      <c r="K46" s="75" t="s">
        <v>80</v>
      </c>
    </row>
    <row r="47" spans="1:11" ht="23.25" customHeight="1">
      <c r="A47" s="39" t="s">
        <v>110</v>
      </c>
      <c r="B47" s="42"/>
      <c r="C47" s="52"/>
      <c r="D47" s="42"/>
      <c r="E47" s="7"/>
      <c r="F47" s="7"/>
      <c r="G47" s="7"/>
      <c r="H47" s="7"/>
      <c r="I47" s="7"/>
      <c r="J47" s="84"/>
      <c r="K47" s="7"/>
    </row>
    <row r="48" spans="1:11" ht="23.25" customHeight="1" thickBot="1">
      <c r="A48" s="33" t="s">
        <v>111</v>
      </c>
      <c r="B48" s="42"/>
      <c r="C48" s="52"/>
      <c r="D48" s="42"/>
      <c r="E48" s="7">
        <f>+E50-E49</f>
        <v>474683</v>
      </c>
      <c r="F48" s="7"/>
      <c r="G48" s="7">
        <f>+G50-G49</f>
        <v>157402</v>
      </c>
      <c r="H48" s="7"/>
      <c r="I48" s="8">
        <f>+I28</f>
        <v>428491</v>
      </c>
      <c r="J48" s="7"/>
      <c r="K48" s="8">
        <f>+K28</f>
        <v>155536</v>
      </c>
    </row>
    <row r="49" spans="1:11" ht="23.25" customHeight="1" thickTop="1">
      <c r="A49" s="33" t="s">
        <v>112</v>
      </c>
      <c r="B49" s="42"/>
      <c r="C49" s="33"/>
      <c r="D49" s="42"/>
      <c r="E49" s="13">
        <v>0</v>
      </c>
      <c r="F49" s="7"/>
      <c r="G49" s="13">
        <v>-36</v>
      </c>
      <c r="H49" s="7"/>
      <c r="I49" s="7"/>
      <c r="J49" s="7"/>
      <c r="K49" s="7"/>
    </row>
    <row r="50" spans="1:11" ht="23.25" customHeight="1" thickBot="1">
      <c r="B50" s="42"/>
      <c r="C50" s="52"/>
      <c r="D50" s="42"/>
      <c r="E50" s="77">
        <f>E28</f>
        <v>474683</v>
      </c>
      <c r="G50" s="77">
        <f>G28</f>
        <v>157366</v>
      </c>
      <c r="J50" s="85"/>
    </row>
    <row r="51" spans="1:11" ht="23.25" customHeight="1" thickTop="1">
      <c r="B51" s="42"/>
      <c r="C51" s="52"/>
      <c r="D51" s="42"/>
      <c r="E51" s="7"/>
      <c r="G51" s="7"/>
      <c r="J51" s="85"/>
    </row>
    <row r="52" spans="1:11" ht="23.25" customHeight="1">
      <c r="A52" s="39" t="s">
        <v>113</v>
      </c>
      <c r="B52" s="42"/>
      <c r="C52" s="52"/>
      <c r="D52" s="42"/>
      <c r="E52" s="7"/>
      <c r="F52" s="7"/>
      <c r="G52" s="7"/>
      <c r="H52" s="7"/>
      <c r="I52" s="7"/>
      <c r="J52" s="84"/>
      <c r="K52" s="7"/>
    </row>
    <row r="53" spans="1:11" ht="23.25" customHeight="1" thickBot="1">
      <c r="A53" s="33" t="s">
        <v>111</v>
      </c>
      <c r="B53" s="42"/>
      <c r="C53" s="52"/>
      <c r="D53" s="42"/>
      <c r="E53" s="7">
        <f>+E37-E54</f>
        <v>1912521</v>
      </c>
      <c r="F53" s="7"/>
      <c r="G53" s="7">
        <f>+G37-G54</f>
        <v>-641396</v>
      </c>
      <c r="H53" s="7"/>
      <c r="I53" s="8">
        <f>+I37</f>
        <v>1794330</v>
      </c>
      <c r="J53" s="84"/>
      <c r="K53" s="8">
        <f>+K37</f>
        <v>-603263</v>
      </c>
    </row>
    <row r="54" spans="1:11" ht="23.25" customHeight="1" thickTop="1">
      <c r="A54" s="33" t="s">
        <v>112</v>
      </c>
      <c r="B54" s="42"/>
      <c r="C54" s="33"/>
      <c r="D54" s="42"/>
      <c r="E54" s="13">
        <v>0</v>
      </c>
      <c r="F54" s="7"/>
      <c r="G54" s="13">
        <v>-36</v>
      </c>
      <c r="H54" s="7"/>
      <c r="I54" s="7"/>
      <c r="J54" s="7"/>
      <c r="K54" s="7"/>
    </row>
    <row r="55" spans="1:11" ht="23.25" customHeight="1" thickBot="1">
      <c r="B55" s="42"/>
      <c r="C55" s="52"/>
      <c r="D55" s="42"/>
      <c r="E55" s="77">
        <f>SUM(E53:E54)</f>
        <v>1912521</v>
      </c>
      <c r="G55" s="77">
        <f>SUM(G53:G54)</f>
        <v>-641432</v>
      </c>
      <c r="J55" s="85"/>
    </row>
    <row r="56" spans="1:11" ht="23.25" customHeight="1" thickTop="1">
      <c r="B56" s="42"/>
      <c r="C56" s="52"/>
      <c r="D56" s="42"/>
      <c r="E56" s="7"/>
      <c r="G56" s="7"/>
      <c r="J56" s="85"/>
    </row>
    <row r="57" spans="1:11" ht="23.25" customHeight="1">
      <c r="A57" s="39" t="s">
        <v>114</v>
      </c>
      <c r="B57" s="42"/>
      <c r="C57" s="37">
        <v>12</v>
      </c>
      <c r="D57" s="42"/>
      <c r="E57" s="78"/>
      <c r="G57" s="78"/>
      <c r="I57" s="78"/>
      <c r="J57" s="85"/>
      <c r="K57" s="78"/>
    </row>
    <row r="58" spans="1:11" ht="23.25" customHeight="1">
      <c r="A58" s="101" t="s">
        <v>115</v>
      </c>
      <c r="B58" s="103"/>
      <c r="C58" s="37"/>
      <c r="D58" s="42"/>
      <c r="J58" s="85"/>
    </row>
    <row r="59" spans="1:11" ht="23.25" customHeight="1" thickBot="1">
      <c r="A59" s="110" t="s">
        <v>116</v>
      </c>
      <c r="B59" s="103"/>
      <c r="C59" s="52"/>
      <c r="D59" s="42"/>
      <c r="E59" s="90">
        <f>SUM(E48/628552)</f>
        <v>0.75520084257149767</v>
      </c>
      <c r="F59" s="91"/>
      <c r="G59" s="90">
        <f>SUM(G48/600000)</f>
        <v>0.26233666666666666</v>
      </c>
      <c r="H59" s="91"/>
      <c r="I59" s="90">
        <f>SUM(I48/628552)</f>
        <v>0.68171129834922173</v>
      </c>
      <c r="J59" s="92"/>
      <c r="K59" s="90">
        <f>SUM(K48/600000)</f>
        <v>0.25922666666666666</v>
      </c>
    </row>
    <row r="60" spans="1:11" ht="23.25" customHeight="1" thickTop="1">
      <c r="A60" s="33" t="s">
        <v>215</v>
      </c>
      <c r="B60" s="42"/>
      <c r="C60" s="37"/>
      <c r="D60" s="42"/>
      <c r="E60" s="78"/>
      <c r="G60" s="78"/>
      <c r="I60" s="78"/>
      <c r="J60" s="85"/>
      <c r="K60" s="78"/>
    </row>
    <row r="61" spans="1:11" ht="23.25" customHeight="1" thickBot="1">
      <c r="A61" s="110" t="s">
        <v>116</v>
      </c>
      <c r="B61" s="103"/>
      <c r="C61" s="52"/>
      <c r="D61" s="42"/>
      <c r="E61" s="90">
        <v>0.75</v>
      </c>
      <c r="F61" s="91"/>
      <c r="G61" s="8">
        <f>SUM(G52/600000)</f>
        <v>0</v>
      </c>
      <c r="H61" s="91"/>
      <c r="I61" s="118">
        <v>0.67</v>
      </c>
      <c r="J61" s="92"/>
      <c r="K61" s="8">
        <f>SUM(K52/600000)</f>
        <v>0</v>
      </c>
    </row>
    <row r="62" spans="1:11" ht="23.25" customHeight="1" thickTop="1">
      <c r="A62" s="110"/>
      <c r="B62" s="103"/>
      <c r="C62" s="52"/>
      <c r="D62" s="42"/>
      <c r="E62" s="117"/>
      <c r="F62" s="91"/>
      <c r="G62" s="117"/>
      <c r="H62" s="91"/>
      <c r="I62" s="117"/>
      <c r="J62" s="92"/>
      <c r="K62" s="117"/>
    </row>
    <row r="63" spans="1:11" ht="23.85" customHeight="1">
      <c r="A63" s="2" t="s">
        <v>37</v>
      </c>
      <c r="B63" s="42"/>
      <c r="C63" s="52"/>
      <c r="D63" s="42"/>
      <c r="J63" s="85"/>
    </row>
    <row r="64" spans="1:11" ht="23.85" customHeight="1">
      <c r="C64" s="34"/>
      <c r="D64" s="37"/>
      <c r="E64" s="2"/>
      <c r="F64" s="2"/>
      <c r="G64" s="2"/>
      <c r="H64" s="2"/>
      <c r="I64" s="2"/>
      <c r="J64" s="3"/>
      <c r="K64" s="24" t="s">
        <v>75</v>
      </c>
    </row>
    <row r="65" spans="1:11" ht="23.85" customHeight="1">
      <c r="A65" s="11" t="s">
        <v>0</v>
      </c>
      <c r="B65" s="47"/>
      <c r="C65" s="49"/>
      <c r="D65" s="48"/>
      <c r="E65" s="25"/>
      <c r="F65" s="25"/>
      <c r="G65" s="25"/>
      <c r="H65" s="25"/>
      <c r="I65" s="25"/>
      <c r="J65" s="26"/>
      <c r="K65" s="25"/>
    </row>
    <row r="66" spans="1:11" ht="23.85" customHeight="1">
      <c r="A66" s="50" t="s">
        <v>76</v>
      </c>
      <c r="B66" s="47"/>
      <c r="C66" s="49"/>
      <c r="D66" s="48"/>
      <c r="E66" s="25"/>
      <c r="F66" s="25"/>
      <c r="G66" s="25"/>
      <c r="H66" s="25"/>
      <c r="I66" s="25"/>
      <c r="J66" s="26"/>
      <c r="K66" s="25"/>
    </row>
    <row r="67" spans="1:11" ht="23.85" customHeight="1">
      <c r="A67" s="50" t="s">
        <v>117</v>
      </c>
      <c r="B67" s="47"/>
      <c r="C67" s="49"/>
      <c r="D67" s="48"/>
      <c r="E67" s="25"/>
      <c r="F67" s="25"/>
      <c r="G67" s="25"/>
      <c r="H67" s="25"/>
      <c r="I67" s="25"/>
      <c r="J67" s="26"/>
      <c r="K67" s="25"/>
    </row>
    <row r="68" spans="1:11" ht="23.85" customHeight="1">
      <c r="A68" s="42"/>
      <c r="B68" s="42"/>
      <c r="C68" s="42"/>
      <c r="D68" s="45"/>
      <c r="E68" s="21"/>
      <c r="F68" s="21"/>
      <c r="G68" s="21"/>
      <c r="H68" s="21"/>
      <c r="I68" s="21"/>
      <c r="J68" s="24"/>
      <c r="K68" s="23" t="s">
        <v>78</v>
      </c>
    </row>
    <row r="69" spans="1:11" ht="23.85" customHeight="1">
      <c r="A69" s="42"/>
      <c r="B69" s="42"/>
      <c r="C69" s="42"/>
      <c r="D69" s="45"/>
      <c r="E69" s="19"/>
      <c r="F69" s="21" t="s">
        <v>4</v>
      </c>
      <c r="G69" s="19"/>
      <c r="H69" s="21"/>
      <c r="I69" s="19"/>
      <c r="J69" s="28" t="s">
        <v>5</v>
      </c>
      <c r="K69" s="83"/>
    </row>
    <row r="70" spans="1:11" ht="23.85" customHeight="1">
      <c r="A70" s="39"/>
      <c r="B70" s="42"/>
      <c r="C70" s="44" t="s">
        <v>6</v>
      </c>
      <c r="D70" s="42"/>
      <c r="E70" s="75" t="s">
        <v>79</v>
      </c>
      <c r="F70" s="17"/>
      <c r="G70" s="75" t="s">
        <v>80</v>
      </c>
      <c r="H70" s="17"/>
      <c r="I70" s="75" t="s">
        <v>79</v>
      </c>
      <c r="J70" s="17"/>
      <c r="K70" s="75" t="s">
        <v>80</v>
      </c>
    </row>
    <row r="71" spans="1:11" ht="23.85" customHeight="1">
      <c r="A71" s="39" t="s">
        <v>81</v>
      </c>
      <c r="B71" s="42"/>
      <c r="C71" s="54"/>
      <c r="D71" s="42"/>
      <c r="E71" s="16"/>
      <c r="F71" s="17"/>
      <c r="G71" s="16"/>
      <c r="H71" s="17"/>
      <c r="I71" s="16"/>
      <c r="J71" s="17"/>
      <c r="K71" s="16"/>
    </row>
    <row r="72" spans="1:11" ht="23.85" customHeight="1">
      <c r="A72" s="39" t="s">
        <v>82</v>
      </c>
      <c r="B72" s="42"/>
      <c r="C72" s="52"/>
      <c r="D72" s="42"/>
      <c r="E72" s="76"/>
      <c r="F72" s="17"/>
      <c r="G72" s="76"/>
      <c r="H72" s="17"/>
      <c r="I72" s="76"/>
      <c r="J72" s="17"/>
      <c r="K72" s="76"/>
    </row>
    <row r="73" spans="1:11" ht="23.85" customHeight="1">
      <c r="A73" s="104" t="s">
        <v>83</v>
      </c>
      <c r="B73" s="103"/>
      <c r="C73" s="37">
        <v>2</v>
      </c>
      <c r="D73" s="42"/>
      <c r="E73" s="7">
        <v>753827</v>
      </c>
      <c r="F73" s="7"/>
      <c r="G73" s="7">
        <v>839176</v>
      </c>
      <c r="H73" s="7"/>
      <c r="I73" s="7">
        <v>664370</v>
      </c>
      <c r="J73" s="84"/>
      <c r="K73" s="7">
        <v>713975</v>
      </c>
    </row>
    <row r="74" spans="1:11" ht="23.85" customHeight="1">
      <c r="A74" s="104" t="s">
        <v>84</v>
      </c>
      <c r="B74" s="103"/>
      <c r="C74" s="37">
        <v>2</v>
      </c>
      <c r="D74" s="42"/>
      <c r="E74" s="7">
        <v>11353</v>
      </c>
      <c r="F74" s="7"/>
      <c r="G74" s="7">
        <v>6998</v>
      </c>
      <c r="I74" s="7">
        <v>0</v>
      </c>
      <c r="J74" s="7"/>
      <c r="K74" s="7">
        <v>0</v>
      </c>
    </row>
    <row r="75" spans="1:11" ht="23.85" customHeight="1">
      <c r="A75" s="102" t="s">
        <v>85</v>
      </c>
      <c r="B75" s="103"/>
      <c r="C75" s="37">
        <v>5</v>
      </c>
      <c r="D75" s="42"/>
      <c r="E75" s="7">
        <v>437343</v>
      </c>
      <c r="F75" s="7"/>
      <c r="G75" s="7">
        <v>221667</v>
      </c>
      <c r="I75" s="7">
        <v>415443</v>
      </c>
      <c r="J75" s="7"/>
      <c r="K75" s="7">
        <v>210567</v>
      </c>
    </row>
    <row r="76" spans="1:11" ht="23.85" customHeight="1">
      <c r="A76" s="104" t="s">
        <v>86</v>
      </c>
      <c r="B76" s="103"/>
      <c r="C76" s="37"/>
      <c r="D76" s="42"/>
      <c r="E76" s="13">
        <v>10494</v>
      </c>
      <c r="F76" s="7"/>
      <c r="G76" s="13">
        <v>5498</v>
      </c>
      <c r="H76" s="7"/>
      <c r="I76" s="13">
        <v>16102</v>
      </c>
      <c r="J76" s="84"/>
      <c r="K76" s="13">
        <v>7598</v>
      </c>
    </row>
    <row r="77" spans="1:11" ht="23.85" customHeight="1">
      <c r="A77" s="111" t="s">
        <v>87</v>
      </c>
      <c r="B77" s="103"/>
      <c r="C77" s="37"/>
      <c r="D77" s="42"/>
      <c r="E77" s="10">
        <f>SUM(E73:E76)</f>
        <v>1213017</v>
      </c>
      <c r="F77" s="7"/>
      <c r="G77" s="10">
        <f>SUM(G73:G76)</f>
        <v>1073339</v>
      </c>
      <c r="H77" s="7"/>
      <c r="I77" s="10">
        <f>SUM(I73:I76)</f>
        <v>1095915</v>
      </c>
      <c r="J77" s="84"/>
      <c r="K77" s="10">
        <f>SUM(K73:K76)</f>
        <v>932140</v>
      </c>
    </row>
    <row r="78" spans="1:11" ht="23.85" customHeight="1">
      <c r="A78" s="111" t="s">
        <v>88</v>
      </c>
      <c r="B78" s="103"/>
      <c r="C78" s="37"/>
      <c r="D78" s="42"/>
      <c r="E78" s="7"/>
      <c r="F78" s="7"/>
      <c r="G78" s="7"/>
      <c r="H78" s="7"/>
      <c r="I78" s="7"/>
      <c r="J78" s="84"/>
      <c r="K78" s="7"/>
    </row>
    <row r="79" spans="1:11" ht="23.85" customHeight="1">
      <c r="A79" s="104" t="s">
        <v>89</v>
      </c>
      <c r="B79" s="103"/>
      <c r="C79" s="37">
        <v>2</v>
      </c>
      <c r="D79" s="42"/>
      <c r="E79" s="7">
        <v>576302</v>
      </c>
      <c r="F79" s="7"/>
      <c r="G79" s="7">
        <v>694275</v>
      </c>
      <c r="H79" s="7"/>
      <c r="I79" s="7">
        <v>490857</v>
      </c>
      <c r="J79" s="84"/>
      <c r="K79" s="7">
        <v>570733</v>
      </c>
    </row>
    <row r="80" spans="1:11" ht="23.85" customHeight="1">
      <c r="A80" s="104" t="s">
        <v>90</v>
      </c>
      <c r="B80" s="103"/>
      <c r="C80" s="37"/>
      <c r="D80" s="42"/>
      <c r="E80" s="7">
        <v>9095</v>
      </c>
      <c r="F80" s="7"/>
      <c r="G80" s="7">
        <v>5326</v>
      </c>
      <c r="H80" s="7"/>
      <c r="I80" s="7">
        <v>0</v>
      </c>
      <c r="J80" s="84"/>
      <c r="K80" s="7">
        <v>0</v>
      </c>
    </row>
    <row r="81" spans="1:11" ht="23.85" customHeight="1">
      <c r="A81" s="104" t="s">
        <v>91</v>
      </c>
      <c r="B81" s="103"/>
      <c r="C81" s="37">
        <v>2</v>
      </c>
      <c r="D81" s="42"/>
      <c r="E81" s="7">
        <v>165332</v>
      </c>
      <c r="F81" s="7"/>
      <c r="G81" s="7">
        <v>106926</v>
      </c>
      <c r="H81" s="7"/>
      <c r="I81" s="7">
        <v>155036</v>
      </c>
      <c r="J81" s="84"/>
      <c r="K81" s="7">
        <v>99522</v>
      </c>
    </row>
    <row r="82" spans="1:11" ht="23.85" customHeight="1">
      <c r="A82" s="104" t="s">
        <v>92</v>
      </c>
      <c r="B82" s="103"/>
      <c r="C82" s="37"/>
      <c r="D82" s="42"/>
      <c r="E82" s="7">
        <v>38139</v>
      </c>
      <c r="F82" s="7"/>
      <c r="G82" s="7">
        <v>38154</v>
      </c>
      <c r="H82" s="7"/>
      <c r="I82" s="7">
        <v>25919</v>
      </c>
      <c r="J82" s="84"/>
      <c r="K82" s="7">
        <v>30001</v>
      </c>
    </row>
    <row r="83" spans="1:11" ht="23.85" customHeight="1">
      <c r="A83" s="104" t="s">
        <v>214</v>
      </c>
      <c r="B83" s="103"/>
      <c r="C83" s="37"/>
      <c r="D83" s="42"/>
      <c r="E83" s="7">
        <v>0</v>
      </c>
      <c r="F83" s="7"/>
      <c r="G83" s="7">
        <v>0</v>
      </c>
      <c r="H83" s="7"/>
      <c r="I83" s="7">
        <v>23228</v>
      </c>
      <c r="J83" s="84"/>
      <c r="K83" s="7">
        <v>0</v>
      </c>
    </row>
    <row r="84" spans="1:11" ht="23.85" customHeight="1">
      <c r="A84" s="104" t="s">
        <v>93</v>
      </c>
      <c r="B84" s="103"/>
      <c r="C84" s="37"/>
      <c r="D84" s="42"/>
      <c r="E84" s="7">
        <v>3118</v>
      </c>
      <c r="F84" s="7"/>
      <c r="G84" s="7">
        <v>1054</v>
      </c>
      <c r="H84" s="7"/>
      <c r="I84" s="7">
        <v>3118</v>
      </c>
      <c r="J84" s="84"/>
      <c r="K84" s="7">
        <v>1079</v>
      </c>
    </row>
    <row r="85" spans="1:11" ht="23.85" customHeight="1">
      <c r="A85" s="111" t="s">
        <v>94</v>
      </c>
      <c r="B85" s="103"/>
      <c r="C85" s="37"/>
      <c r="D85" s="42"/>
      <c r="E85" s="10">
        <f>SUM(E79:E84)</f>
        <v>791986</v>
      </c>
      <c r="F85" s="7">
        <f t="shared" ref="F85:J85" si="3">SUM(F79:F84)</f>
        <v>0</v>
      </c>
      <c r="G85" s="10">
        <f>SUM(G79:G84)</f>
        <v>845735</v>
      </c>
      <c r="H85" s="7">
        <f t="shared" si="3"/>
        <v>0</v>
      </c>
      <c r="I85" s="10">
        <f>SUM(I79:I84)</f>
        <v>698158</v>
      </c>
      <c r="J85" s="7">
        <f t="shared" si="3"/>
        <v>0</v>
      </c>
      <c r="K85" s="10">
        <f>SUM(K79:K84)</f>
        <v>701335</v>
      </c>
    </row>
    <row r="86" spans="1:11" ht="23.85" customHeight="1">
      <c r="A86" s="105" t="s">
        <v>95</v>
      </c>
      <c r="B86" s="103"/>
      <c r="C86" s="52"/>
      <c r="D86" s="42"/>
      <c r="E86" s="7">
        <f>SUM(E77-E85)</f>
        <v>421031</v>
      </c>
      <c r="F86" s="7"/>
      <c r="G86" s="7">
        <f>SUM(G77-G85)</f>
        <v>227604</v>
      </c>
      <c r="H86" s="7"/>
      <c r="I86" s="7">
        <f>SUM(I77-I85)</f>
        <v>397757</v>
      </c>
      <c r="J86" s="84"/>
      <c r="K86" s="7">
        <f>SUM(K77-K85)</f>
        <v>230805</v>
      </c>
    </row>
    <row r="87" spans="1:11" ht="23.85" customHeight="1">
      <c r="A87" s="112" t="s">
        <v>96</v>
      </c>
      <c r="B87" s="103"/>
      <c r="C87" s="37">
        <v>2</v>
      </c>
      <c r="D87" s="42"/>
      <c r="E87" s="7">
        <v>547</v>
      </c>
      <c r="F87" s="7"/>
      <c r="G87" s="7">
        <v>583</v>
      </c>
      <c r="H87" s="7"/>
      <c r="I87" s="7">
        <v>5619</v>
      </c>
      <c r="J87" s="84"/>
      <c r="K87" s="7">
        <v>3437</v>
      </c>
    </row>
    <row r="88" spans="1:11" ht="23.85" customHeight="1">
      <c r="A88" s="104" t="s">
        <v>97</v>
      </c>
      <c r="B88" s="103"/>
      <c r="C88" s="37">
        <v>2</v>
      </c>
      <c r="D88" s="42"/>
      <c r="E88" s="13">
        <v>-6089</v>
      </c>
      <c r="F88" s="7"/>
      <c r="G88" s="13">
        <v>-4219</v>
      </c>
      <c r="H88" s="7"/>
      <c r="I88" s="13">
        <v>-12419</v>
      </c>
      <c r="J88" s="84"/>
      <c r="K88" s="13">
        <v>-14692</v>
      </c>
    </row>
    <row r="89" spans="1:11" ht="23.85" customHeight="1">
      <c r="A89" s="105" t="s">
        <v>98</v>
      </c>
      <c r="B89" s="103"/>
      <c r="C89" s="37"/>
      <c r="D89" s="42"/>
      <c r="E89" s="7">
        <f>SUM(E86:E88)</f>
        <v>415489</v>
      </c>
      <c r="F89" s="7"/>
      <c r="G89" s="7">
        <f>SUM(G86:G88)</f>
        <v>223968</v>
      </c>
      <c r="H89" s="7"/>
      <c r="I89" s="7">
        <f>SUM(I86:I88)</f>
        <v>390957</v>
      </c>
      <c r="J89" s="84"/>
      <c r="K89" s="7">
        <f>SUM(K86:K88)</f>
        <v>219550</v>
      </c>
    </row>
    <row r="90" spans="1:11" ht="23.85" customHeight="1">
      <c r="A90" s="104" t="s">
        <v>99</v>
      </c>
      <c r="B90" s="103"/>
      <c r="C90" s="37"/>
      <c r="D90" s="42"/>
      <c r="E90" s="13">
        <v>-54</v>
      </c>
      <c r="F90" s="7"/>
      <c r="G90" s="13">
        <v>-135</v>
      </c>
      <c r="H90" s="7"/>
      <c r="I90" s="13">
        <v>-135</v>
      </c>
      <c r="J90" s="84"/>
      <c r="K90" s="13">
        <v>-321</v>
      </c>
    </row>
    <row r="91" spans="1:11" ht="23.85" customHeight="1">
      <c r="A91" s="106" t="s">
        <v>100</v>
      </c>
      <c r="B91" s="103"/>
      <c r="C91" s="33"/>
      <c r="D91" s="42"/>
      <c r="E91" s="10">
        <f>SUM(E89:E90)</f>
        <v>415435</v>
      </c>
      <c r="F91" s="7"/>
      <c r="G91" s="10">
        <f>SUM(G89:G90)</f>
        <v>223833</v>
      </c>
      <c r="H91" s="7"/>
      <c r="I91" s="10">
        <f>SUM(I89:I90)</f>
        <v>390822</v>
      </c>
      <c r="J91" s="84"/>
      <c r="K91" s="10">
        <f>SUM(K89:K90)</f>
        <v>219229</v>
      </c>
    </row>
    <row r="92" spans="1:11" ht="23.25" customHeight="1">
      <c r="A92" s="111"/>
      <c r="B92" s="103"/>
      <c r="C92" s="33"/>
      <c r="D92" s="42"/>
      <c r="E92" s="7"/>
      <c r="F92" s="7"/>
      <c r="G92" s="7"/>
      <c r="H92" s="7"/>
      <c r="I92" s="7"/>
      <c r="J92" s="84"/>
      <c r="K92" s="7"/>
    </row>
    <row r="93" spans="1:11" ht="23.85" customHeight="1">
      <c r="A93" s="111" t="s">
        <v>101</v>
      </c>
      <c r="B93" s="103"/>
      <c r="C93" s="33"/>
      <c r="D93" s="42"/>
      <c r="E93" s="7"/>
      <c r="F93" s="7"/>
      <c r="G93" s="7"/>
      <c r="H93" s="7"/>
      <c r="I93" s="7"/>
      <c r="J93" s="84"/>
      <c r="K93" s="7"/>
    </row>
    <row r="94" spans="1:11" ht="23.85" customHeight="1">
      <c r="A94" s="113" t="s">
        <v>102</v>
      </c>
      <c r="B94" s="103"/>
      <c r="C94" s="33"/>
      <c r="D94" s="42"/>
      <c r="E94" s="7"/>
      <c r="F94" s="7"/>
      <c r="G94" s="7"/>
      <c r="H94" s="7"/>
      <c r="I94" s="7"/>
      <c r="J94" s="84"/>
      <c r="K94" s="7"/>
    </row>
    <row r="95" spans="1:11" ht="23.85" customHeight="1">
      <c r="A95" s="104" t="s">
        <v>118</v>
      </c>
      <c r="B95" s="103"/>
      <c r="C95" s="33"/>
      <c r="D95" s="42"/>
      <c r="E95" s="7"/>
      <c r="F95" s="7"/>
      <c r="G95" s="7"/>
      <c r="H95" s="7"/>
      <c r="I95" s="7"/>
      <c r="J95" s="84"/>
      <c r="K95" s="7"/>
    </row>
    <row r="96" spans="1:11" ht="23.85" customHeight="1">
      <c r="A96" s="104" t="s">
        <v>104</v>
      </c>
      <c r="B96" s="103"/>
      <c r="C96" s="33"/>
      <c r="D96" s="42"/>
      <c r="E96" s="13">
        <v>1078379</v>
      </c>
      <c r="F96" s="7"/>
      <c r="G96" s="13">
        <v>319518</v>
      </c>
      <c r="H96" s="7"/>
      <c r="I96" s="13">
        <v>1024379</v>
      </c>
      <c r="J96" s="84"/>
      <c r="K96" s="13">
        <v>303520</v>
      </c>
    </row>
    <row r="97" spans="1:11" ht="23.85" customHeight="1">
      <c r="A97" s="104" t="s">
        <v>105</v>
      </c>
      <c r="B97" s="103"/>
      <c r="C97" s="33"/>
      <c r="D97" s="42"/>
      <c r="E97" s="7"/>
      <c r="F97" s="7"/>
      <c r="G97" s="7"/>
      <c r="H97" s="7"/>
      <c r="I97" s="7"/>
      <c r="J97" s="84"/>
      <c r="K97" s="7"/>
    </row>
    <row r="98" spans="1:11" ht="23.85" customHeight="1">
      <c r="A98" s="104" t="s">
        <v>106</v>
      </c>
      <c r="B98" s="103"/>
      <c r="C98" s="33"/>
      <c r="D98" s="42"/>
      <c r="E98" s="7">
        <f>SUM(E96:E97)</f>
        <v>1078379</v>
      </c>
      <c r="F98" s="7"/>
      <c r="G98" s="7">
        <f>SUM(G96:G97)</f>
        <v>319518</v>
      </c>
      <c r="H98" s="7"/>
      <c r="I98" s="7">
        <f>SUM(I96:I97)</f>
        <v>1024379</v>
      </c>
      <c r="J98" s="84"/>
      <c r="K98" s="7">
        <f>SUM(K96:K97)</f>
        <v>303520</v>
      </c>
    </row>
    <row r="99" spans="1:11" ht="23.85" customHeight="1">
      <c r="A99" s="111" t="s">
        <v>107</v>
      </c>
      <c r="B99" s="103"/>
      <c r="C99" s="33"/>
      <c r="D99" s="42"/>
      <c r="E99" s="10">
        <f>SUM(E98)</f>
        <v>1078379</v>
      </c>
      <c r="F99" s="7"/>
      <c r="G99" s="10">
        <f>SUM(G98)</f>
        <v>319518</v>
      </c>
      <c r="H99" s="7"/>
      <c r="I99" s="10">
        <f>SUM(I98)</f>
        <v>1024379</v>
      </c>
      <c r="J99" s="84"/>
      <c r="K99" s="10">
        <f>SUM(K98)</f>
        <v>303520</v>
      </c>
    </row>
    <row r="100" spans="1:11" ht="23.85" customHeight="1" thickBot="1">
      <c r="A100" s="111" t="s">
        <v>108</v>
      </c>
      <c r="B100" s="103"/>
      <c r="C100" s="33"/>
      <c r="D100" s="42"/>
      <c r="E100" s="77">
        <f>SUM(E91,E99)</f>
        <v>1493814</v>
      </c>
      <c r="F100" s="7"/>
      <c r="G100" s="77">
        <f>SUM(G91,G99)</f>
        <v>543351</v>
      </c>
      <c r="H100" s="7"/>
      <c r="I100" s="77">
        <f>SUM(I91,I99)</f>
        <v>1415201</v>
      </c>
      <c r="J100" s="84"/>
      <c r="K100" s="77">
        <f>SUM(K91,K99)</f>
        <v>522749</v>
      </c>
    </row>
    <row r="101" spans="1:11" ht="23.85" customHeight="1" thickTop="1">
      <c r="A101" s="106"/>
      <c r="B101" s="103"/>
      <c r="C101" s="33"/>
      <c r="D101" s="42"/>
      <c r="E101" s="7"/>
      <c r="F101" s="7"/>
      <c r="G101" s="7"/>
      <c r="H101" s="7"/>
      <c r="I101" s="7"/>
      <c r="J101" s="84"/>
      <c r="K101" s="7"/>
    </row>
    <row r="102" spans="1:11" ht="23.85" customHeight="1">
      <c r="A102" s="101" t="s">
        <v>37</v>
      </c>
      <c r="B102" s="103"/>
      <c r="C102" s="52"/>
      <c r="D102" s="42"/>
      <c r="J102" s="85"/>
    </row>
    <row r="103" spans="1:11" ht="23.85" customHeight="1">
      <c r="A103" s="104"/>
      <c r="B103" s="104"/>
      <c r="C103" s="34"/>
      <c r="D103" s="37"/>
      <c r="E103" s="2"/>
      <c r="F103" s="2"/>
      <c r="G103" s="2"/>
      <c r="H103" s="2"/>
      <c r="I103" s="2"/>
      <c r="J103" s="3"/>
      <c r="K103" s="24" t="s">
        <v>75</v>
      </c>
    </row>
    <row r="104" spans="1:11" ht="23.85" customHeight="1">
      <c r="A104" s="114" t="s">
        <v>0</v>
      </c>
      <c r="B104" s="115"/>
      <c r="C104" s="49"/>
      <c r="D104" s="48"/>
      <c r="E104" s="25"/>
      <c r="F104" s="25"/>
      <c r="G104" s="25"/>
      <c r="H104" s="25"/>
      <c r="I104" s="25"/>
      <c r="J104" s="26"/>
      <c r="K104" s="25"/>
    </row>
    <row r="105" spans="1:11" ht="23.85" customHeight="1">
      <c r="A105" s="116" t="s">
        <v>109</v>
      </c>
      <c r="B105" s="115"/>
      <c r="C105" s="49"/>
      <c r="D105" s="48"/>
      <c r="E105" s="25"/>
      <c r="F105" s="25"/>
      <c r="G105" s="25"/>
      <c r="H105" s="25"/>
      <c r="I105" s="25"/>
      <c r="J105" s="26"/>
      <c r="K105" s="25"/>
    </row>
    <row r="106" spans="1:11" ht="23.85" customHeight="1">
      <c r="A106" s="116" t="s">
        <v>117</v>
      </c>
      <c r="B106" s="115"/>
      <c r="C106" s="49"/>
      <c r="D106" s="48"/>
      <c r="E106" s="25"/>
      <c r="F106" s="25"/>
      <c r="G106" s="25"/>
      <c r="H106" s="25"/>
      <c r="I106" s="25"/>
      <c r="J106" s="26"/>
      <c r="K106" s="25"/>
    </row>
    <row r="107" spans="1:11" ht="23.85" customHeight="1">
      <c r="A107" s="103"/>
      <c r="B107" s="103"/>
      <c r="C107" s="42"/>
      <c r="D107" s="45"/>
      <c r="E107" s="21"/>
      <c r="F107" s="21"/>
      <c r="G107" s="21"/>
      <c r="H107" s="21"/>
      <c r="I107" s="21"/>
      <c r="J107" s="24"/>
      <c r="K107" s="23" t="s">
        <v>78</v>
      </c>
    </row>
    <row r="108" spans="1:11" ht="23.85" customHeight="1">
      <c r="A108" s="103"/>
      <c r="B108" s="103"/>
      <c r="C108" s="42"/>
      <c r="D108" s="45"/>
      <c r="E108" s="19"/>
      <c r="F108" s="21" t="s">
        <v>4</v>
      </c>
      <c r="G108" s="19"/>
      <c r="H108" s="21"/>
      <c r="I108" s="19"/>
      <c r="J108" s="28" t="s">
        <v>5</v>
      </c>
      <c r="K108" s="83"/>
    </row>
    <row r="109" spans="1:11" ht="23.85" customHeight="1">
      <c r="A109" s="111"/>
      <c r="B109" s="103"/>
      <c r="C109" s="44" t="s">
        <v>6</v>
      </c>
      <c r="D109" s="42"/>
      <c r="E109" s="75" t="s">
        <v>79</v>
      </c>
      <c r="F109" s="17"/>
      <c r="G109" s="75" t="s">
        <v>80</v>
      </c>
      <c r="H109" s="17"/>
      <c r="I109" s="75" t="s">
        <v>79</v>
      </c>
      <c r="J109" s="17"/>
      <c r="K109" s="75" t="s">
        <v>80</v>
      </c>
    </row>
    <row r="110" spans="1:11" ht="23.25" customHeight="1">
      <c r="A110" s="111" t="s">
        <v>110</v>
      </c>
      <c r="B110" s="103"/>
      <c r="C110" s="52"/>
      <c r="D110" s="42"/>
      <c r="E110" s="7"/>
      <c r="F110" s="7"/>
      <c r="G110" s="7"/>
      <c r="H110" s="7"/>
      <c r="I110" s="7"/>
      <c r="J110" s="84"/>
      <c r="K110" s="7"/>
    </row>
    <row r="111" spans="1:11" ht="23.25" customHeight="1" thickBot="1">
      <c r="A111" s="104" t="s">
        <v>111</v>
      </c>
      <c r="B111" s="103"/>
      <c r="C111" s="52"/>
      <c r="D111" s="42"/>
      <c r="E111" s="7">
        <f>+E113-E112</f>
        <v>415435</v>
      </c>
      <c r="F111" s="7"/>
      <c r="G111" s="7">
        <f>+G113-G112</f>
        <v>223878</v>
      </c>
      <c r="H111" s="7"/>
      <c r="I111" s="8">
        <f>+I91</f>
        <v>390822</v>
      </c>
      <c r="J111" s="7"/>
      <c r="K111" s="8">
        <f>+K91</f>
        <v>219229</v>
      </c>
    </row>
    <row r="112" spans="1:11" ht="23.25" customHeight="1" thickTop="1">
      <c r="A112" s="104" t="s">
        <v>112</v>
      </c>
      <c r="B112" s="103"/>
      <c r="C112" s="33"/>
      <c r="D112" s="42"/>
      <c r="E112" s="13">
        <v>0</v>
      </c>
      <c r="F112" s="7"/>
      <c r="G112" s="13">
        <v>-45</v>
      </c>
      <c r="H112" s="7"/>
      <c r="I112" s="7"/>
      <c r="J112" s="7"/>
      <c r="K112" s="7"/>
    </row>
    <row r="113" spans="1:11" ht="23.25" customHeight="1" thickBot="1">
      <c r="A113" s="104"/>
      <c r="B113" s="103"/>
      <c r="C113" s="52"/>
      <c r="D113" s="42"/>
      <c r="E113" s="77">
        <f>E91</f>
        <v>415435</v>
      </c>
      <c r="G113" s="77">
        <f>G91</f>
        <v>223833</v>
      </c>
      <c r="J113" s="85"/>
    </row>
    <row r="114" spans="1:11" ht="23.25" customHeight="1" thickTop="1">
      <c r="A114" s="104"/>
      <c r="B114" s="103"/>
      <c r="C114" s="52"/>
      <c r="D114" s="42"/>
      <c r="E114" s="7"/>
      <c r="G114" s="7"/>
      <c r="J114" s="85"/>
    </row>
    <row r="115" spans="1:11" ht="23.25" customHeight="1">
      <c r="A115" s="111" t="s">
        <v>113</v>
      </c>
      <c r="B115" s="103"/>
      <c r="C115" s="52"/>
      <c r="D115" s="42"/>
      <c r="E115" s="7"/>
      <c r="F115" s="7"/>
      <c r="G115" s="7"/>
      <c r="H115" s="7"/>
      <c r="I115" s="7"/>
      <c r="J115" s="84"/>
      <c r="K115" s="7"/>
    </row>
    <row r="116" spans="1:11" ht="23.25" customHeight="1" thickBot="1">
      <c r="A116" s="104" t="s">
        <v>111</v>
      </c>
      <c r="B116" s="103"/>
      <c r="C116" s="52"/>
      <c r="D116" s="42"/>
      <c r="E116" s="7">
        <f>+E100-E117</f>
        <v>1493814</v>
      </c>
      <c r="F116" s="7"/>
      <c r="G116" s="7">
        <f>+G100-G117</f>
        <v>543396</v>
      </c>
      <c r="H116" s="7"/>
      <c r="I116" s="8">
        <f>+I100</f>
        <v>1415201</v>
      </c>
      <c r="J116" s="84"/>
      <c r="K116" s="8">
        <f>+K100</f>
        <v>522749</v>
      </c>
    </row>
    <row r="117" spans="1:11" ht="23.25" customHeight="1" thickTop="1">
      <c r="A117" s="104" t="s">
        <v>112</v>
      </c>
      <c r="B117" s="103"/>
      <c r="C117" s="33"/>
      <c r="D117" s="42"/>
      <c r="E117" s="13">
        <v>0</v>
      </c>
      <c r="F117" s="7"/>
      <c r="G117" s="13">
        <v>-45</v>
      </c>
      <c r="H117" s="7"/>
      <c r="I117" s="7"/>
      <c r="J117" s="7"/>
      <c r="K117" s="7"/>
    </row>
    <row r="118" spans="1:11" ht="23.25" customHeight="1" thickBot="1">
      <c r="B118" s="42"/>
      <c r="C118" s="52"/>
      <c r="D118" s="42"/>
      <c r="E118" s="77">
        <f>SUM(E116:E117)</f>
        <v>1493814</v>
      </c>
      <c r="G118" s="77">
        <f>SUM(G116:G117)</f>
        <v>543351</v>
      </c>
      <c r="J118" s="85"/>
    </row>
    <row r="119" spans="1:11" ht="23.25" customHeight="1" thickTop="1">
      <c r="B119" s="42"/>
      <c r="C119" s="52"/>
      <c r="D119" s="42"/>
      <c r="E119" s="7"/>
      <c r="G119" s="7"/>
      <c r="J119" s="85"/>
    </row>
    <row r="120" spans="1:11" ht="23.25" customHeight="1">
      <c r="A120" s="39" t="s">
        <v>114</v>
      </c>
      <c r="B120" s="42"/>
      <c r="C120" s="37">
        <v>12</v>
      </c>
      <c r="D120" s="42"/>
      <c r="E120" s="78"/>
      <c r="G120" s="78"/>
      <c r="I120" s="78"/>
      <c r="J120" s="85"/>
      <c r="K120" s="78"/>
    </row>
    <row r="121" spans="1:11" ht="23.25" customHeight="1">
      <c r="A121" s="101" t="s">
        <v>115</v>
      </c>
      <c r="B121" s="103"/>
      <c r="C121" s="37"/>
      <c r="D121" s="42"/>
      <c r="J121" s="85"/>
    </row>
    <row r="122" spans="1:11" ht="23.25" customHeight="1" thickBot="1">
      <c r="A122" s="110" t="s">
        <v>116</v>
      </c>
      <c r="B122" s="103"/>
      <c r="C122" s="52"/>
      <c r="D122" s="42"/>
      <c r="E122" s="90">
        <f>SUM(E111/621579)</f>
        <v>0.66835430411902585</v>
      </c>
      <c r="F122" s="91"/>
      <c r="G122" s="90">
        <f>SUM(G111/600000)</f>
        <v>0.37313000000000002</v>
      </c>
      <c r="H122" s="91"/>
      <c r="I122" s="90">
        <f>SUM(I111/621579)</f>
        <v>0.62875676301805561</v>
      </c>
      <c r="J122" s="92"/>
      <c r="K122" s="90">
        <f>SUM(K111/600000)</f>
        <v>0.36538166666666666</v>
      </c>
    </row>
    <row r="123" spans="1:11" ht="23.25" customHeight="1" thickTop="1">
      <c r="A123" s="33" t="s">
        <v>215</v>
      </c>
      <c r="B123" s="42"/>
      <c r="C123" s="37"/>
      <c r="D123" s="42"/>
      <c r="E123" s="78"/>
      <c r="G123" s="78"/>
      <c r="I123" s="78"/>
      <c r="J123" s="85"/>
      <c r="K123" s="78"/>
    </row>
    <row r="124" spans="1:11" ht="23.25" customHeight="1" thickBot="1">
      <c r="A124" s="110" t="s">
        <v>116</v>
      </c>
      <c r="B124" s="103"/>
      <c r="C124" s="52"/>
      <c r="D124" s="42"/>
      <c r="E124" s="90">
        <v>0.66</v>
      </c>
      <c r="F124" s="91"/>
      <c r="G124" s="8">
        <f>SUM(G115/600000)</f>
        <v>0</v>
      </c>
      <c r="H124" s="91"/>
      <c r="I124" s="118">
        <v>0.62</v>
      </c>
      <c r="J124" s="92"/>
      <c r="K124" s="8">
        <f>SUM(K115/600000)</f>
        <v>0</v>
      </c>
    </row>
    <row r="125" spans="1:11" ht="23.85" customHeight="1" thickTop="1">
      <c r="B125" s="42"/>
      <c r="C125" s="52"/>
      <c r="D125" s="42"/>
      <c r="J125" s="85"/>
    </row>
    <row r="126" spans="1:11" ht="23.85" customHeight="1">
      <c r="A126" s="2" t="s">
        <v>37</v>
      </c>
      <c r="B126" s="42"/>
      <c r="C126" s="52"/>
      <c r="D126" s="42"/>
      <c r="J126" s="85"/>
    </row>
    <row r="127" spans="1:11" ht="23.85" customHeight="1">
      <c r="B127" s="42"/>
      <c r="C127" s="52"/>
      <c r="D127" s="42"/>
      <c r="J127" s="85"/>
    </row>
  </sheetData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3" manualBreakCount="3">
    <brk id="39" max="16383" man="1"/>
    <brk id="63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8"/>
  <sheetViews>
    <sheetView showGridLines="0" topLeftCell="A9" zoomScale="65" zoomScaleNormal="65" zoomScaleSheetLayoutView="70" workbookViewId="0">
      <selection activeCell="A24" sqref="A24"/>
    </sheetView>
  </sheetViews>
  <sheetFormatPr defaultColWidth="9.42578125" defaultRowHeight="23.25"/>
  <cols>
    <col min="1" max="1" width="45.85546875" style="55" customWidth="1"/>
    <col min="2" max="2" width="8.42578125" style="55" customWidth="1"/>
    <col min="3" max="3" width="16.85546875" style="55" customWidth="1"/>
    <col min="4" max="4" width="1.5703125" style="55" customWidth="1"/>
    <col min="5" max="5" width="16.85546875" style="55" customWidth="1"/>
    <col min="6" max="6" width="1.5703125" style="55" customWidth="1"/>
    <col min="7" max="7" width="16.85546875" style="55" customWidth="1"/>
    <col min="8" max="8" width="1.5703125" style="55" customWidth="1"/>
    <col min="9" max="9" width="16.85546875" style="55" customWidth="1"/>
    <col min="10" max="10" width="1.5703125" style="55" customWidth="1"/>
    <col min="11" max="11" width="16.85546875" style="55" customWidth="1"/>
    <col min="12" max="12" width="1.5703125" style="55" customWidth="1"/>
    <col min="13" max="13" width="16.85546875" style="55" customWidth="1"/>
    <col min="14" max="14" width="1.5703125" style="55" customWidth="1"/>
    <col min="15" max="15" width="16.85546875" style="55" customWidth="1"/>
    <col min="16" max="16" width="1.5703125" style="55" customWidth="1"/>
    <col min="17" max="17" width="16.85546875" style="55" customWidth="1"/>
    <col min="18" max="18" width="1.5703125" style="55" customWidth="1"/>
    <col min="19" max="19" width="16.85546875" style="55" customWidth="1"/>
    <col min="20" max="16384" width="9.42578125" style="55"/>
  </cols>
  <sheetData>
    <row r="1" spans="1:19" ht="23.1" customHeight="1">
      <c r="S1" s="68" t="s">
        <v>75</v>
      </c>
    </row>
    <row r="2" spans="1:19" ht="23.1" customHeight="1">
      <c r="A2" s="120" t="s">
        <v>0</v>
      </c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19" ht="23.1" customHeight="1">
      <c r="A3" s="121" t="s">
        <v>119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19" ht="23.1" customHeight="1">
      <c r="A4" s="121" t="s">
        <v>117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23.1" customHeight="1">
      <c r="S5" s="68" t="s">
        <v>3</v>
      </c>
    </row>
    <row r="6" spans="1:19" ht="23.1" customHeight="1">
      <c r="A6" s="94"/>
      <c r="C6" s="119" t="s">
        <v>4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ht="23.1" customHeight="1">
      <c r="A7" s="94"/>
      <c r="C7" s="122" t="s">
        <v>120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66"/>
      <c r="Q7" s="66"/>
      <c r="R7" s="66"/>
      <c r="S7" s="66"/>
    </row>
    <row r="8" spans="1:19" ht="23.1" customHeight="1">
      <c r="A8" s="94"/>
      <c r="C8" s="66"/>
      <c r="D8" s="66"/>
      <c r="E8" s="66"/>
      <c r="F8" s="66"/>
      <c r="G8" s="66" t="s">
        <v>121</v>
      </c>
      <c r="H8" s="66"/>
      <c r="I8" s="66"/>
      <c r="J8" s="66"/>
      <c r="K8" s="66"/>
      <c r="L8" s="66"/>
      <c r="M8" s="66" t="s">
        <v>122</v>
      </c>
      <c r="N8" s="66"/>
      <c r="O8" s="66"/>
      <c r="P8" s="66"/>
      <c r="Q8" s="66" t="s">
        <v>123</v>
      </c>
      <c r="R8" s="66"/>
      <c r="S8" s="66"/>
    </row>
    <row r="9" spans="1:19" s="66" customFormat="1" ht="23.1" customHeight="1">
      <c r="C9" s="66" t="s">
        <v>58</v>
      </c>
      <c r="G9" s="66" t="s">
        <v>124</v>
      </c>
      <c r="M9" s="93" t="s">
        <v>125</v>
      </c>
      <c r="O9" s="66" t="s">
        <v>126</v>
      </c>
      <c r="Q9" s="66" t="s">
        <v>127</v>
      </c>
      <c r="S9" s="67"/>
    </row>
    <row r="10" spans="1:19" s="66" customFormat="1" ht="23.1" customHeight="1">
      <c r="C10" s="66" t="s">
        <v>128</v>
      </c>
      <c r="E10" s="66" t="s">
        <v>129</v>
      </c>
      <c r="G10" s="66" t="s">
        <v>130</v>
      </c>
      <c r="I10" s="119" t="s">
        <v>68</v>
      </c>
      <c r="J10" s="119"/>
      <c r="K10" s="119"/>
      <c r="M10" s="66" t="s">
        <v>131</v>
      </c>
      <c r="O10" s="66" t="s">
        <v>57</v>
      </c>
      <c r="Q10" s="66" t="s">
        <v>132</v>
      </c>
      <c r="S10" s="66" t="s">
        <v>133</v>
      </c>
    </row>
    <row r="11" spans="1:19" s="66" customFormat="1" ht="23.1" customHeight="1">
      <c r="C11" s="93" t="s">
        <v>134</v>
      </c>
      <c r="E11" s="93" t="s">
        <v>135</v>
      </c>
      <c r="G11" s="93" t="s">
        <v>136</v>
      </c>
      <c r="I11" s="93" t="s">
        <v>137</v>
      </c>
      <c r="K11" s="93" t="s">
        <v>138</v>
      </c>
      <c r="M11" s="93" t="s">
        <v>139</v>
      </c>
      <c r="O11" s="93" t="s">
        <v>140</v>
      </c>
      <c r="Q11" s="93" t="s">
        <v>141</v>
      </c>
      <c r="S11" s="93" t="s">
        <v>142</v>
      </c>
    </row>
    <row r="12" spans="1:19" ht="23.1" customHeight="1">
      <c r="A12" s="59" t="s">
        <v>143</v>
      </c>
      <c r="C12" s="56">
        <v>600000</v>
      </c>
      <c r="D12" s="56"/>
      <c r="E12" s="56">
        <v>160000</v>
      </c>
      <c r="F12" s="56"/>
      <c r="G12" s="56">
        <v>-7159</v>
      </c>
      <c r="H12" s="58"/>
      <c r="I12" s="56">
        <v>90000</v>
      </c>
      <c r="K12" s="56">
        <v>524519</v>
      </c>
      <c r="M12" s="56">
        <v>4260187</v>
      </c>
      <c r="N12" s="56"/>
      <c r="O12" s="56">
        <f>SUM(C12:M12)</f>
        <v>5627547</v>
      </c>
      <c r="P12" s="56"/>
      <c r="Q12" s="56">
        <v>-2729</v>
      </c>
      <c r="R12" s="56"/>
      <c r="S12" s="56">
        <f>SUM(O12,Q12)</f>
        <v>5624818</v>
      </c>
    </row>
    <row r="13" spans="1:19" ht="23.1" customHeight="1">
      <c r="A13" s="55" t="s">
        <v>100</v>
      </c>
      <c r="C13" s="65">
        <v>0</v>
      </c>
      <c r="D13" s="56"/>
      <c r="E13" s="65">
        <v>0</v>
      </c>
      <c r="F13" s="60"/>
      <c r="G13" s="65">
        <v>0</v>
      </c>
      <c r="H13" s="60"/>
      <c r="I13" s="65">
        <v>0</v>
      </c>
      <c r="J13" s="56"/>
      <c r="K13" s="64">
        <f>PL!G111</f>
        <v>223878</v>
      </c>
      <c r="L13" s="56"/>
      <c r="M13" s="65">
        <v>0</v>
      </c>
      <c r="N13" s="56"/>
      <c r="O13" s="64">
        <f>SUM(C13:M13)</f>
        <v>223878</v>
      </c>
      <c r="P13" s="56"/>
      <c r="Q13" s="65">
        <f>PL!G112</f>
        <v>-45</v>
      </c>
      <c r="R13" s="56"/>
      <c r="S13" s="64">
        <f>SUM(O13:Q13)</f>
        <v>223833</v>
      </c>
    </row>
    <row r="14" spans="1:19" ht="23.1" customHeight="1">
      <c r="A14" s="55" t="s">
        <v>107</v>
      </c>
      <c r="C14" s="63">
        <v>0</v>
      </c>
      <c r="D14" s="56"/>
      <c r="E14" s="63">
        <v>0</v>
      </c>
      <c r="F14" s="60"/>
      <c r="G14" s="63">
        <v>0</v>
      </c>
      <c r="H14" s="60"/>
      <c r="I14" s="63">
        <v>0</v>
      </c>
      <c r="J14" s="56"/>
      <c r="K14" s="62">
        <v>0</v>
      </c>
      <c r="L14" s="56"/>
      <c r="M14" s="63">
        <f>PL!G99-Q14</f>
        <v>319518</v>
      </c>
      <c r="N14" s="56"/>
      <c r="O14" s="62">
        <f>SUM(C14:M14)</f>
        <v>319518</v>
      </c>
      <c r="P14" s="56"/>
      <c r="Q14" s="63">
        <f>PL!G117-PL!G112</f>
        <v>0</v>
      </c>
      <c r="R14" s="56"/>
      <c r="S14" s="62">
        <f>SUM(O14:Q14)</f>
        <v>319518</v>
      </c>
    </row>
    <row r="15" spans="1:19" ht="23.1" customHeight="1">
      <c r="A15" s="55" t="s">
        <v>108</v>
      </c>
      <c r="C15" s="56">
        <f>SUM(C13:C14)</f>
        <v>0</v>
      </c>
      <c r="D15" s="56"/>
      <c r="E15" s="56">
        <f>SUM(E13:E14)</f>
        <v>0</v>
      </c>
      <c r="F15" s="56"/>
      <c r="G15" s="56">
        <f>SUM(G13:G14)</f>
        <v>0</v>
      </c>
      <c r="H15" s="60"/>
      <c r="I15" s="56">
        <f>SUM(I13:I14)</f>
        <v>0</v>
      </c>
      <c r="J15" s="56"/>
      <c r="K15" s="56">
        <f>SUM(K13:K14)</f>
        <v>223878</v>
      </c>
      <c r="L15" s="56"/>
      <c r="M15" s="56">
        <f>SUM(M13:M14)</f>
        <v>319518</v>
      </c>
      <c r="N15" s="56"/>
      <c r="O15" s="56">
        <f>SUM(O13:O14)</f>
        <v>543396</v>
      </c>
      <c r="P15" s="56"/>
      <c r="Q15" s="56">
        <f>SUM(Q13:Q14)</f>
        <v>-45</v>
      </c>
      <c r="R15" s="56"/>
      <c r="S15" s="56">
        <f>SUM(S13:S14)</f>
        <v>543351</v>
      </c>
    </row>
    <row r="16" spans="1:19" ht="23.1" customHeight="1">
      <c r="A16" s="55" t="s">
        <v>211</v>
      </c>
      <c r="C16" s="56">
        <v>0</v>
      </c>
      <c r="D16" s="56"/>
      <c r="E16" s="56">
        <v>0</v>
      </c>
      <c r="F16" s="56"/>
      <c r="G16" s="56">
        <v>0</v>
      </c>
      <c r="H16" s="60"/>
      <c r="I16" s="56">
        <v>0</v>
      </c>
      <c r="J16" s="56"/>
      <c r="K16" s="56">
        <v>-240000</v>
      </c>
      <c r="L16" s="56"/>
      <c r="M16" s="56">
        <v>0</v>
      </c>
      <c r="N16" s="56"/>
      <c r="O16" s="56">
        <f>SUM(C16:M16)</f>
        <v>-240000</v>
      </c>
      <c r="P16" s="56"/>
      <c r="Q16" s="56">
        <v>0</v>
      </c>
      <c r="R16" s="56"/>
      <c r="S16" s="56">
        <f>SUM(O16,Q16)</f>
        <v>-240000</v>
      </c>
    </row>
    <row r="17" spans="1:21" ht="23.1" customHeight="1" thickBot="1">
      <c r="A17" s="59" t="s">
        <v>144</v>
      </c>
      <c r="C17" s="57">
        <f>SUM(C12,C15:C16)</f>
        <v>600000</v>
      </c>
      <c r="D17" s="56"/>
      <c r="E17" s="57">
        <f>SUM(E12,E15:E16)</f>
        <v>160000</v>
      </c>
      <c r="F17" s="56"/>
      <c r="G17" s="57">
        <f>SUM(G12,G15:G16)</f>
        <v>-7159</v>
      </c>
      <c r="H17" s="58"/>
      <c r="I17" s="57">
        <f>SUM(I12,I15:I16)</f>
        <v>90000</v>
      </c>
      <c r="J17" s="56"/>
      <c r="K17" s="57">
        <f>SUM(K12,K15:K16)</f>
        <v>508397</v>
      </c>
      <c r="L17" s="56"/>
      <c r="M17" s="57">
        <f>SUM(M12,M15:M16)</f>
        <v>4579705</v>
      </c>
      <c r="N17" s="56"/>
      <c r="O17" s="57">
        <f>SUM(O12,O15:O16)</f>
        <v>5930943</v>
      </c>
      <c r="P17" s="56"/>
      <c r="Q17" s="57">
        <f>SUM(Q12,Q15:Q16)</f>
        <v>-2774</v>
      </c>
      <c r="R17" s="56"/>
      <c r="S17" s="57">
        <f>SUM(S12,S15:S16)</f>
        <v>5928169</v>
      </c>
    </row>
    <row r="18" spans="1:21" ht="23.1" customHeight="1" thickTop="1">
      <c r="A18" s="59"/>
      <c r="C18" s="56"/>
      <c r="D18" s="56"/>
      <c r="E18" s="56"/>
      <c r="F18" s="56"/>
      <c r="G18" s="56"/>
      <c r="H18" s="58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</row>
    <row r="19" spans="1:21" ht="23.1" customHeight="1">
      <c r="A19" s="59" t="s">
        <v>145</v>
      </c>
      <c r="C19" s="56">
        <f>BS!G83</f>
        <v>600000</v>
      </c>
      <c r="D19" s="56"/>
      <c r="E19" s="56">
        <f>BS!G84</f>
        <v>160000</v>
      </c>
      <c r="F19" s="56"/>
      <c r="G19" s="56">
        <f>BS!G86</f>
        <v>-9991</v>
      </c>
      <c r="H19" s="58"/>
      <c r="I19" s="56">
        <f>BS!G88</f>
        <v>90000</v>
      </c>
      <c r="K19" s="56">
        <f>+BS!G89</f>
        <v>700924</v>
      </c>
      <c r="M19" s="56">
        <f>+BS!G90</f>
        <v>4621815</v>
      </c>
      <c r="N19" s="56"/>
      <c r="O19" s="56">
        <f>SUM(C19:M19)</f>
        <v>6162748</v>
      </c>
      <c r="P19" s="56"/>
      <c r="Q19" s="56">
        <v>0</v>
      </c>
      <c r="R19" s="56"/>
      <c r="S19" s="56">
        <f>SUM(O19,Q19)</f>
        <v>6162748</v>
      </c>
    </row>
    <row r="20" spans="1:21" ht="23.1" customHeight="1">
      <c r="A20" s="107" t="s">
        <v>100</v>
      </c>
      <c r="C20" s="65">
        <v>0</v>
      </c>
      <c r="D20" s="56"/>
      <c r="E20" s="65">
        <v>0</v>
      </c>
      <c r="F20" s="60"/>
      <c r="G20" s="65">
        <v>0</v>
      </c>
      <c r="H20" s="60"/>
      <c r="I20" s="65">
        <v>0</v>
      </c>
      <c r="J20" s="56"/>
      <c r="K20" s="64">
        <f>SUM(PL!E111)</f>
        <v>415435</v>
      </c>
      <c r="L20" s="56"/>
      <c r="M20" s="65">
        <v>0</v>
      </c>
      <c r="N20" s="56"/>
      <c r="O20" s="64">
        <f>SUM(C20:M20)</f>
        <v>415435</v>
      </c>
      <c r="P20" s="56"/>
      <c r="Q20" s="65">
        <v>0</v>
      </c>
      <c r="R20" s="56"/>
      <c r="S20" s="64">
        <f>SUM(O20:Q20)</f>
        <v>415435</v>
      </c>
    </row>
    <row r="21" spans="1:21" ht="23.1" customHeight="1">
      <c r="A21" s="55" t="s">
        <v>107</v>
      </c>
      <c r="C21" s="63">
        <v>0</v>
      </c>
      <c r="D21" s="56"/>
      <c r="E21" s="63">
        <v>0</v>
      </c>
      <c r="F21" s="60"/>
      <c r="G21" s="63">
        <v>0</v>
      </c>
      <c r="H21" s="60"/>
      <c r="I21" s="63">
        <v>0</v>
      </c>
      <c r="J21" s="56"/>
      <c r="K21" s="62">
        <v>0</v>
      </c>
      <c r="L21" s="56"/>
      <c r="M21" s="63">
        <f>PL!E99-Q21</f>
        <v>1078379</v>
      </c>
      <c r="N21" s="56"/>
      <c r="O21" s="62">
        <f>SUM(C21:M21)</f>
        <v>1078379</v>
      </c>
      <c r="P21" s="56"/>
      <c r="Q21" s="63">
        <f>PL!E117-PL!E112</f>
        <v>0</v>
      </c>
      <c r="R21" s="56"/>
      <c r="S21" s="62">
        <f>SUM(O21:Q21)</f>
        <v>1078379</v>
      </c>
      <c r="U21" s="56"/>
    </row>
    <row r="22" spans="1:21" ht="23.1" customHeight="1">
      <c r="A22" s="55" t="s">
        <v>108</v>
      </c>
      <c r="C22" s="56">
        <f>SUM(C20:C21)</f>
        <v>0</v>
      </c>
      <c r="D22" s="56"/>
      <c r="E22" s="56">
        <f>SUM(E20:E21)</f>
        <v>0</v>
      </c>
      <c r="F22" s="56"/>
      <c r="G22" s="56">
        <v>0</v>
      </c>
      <c r="H22" s="60"/>
      <c r="I22" s="56">
        <v>0</v>
      </c>
      <c r="J22" s="56"/>
      <c r="K22" s="56">
        <f>SUM(K20:K21)</f>
        <v>415435</v>
      </c>
      <c r="L22" s="56"/>
      <c r="M22" s="56">
        <f>SUM(M20:M21)</f>
        <v>1078379</v>
      </c>
      <c r="N22" s="56"/>
      <c r="O22" s="56">
        <f>SUM(O20:O21)</f>
        <v>1493814</v>
      </c>
      <c r="P22" s="56"/>
      <c r="Q22" s="56">
        <f>SUM(Q20:Q21)</f>
        <v>0</v>
      </c>
      <c r="R22" s="56"/>
      <c r="S22" s="56">
        <f>SUM(S20:S21)</f>
        <v>1493814</v>
      </c>
      <c r="U22" s="56"/>
    </row>
    <row r="23" spans="1:21" ht="23.1" customHeight="1">
      <c r="A23" s="55" t="s">
        <v>146</v>
      </c>
      <c r="C23" s="56">
        <v>28556</v>
      </c>
      <c r="D23" s="56"/>
      <c r="E23" s="56">
        <v>114222</v>
      </c>
      <c r="F23" s="56"/>
      <c r="G23" s="56">
        <v>0</v>
      </c>
      <c r="H23" s="60"/>
      <c r="I23" s="56">
        <v>0</v>
      </c>
      <c r="J23" s="56"/>
      <c r="K23" s="56">
        <v>0</v>
      </c>
      <c r="L23" s="56"/>
      <c r="M23" s="56">
        <v>0</v>
      </c>
      <c r="N23" s="56"/>
      <c r="O23" s="56">
        <f>SUM(C23:M23)</f>
        <v>142778</v>
      </c>
      <c r="P23" s="56"/>
      <c r="Q23" s="56">
        <v>0</v>
      </c>
      <c r="R23" s="56"/>
      <c r="S23" s="56">
        <f>SUM(O23:Q23)</f>
        <v>142778</v>
      </c>
      <c r="U23" s="56"/>
    </row>
    <row r="24" spans="1:21" ht="23.1" customHeight="1" thickBot="1">
      <c r="A24" s="59" t="s">
        <v>147</v>
      </c>
      <c r="C24" s="57">
        <f>SUM(C19:C23)</f>
        <v>628556</v>
      </c>
      <c r="D24" s="56"/>
      <c r="E24" s="57">
        <f>SUM(E19:E23)</f>
        <v>274222</v>
      </c>
      <c r="F24" s="56"/>
      <c r="G24" s="57">
        <f>SUM(G19,G22)</f>
        <v>-9991</v>
      </c>
      <c r="H24" s="58"/>
      <c r="I24" s="57">
        <f>SUM(I19,I22)</f>
        <v>90000</v>
      </c>
      <c r="J24" s="56"/>
      <c r="K24" s="57">
        <f>SUM(K19,K22,K23)</f>
        <v>1116359</v>
      </c>
      <c r="L24" s="56"/>
      <c r="M24" s="57">
        <f>SUM(M19,M22,M23)</f>
        <v>5700194</v>
      </c>
      <c r="N24" s="56"/>
      <c r="O24" s="57">
        <f>SUM(O19,O22,O23)</f>
        <v>7799340</v>
      </c>
      <c r="P24" s="56"/>
      <c r="Q24" s="57">
        <f>SUM(Q19,Q22,Q23)</f>
        <v>0</v>
      </c>
      <c r="R24" s="56"/>
      <c r="S24" s="57">
        <f>SUM(S19,S22,S23)</f>
        <v>7799340</v>
      </c>
    </row>
    <row r="25" spans="1:21" ht="23.1" customHeight="1" thickTop="1">
      <c r="C25" s="56">
        <f>SUM(C24-BS!E83)</f>
        <v>0</v>
      </c>
      <c r="D25" s="56"/>
      <c r="E25" s="56">
        <f>SUM(E24-BS!E84)</f>
        <v>0</v>
      </c>
      <c r="F25" s="56"/>
      <c r="G25" s="56">
        <f>+G24-BS!E86</f>
        <v>0</v>
      </c>
      <c r="H25" s="56"/>
      <c r="I25" s="56">
        <f>SUM(I24-BS!E88)</f>
        <v>0</v>
      </c>
      <c r="J25" s="56"/>
      <c r="K25" s="56">
        <f>SUM(K24-BS!E89)</f>
        <v>0</v>
      </c>
      <c r="M25" s="56">
        <f>SUM(M24-BS!E90)</f>
        <v>0</v>
      </c>
      <c r="N25" s="56"/>
      <c r="O25" s="56">
        <f>+O24-BS!E91</f>
        <v>0</v>
      </c>
      <c r="Q25" s="56"/>
      <c r="R25" s="56"/>
      <c r="S25" s="56">
        <f>+S24-BS!E91</f>
        <v>0</v>
      </c>
    </row>
    <row r="26" spans="1:21" ht="23.1" customHeight="1">
      <c r="A26" s="2" t="s">
        <v>37</v>
      </c>
      <c r="C26" s="56"/>
      <c r="E26" s="56"/>
      <c r="G26" s="56"/>
      <c r="I26" s="56"/>
      <c r="K26" s="56"/>
      <c r="M26" s="56"/>
      <c r="O26" s="56"/>
      <c r="Q26" s="56"/>
      <c r="S26" s="56"/>
    </row>
    <row r="27" spans="1:21" ht="23.1" customHeight="1"/>
    <row r="28" spans="1:21" ht="23.1" customHeight="1"/>
  </sheetData>
  <mergeCells count="6">
    <mergeCell ref="I10:K10"/>
    <mergeCell ref="A2:S2"/>
    <mergeCell ref="A3:S3"/>
    <mergeCell ref="A4:S4"/>
    <mergeCell ref="C6:S6"/>
    <mergeCell ref="C7:O7"/>
  </mergeCells>
  <pageMargins left="0.78740157480314965" right="0.39370078740157483" top="0.78740157480314965" bottom="0.39370078740157483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showGridLines="0" view="pageBreakPreview" zoomScale="60" zoomScaleNormal="74" workbookViewId="0">
      <selection activeCell="F10" sqref="F10"/>
    </sheetView>
  </sheetViews>
  <sheetFormatPr defaultColWidth="9.42578125" defaultRowHeight="21.75" customHeight="1"/>
  <cols>
    <col min="1" max="1" width="36.5703125" style="55" customWidth="1"/>
    <col min="2" max="2" width="8.42578125" style="55" customWidth="1"/>
    <col min="3" max="3" width="1.5703125" style="55" customWidth="1"/>
    <col min="4" max="4" width="17.5703125" style="55" customWidth="1"/>
    <col min="5" max="5" width="1.5703125" style="55" customWidth="1"/>
    <col min="6" max="6" width="17.5703125" style="55" customWidth="1"/>
    <col min="7" max="7" width="1.5703125" style="55" customWidth="1"/>
    <col min="8" max="8" width="17.5703125" style="55" customWidth="1"/>
    <col min="9" max="9" width="1.5703125" style="55" customWidth="1"/>
    <col min="10" max="10" width="17.5703125" style="55" customWidth="1"/>
    <col min="11" max="11" width="1.5703125" style="55" customWidth="1"/>
    <col min="12" max="12" width="17.5703125" style="55" customWidth="1"/>
    <col min="13" max="13" width="1.5703125" style="55" customWidth="1"/>
    <col min="14" max="14" width="17.5703125" style="55" customWidth="1"/>
    <col min="15" max="15" width="1.5703125" style="55" customWidth="1"/>
    <col min="16" max="16" width="10.42578125" style="55" customWidth="1"/>
    <col min="17" max="16384" width="9.42578125" style="55"/>
  </cols>
  <sheetData>
    <row r="1" spans="1:20" ht="21.75" customHeight="1">
      <c r="N1" s="68" t="s">
        <v>75</v>
      </c>
    </row>
    <row r="2" spans="1:20" ht="21.75" customHeight="1">
      <c r="A2" s="70" t="s">
        <v>0</v>
      </c>
      <c r="B2" s="70"/>
      <c r="C2" s="70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20" ht="21.75" customHeight="1">
      <c r="A3" s="59" t="s">
        <v>148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0" ht="21.75" customHeight="1">
      <c r="A4" s="59" t="s">
        <v>117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20" ht="21.75" customHeight="1">
      <c r="N5" s="68" t="s">
        <v>3</v>
      </c>
    </row>
    <row r="6" spans="1:20" ht="21.75" customHeight="1">
      <c r="D6" s="119" t="s">
        <v>5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20" ht="21.75" customHeight="1">
      <c r="D7" s="66"/>
      <c r="E7" s="66"/>
      <c r="F7" s="66"/>
      <c r="G7" s="66"/>
      <c r="H7" s="66"/>
      <c r="I7" s="66"/>
      <c r="J7" s="66"/>
      <c r="K7" s="66"/>
      <c r="L7" s="66" t="s">
        <v>122</v>
      </c>
      <c r="M7" s="66"/>
      <c r="N7" s="66"/>
    </row>
    <row r="8" spans="1:20" s="66" customFormat="1" ht="21.75" customHeight="1">
      <c r="D8" s="66" t="s">
        <v>58</v>
      </c>
      <c r="H8" s="119" t="s">
        <v>68</v>
      </c>
      <c r="I8" s="119"/>
      <c r="J8" s="119"/>
      <c r="L8" s="93" t="s">
        <v>125</v>
      </c>
      <c r="N8" s="67"/>
    </row>
    <row r="9" spans="1:20" s="66" customFormat="1" ht="21.75" customHeight="1">
      <c r="D9" s="66" t="s">
        <v>128</v>
      </c>
      <c r="F9" s="66" t="s">
        <v>129</v>
      </c>
      <c r="H9" s="66" t="s">
        <v>149</v>
      </c>
      <c r="L9" s="66" t="s">
        <v>131</v>
      </c>
      <c r="N9" s="66" t="s">
        <v>133</v>
      </c>
    </row>
    <row r="10" spans="1:20" s="66" customFormat="1" ht="21.75" customHeight="1">
      <c r="D10" s="93" t="s">
        <v>134</v>
      </c>
      <c r="F10" s="93" t="s">
        <v>135</v>
      </c>
      <c r="H10" s="93" t="s">
        <v>150</v>
      </c>
      <c r="J10" s="93" t="s">
        <v>138</v>
      </c>
      <c r="L10" s="93" t="s">
        <v>139</v>
      </c>
      <c r="N10" s="93" t="s">
        <v>142</v>
      </c>
    </row>
    <row r="11" spans="1:20" ht="21.75" customHeight="1">
      <c r="A11" s="59" t="s">
        <v>143</v>
      </c>
      <c r="D11" s="56">
        <v>600000</v>
      </c>
      <c r="E11" s="56"/>
      <c r="F11" s="56">
        <v>160000</v>
      </c>
      <c r="G11" s="58"/>
      <c r="H11" s="56">
        <v>90000</v>
      </c>
      <c r="I11" s="56"/>
      <c r="J11" s="56">
        <v>502586</v>
      </c>
      <c r="K11" s="56"/>
      <c r="L11" s="56">
        <v>4016436</v>
      </c>
      <c r="M11" s="56"/>
      <c r="N11" s="56">
        <f>SUM(D11:L11)</f>
        <v>5369022</v>
      </c>
    </row>
    <row r="12" spans="1:20" ht="21.75" customHeight="1">
      <c r="A12" s="55" t="s">
        <v>100</v>
      </c>
      <c r="D12" s="64">
        <v>0</v>
      </c>
      <c r="E12" s="56"/>
      <c r="F12" s="64">
        <v>0</v>
      </c>
      <c r="G12" s="58"/>
      <c r="H12" s="64">
        <v>0</v>
      </c>
      <c r="I12" s="56"/>
      <c r="J12" s="64">
        <f>PL!K91</f>
        <v>219229</v>
      </c>
      <c r="K12" s="56"/>
      <c r="L12" s="64">
        <v>0</v>
      </c>
      <c r="M12" s="56"/>
      <c r="N12" s="64">
        <f>SUM(D12:L12)</f>
        <v>219229</v>
      </c>
    </row>
    <row r="13" spans="1:20" ht="21.75" customHeight="1">
      <c r="A13" s="55" t="s">
        <v>107</v>
      </c>
      <c r="D13" s="62">
        <v>0</v>
      </c>
      <c r="E13" s="56"/>
      <c r="F13" s="62">
        <v>0</v>
      </c>
      <c r="G13" s="58"/>
      <c r="H13" s="62">
        <v>0</v>
      </c>
      <c r="I13" s="56"/>
      <c r="J13" s="62">
        <v>0</v>
      </c>
      <c r="K13" s="56"/>
      <c r="L13" s="62">
        <f>PL!K99</f>
        <v>303520</v>
      </c>
      <c r="M13" s="56"/>
      <c r="N13" s="62">
        <f>SUM(D13:L13)</f>
        <v>303520</v>
      </c>
    </row>
    <row r="14" spans="1:20" ht="21.75" customHeight="1">
      <c r="A14" s="55" t="s">
        <v>108</v>
      </c>
      <c r="B14" s="61"/>
      <c r="D14" s="60">
        <f>SUM(D12:D13)</f>
        <v>0</v>
      </c>
      <c r="E14" s="56"/>
      <c r="F14" s="60">
        <f>SUM(F12:F13)</f>
        <v>0</v>
      </c>
      <c r="G14" s="60"/>
      <c r="H14" s="60">
        <f>SUM(H12:H13)</f>
        <v>0</v>
      </c>
      <c r="I14" s="56"/>
      <c r="J14" s="60">
        <f>SUM(J12:J13)</f>
        <v>219229</v>
      </c>
      <c r="K14" s="56"/>
      <c r="L14" s="60">
        <f>SUM(L12:L13)</f>
        <v>303520</v>
      </c>
      <c r="M14" s="56"/>
      <c r="N14" s="60">
        <f>SUM(N12:N13)</f>
        <v>522749</v>
      </c>
    </row>
    <row r="15" spans="1:20" ht="21.75" customHeight="1">
      <c r="A15" s="55" t="s">
        <v>211</v>
      </c>
      <c r="B15" s="61"/>
      <c r="D15" s="60">
        <v>0</v>
      </c>
      <c r="E15" s="56"/>
      <c r="F15" s="60">
        <v>0</v>
      </c>
      <c r="G15" s="60"/>
      <c r="H15" s="60">
        <v>0</v>
      </c>
      <c r="I15" s="56"/>
      <c r="J15" s="60">
        <v>-240000</v>
      </c>
      <c r="K15" s="56"/>
      <c r="L15" s="60">
        <v>0</v>
      </c>
      <c r="M15" s="56"/>
      <c r="N15" s="56">
        <f>SUM(D15:L15)</f>
        <v>-240000</v>
      </c>
    </row>
    <row r="16" spans="1:20" ht="21.75" customHeight="1" thickBot="1">
      <c r="A16" s="59" t="s">
        <v>144</v>
      </c>
      <c r="D16" s="69">
        <f>SUM(D11,D14:D15)</f>
        <v>600000</v>
      </c>
      <c r="E16" s="58"/>
      <c r="F16" s="69">
        <f>SUM(F11,F14:F15)</f>
        <v>160000</v>
      </c>
      <c r="G16" s="58"/>
      <c r="H16" s="69">
        <f>SUM(H11,H14:H15)</f>
        <v>90000</v>
      </c>
      <c r="I16" s="58"/>
      <c r="J16" s="69">
        <f>SUM(J11,J14:J15)</f>
        <v>481815</v>
      </c>
      <c r="K16" s="58"/>
      <c r="L16" s="69">
        <f>SUM(L11,L14:L15)</f>
        <v>4319956</v>
      </c>
      <c r="M16" s="58"/>
      <c r="N16" s="69">
        <f>SUM(N11,N14:N15)</f>
        <v>5651771</v>
      </c>
    </row>
    <row r="17" spans="1:14" ht="21.75" customHeight="1" thickTop="1">
      <c r="A17" s="59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21.75" customHeight="1">
      <c r="A18" s="59" t="s">
        <v>145</v>
      </c>
      <c r="D18" s="56">
        <f>+BS!K83</f>
        <v>600000</v>
      </c>
      <c r="E18" s="56"/>
      <c r="F18" s="56">
        <f>+BS!K84</f>
        <v>160000</v>
      </c>
      <c r="G18" s="58"/>
      <c r="H18" s="56">
        <f>+BS!K88</f>
        <v>90000</v>
      </c>
      <c r="I18" s="56"/>
      <c r="J18" s="56">
        <f>+BS!K89</f>
        <v>761723</v>
      </c>
      <c r="K18" s="56"/>
      <c r="L18" s="56">
        <f>+BS!K90</f>
        <v>4357896</v>
      </c>
      <c r="M18" s="56"/>
      <c r="N18" s="56">
        <f>SUM(D18:L18)</f>
        <v>5969619</v>
      </c>
    </row>
    <row r="19" spans="1:14" ht="21.75" customHeight="1">
      <c r="A19" s="107" t="s">
        <v>100</v>
      </c>
      <c r="D19" s="64">
        <v>0</v>
      </c>
      <c r="E19" s="56"/>
      <c r="F19" s="64">
        <v>0</v>
      </c>
      <c r="G19" s="58"/>
      <c r="H19" s="64">
        <v>0</v>
      </c>
      <c r="I19" s="56"/>
      <c r="J19" s="64">
        <f>SUM(PL!I111)</f>
        <v>390822</v>
      </c>
      <c r="K19" s="56"/>
      <c r="L19" s="64">
        <v>0</v>
      </c>
      <c r="M19" s="56"/>
      <c r="N19" s="64">
        <f>SUM(D19:L19)</f>
        <v>390822</v>
      </c>
    </row>
    <row r="20" spans="1:14" ht="21.75" customHeight="1">
      <c r="A20" s="55" t="s">
        <v>107</v>
      </c>
      <c r="D20" s="62">
        <v>0</v>
      </c>
      <c r="E20" s="56"/>
      <c r="F20" s="62">
        <v>0</v>
      </c>
      <c r="G20" s="58"/>
      <c r="H20" s="62">
        <v>0</v>
      </c>
      <c r="I20" s="56"/>
      <c r="J20" s="62">
        <v>0</v>
      </c>
      <c r="K20" s="56"/>
      <c r="L20" s="62">
        <f>PL!I99</f>
        <v>1024379</v>
      </c>
      <c r="M20" s="56"/>
      <c r="N20" s="62">
        <f>SUM(D20:L20)</f>
        <v>1024379</v>
      </c>
    </row>
    <row r="21" spans="1:14" ht="21.75" customHeight="1">
      <c r="A21" s="55" t="s">
        <v>108</v>
      </c>
      <c r="B21" s="61"/>
      <c r="D21" s="60">
        <f>SUM(D19:D20)</f>
        <v>0</v>
      </c>
      <c r="E21" s="56"/>
      <c r="F21" s="60">
        <f>SUM(F19:F20)</f>
        <v>0</v>
      </c>
      <c r="G21" s="60"/>
      <c r="H21" s="60">
        <f>SUM(H19:H20)</f>
        <v>0</v>
      </c>
      <c r="I21" s="56"/>
      <c r="J21" s="60">
        <f>SUM(J19:J20)</f>
        <v>390822</v>
      </c>
      <c r="K21" s="56"/>
      <c r="L21" s="60">
        <f>SUM(L19:L20)</f>
        <v>1024379</v>
      </c>
      <c r="M21" s="56"/>
      <c r="N21" s="60">
        <f>SUM(N19:N20)</f>
        <v>1415201</v>
      </c>
    </row>
    <row r="22" spans="1:14" ht="21.75" customHeight="1">
      <c r="A22" s="55" t="s">
        <v>146</v>
      </c>
      <c r="B22" s="61"/>
      <c r="D22" s="60">
        <v>28556</v>
      </c>
      <c r="E22" s="56"/>
      <c r="F22" s="60">
        <v>114222</v>
      </c>
      <c r="G22" s="60"/>
      <c r="H22" s="60">
        <v>0</v>
      </c>
      <c r="I22" s="56"/>
      <c r="J22" s="60">
        <v>0</v>
      </c>
      <c r="K22" s="56"/>
      <c r="L22" s="60">
        <v>0</v>
      </c>
      <c r="M22" s="56"/>
      <c r="N22" s="60">
        <f>SUM(D22:L22)</f>
        <v>142778</v>
      </c>
    </row>
    <row r="23" spans="1:14" ht="21.75" customHeight="1" thickBot="1">
      <c r="A23" s="59" t="s">
        <v>147</v>
      </c>
      <c r="D23" s="69">
        <f>SUM(D18,D21,D22)</f>
        <v>628556</v>
      </c>
      <c r="E23" s="58"/>
      <c r="F23" s="69">
        <f>SUM(F18,F21,F22)</f>
        <v>274222</v>
      </c>
      <c r="G23" s="58"/>
      <c r="H23" s="69">
        <f>SUM(H18,H21,H22)</f>
        <v>90000</v>
      </c>
      <c r="I23" s="58"/>
      <c r="J23" s="69">
        <f>SUM(J18,J21,J22)</f>
        <v>1152545</v>
      </c>
      <c r="K23" s="58"/>
      <c r="L23" s="69">
        <f>SUM(L18,L21,L22)</f>
        <v>5382275</v>
      </c>
      <c r="M23" s="58"/>
      <c r="N23" s="69">
        <f>SUM(N18,N21,N22)</f>
        <v>7527598</v>
      </c>
    </row>
    <row r="24" spans="1:14" ht="21.75" customHeight="1" thickTop="1">
      <c r="D24" s="56">
        <f>SUM(D23-BS!I83)</f>
        <v>0</v>
      </c>
      <c r="F24" s="56">
        <f>SUM(F23-BS!I84)</f>
        <v>0</v>
      </c>
      <c r="H24" s="56">
        <f>SUM(H23-BS!I88)</f>
        <v>0</v>
      </c>
      <c r="J24" s="56">
        <f>SUM(J23-BS!I89)</f>
        <v>0</v>
      </c>
      <c r="L24" s="56">
        <f>+L23-BS!I90</f>
        <v>0</v>
      </c>
      <c r="N24" s="56">
        <f>+N23-BS!I91</f>
        <v>0</v>
      </c>
    </row>
    <row r="25" spans="1:14" ht="21.75" customHeight="1">
      <c r="A25" s="2" t="s">
        <v>37</v>
      </c>
      <c r="D25" s="56"/>
      <c r="F25" s="56"/>
      <c r="H25" s="56"/>
      <c r="J25" s="56"/>
      <c r="L25" s="56"/>
      <c r="N25" s="56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6"/>
  <sheetViews>
    <sheetView showGridLines="0" view="pageBreakPreview" topLeftCell="A61" zoomScale="76" zoomScaleNormal="64" zoomScaleSheetLayoutView="76" workbookViewId="0">
      <selection activeCell="I51" sqref="I51"/>
    </sheetView>
  </sheetViews>
  <sheetFormatPr defaultColWidth="10.5703125" defaultRowHeight="23.25"/>
  <cols>
    <col min="1" max="1" width="29.5703125" style="33" customWidth="1"/>
    <col min="2" max="2" width="23.42578125" style="33" customWidth="1"/>
    <col min="3" max="3" width="9" style="35" customWidth="1"/>
    <col min="4" max="4" width="1" style="35" customWidth="1"/>
    <col min="5" max="5" width="15.42578125" style="3" customWidth="1"/>
    <col min="6" max="6" width="1" style="3" customWidth="1"/>
    <col min="7" max="7" width="15.42578125" style="3" customWidth="1"/>
    <col min="8" max="8" width="1" style="3" customWidth="1"/>
    <col min="9" max="9" width="15.42578125" style="3" customWidth="1"/>
    <col min="10" max="10" width="1" style="33" customWidth="1"/>
    <col min="11" max="11" width="15.42578125" style="34" customWidth="1"/>
    <col min="12" max="12" width="0.5703125" style="33" customWidth="1"/>
    <col min="13" max="16384" width="10.5703125" style="33"/>
  </cols>
  <sheetData>
    <row r="1" spans="1:12" ht="22.35" customHeight="1">
      <c r="C1" s="34"/>
      <c r="D1" s="37"/>
      <c r="E1" s="2"/>
      <c r="F1" s="2"/>
      <c r="G1" s="2"/>
      <c r="H1" s="2"/>
      <c r="I1" s="123" t="s">
        <v>75</v>
      </c>
      <c r="J1" s="123"/>
      <c r="K1" s="123"/>
      <c r="L1" s="123"/>
    </row>
    <row r="2" spans="1:12" ht="22.35" customHeight="1">
      <c r="A2" s="11" t="s">
        <v>0</v>
      </c>
      <c r="B2" s="47"/>
      <c r="C2" s="49"/>
      <c r="D2" s="48"/>
      <c r="E2" s="25"/>
      <c r="F2" s="25"/>
      <c r="G2" s="25"/>
      <c r="H2" s="25"/>
      <c r="I2" s="25"/>
      <c r="J2" s="47"/>
      <c r="K2" s="46"/>
    </row>
    <row r="3" spans="1:12" ht="22.35" customHeight="1">
      <c r="A3" s="50" t="s">
        <v>151</v>
      </c>
      <c r="B3" s="47"/>
      <c r="C3" s="49"/>
      <c r="D3" s="48"/>
      <c r="E3" s="99"/>
      <c r="F3" s="25"/>
      <c r="G3" s="25"/>
      <c r="H3" s="25"/>
      <c r="I3" s="25"/>
      <c r="J3" s="47"/>
      <c r="K3" s="46"/>
    </row>
    <row r="4" spans="1:12" ht="22.35" customHeight="1">
      <c r="A4" s="50" t="s">
        <v>117</v>
      </c>
      <c r="B4" s="47"/>
      <c r="C4" s="49"/>
      <c r="D4" s="48"/>
      <c r="E4" s="25"/>
      <c r="F4" s="25"/>
      <c r="G4" s="25"/>
      <c r="H4" s="25"/>
      <c r="I4" s="25"/>
      <c r="J4" s="47"/>
      <c r="K4" s="46"/>
    </row>
    <row r="5" spans="1:12" s="42" customFormat="1" ht="22.35" customHeight="1">
      <c r="D5" s="45"/>
      <c r="E5" s="21"/>
      <c r="F5" s="21"/>
      <c r="G5" s="21"/>
      <c r="H5" s="21"/>
      <c r="I5" s="21"/>
      <c r="J5" s="95"/>
      <c r="K5" s="124" t="s">
        <v>3</v>
      </c>
      <c r="L5" s="124"/>
    </row>
    <row r="6" spans="1:12" s="42" customFormat="1" ht="22.35" customHeight="1">
      <c r="D6" s="45"/>
      <c r="E6" s="19"/>
      <c r="F6" s="19" t="s">
        <v>4</v>
      </c>
      <c r="G6" s="19"/>
      <c r="H6" s="21"/>
      <c r="I6" s="19"/>
      <c r="J6" s="44" t="s">
        <v>5</v>
      </c>
      <c r="K6" s="43"/>
    </row>
    <row r="7" spans="1:12" ht="22.35" customHeight="1">
      <c r="A7" s="39"/>
      <c r="B7" s="42"/>
      <c r="C7" s="42"/>
      <c r="D7" s="42"/>
      <c r="E7" s="75" t="s">
        <v>79</v>
      </c>
      <c r="F7" s="17"/>
      <c r="G7" s="75" t="s">
        <v>80</v>
      </c>
      <c r="H7" s="17"/>
      <c r="I7" s="75" t="s">
        <v>79</v>
      </c>
      <c r="J7" s="17"/>
      <c r="K7" s="75" t="s">
        <v>80</v>
      </c>
    </row>
    <row r="8" spans="1:12" ht="22.35" customHeight="1">
      <c r="A8" s="39" t="s">
        <v>152</v>
      </c>
      <c r="C8" s="37"/>
      <c r="D8" s="37"/>
    </row>
    <row r="9" spans="1:12" ht="22.35" customHeight="1">
      <c r="A9" s="104" t="s">
        <v>153</v>
      </c>
      <c r="B9" s="104"/>
      <c r="C9" s="37"/>
      <c r="D9" s="37"/>
      <c r="E9" s="7">
        <f>PL!E89</f>
        <v>415489</v>
      </c>
      <c r="F9" s="7"/>
      <c r="G9" s="7">
        <f>PL!G89</f>
        <v>223968</v>
      </c>
      <c r="H9" s="7"/>
      <c r="I9" s="7">
        <f>PL!I89</f>
        <v>390957</v>
      </c>
      <c r="J9" s="36"/>
      <c r="K9" s="7">
        <f>PL!K89</f>
        <v>219550</v>
      </c>
    </row>
    <row r="10" spans="1:12" ht="22.35" customHeight="1">
      <c r="A10" s="33" t="s">
        <v>154</v>
      </c>
      <c r="C10" s="37"/>
      <c r="D10" s="37"/>
      <c r="E10" s="7"/>
      <c r="F10" s="7"/>
      <c r="G10" s="7"/>
      <c r="H10" s="7"/>
      <c r="I10" s="7"/>
      <c r="J10" s="36"/>
      <c r="K10" s="36"/>
    </row>
    <row r="11" spans="1:12" ht="22.35" customHeight="1">
      <c r="A11" s="33" t="s">
        <v>155</v>
      </c>
      <c r="C11" s="37"/>
      <c r="D11" s="37"/>
      <c r="E11" s="2"/>
      <c r="F11" s="2"/>
      <c r="G11" s="2"/>
      <c r="H11" s="2"/>
      <c r="I11" s="2"/>
      <c r="K11" s="33"/>
    </row>
    <row r="12" spans="1:12" ht="22.35" customHeight="1">
      <c r="A12" s="33" t="s">
        <v>156</v>
      </c>
      <c r="C12" s="37"/>
      <c r="D12" s="37"/>
      <c r="E12" s="7">
        <v>25821</v>
      </c>
      <c r="F12" s="7"/>
      <c r="G12" s="7">
        <v>23088</v>
      </c>
      <c r="H12" s="7"/>
      <c r="I12" s="7">
        <v>5260</v>
      </c>
      <c r="J12" s="36"/>
      <c r="K12" s="7">
        <v>6174</v>
      </c>
    </row>
    <row r="13" spans="1:12" ht="22.35" customHeight="1">
      <c r="A13" s="33" t="s">
        <v>157</v>
      </c>
      <c r="C13" s="37"/>
      <c r="D13" s="37"/>
      <c r="E13" s="36">
        <v>0</v>
      </c>
      <c r="F13" s="82"/>
      <c r="G13" s="7">
        <v>628</v>
      </c>
      <c r="H13" s="7"/>
      <c r="I13" s="7">
        <v>0</v>
      </c>
      <c r="J13" s="36"/>
      <c r="K13" s="7">
        <v>628</v>
      </c>
    </row>
    <row r="14" spans="1:12" ht="22.35" customHeight="1">
      <c r="A14" s="33" t="s">
        <v>158</v>
      </c>
      <c r="C14" s="37"/>
      <c r="D14" s="37"/>
      <c r="E14" s="7">
        <v>-210</v>
      </c>
      <c r="F14" s="7"/>
      <c r="G14" s="7">
        <v>0</v>
      </c>
      <c r="H14" s="7"/>
      <c r="I14" s="7">
        <v>0</v>
      </c>
      <c r="J14" s="36"/>
      <c r="K14" s="7">
        <v>0</v>
      </c>
    </row>
    <row r="15" spans="1:12" ht="22.35" customHeight="1">
      <c r="A15" s="33" t="s">
        <v>159</v>
      </c>
      <c r="B15" s="36"/>
      <c r="C15" s="37"/>
      <c r="D15" s="37"/>
      <c r="E15" s="7">
        <v>-412</v>
      </c>
      <c r="F15" s="7"/>
      <c r="G15" s="7">
        <v>-216</v>
      </c>
      <c r="H15" s="7"/>
      <c r="I15" s="7">
        <v>-414</v>
      </c>
      <c r="J15" s="36"/>
      <c r="K15" s="7">
        <v>-62</v>
      </c>
    </row>
    <row r="16" spans="1:12" ht="22.35" customHeight="1">
      <c r="A16" s="33" t="s">
        <v>216</v>
      </c>
      <c r="B16" s="36"/>
      <c r="C16" s="37"/>
      <c r="D16" s="37"/>
      <c r="E16" s="7">
        <v>0</v>
      </c>
      <c r="F16" s="7"/>
      <c r="G16" s="7">
        <v>0</v>
      </c>
      <c r="H16" s="7"/>
      <c r="I16" s="7">
        <v>0</v>
      </c>
      <c r="J16" s="36"/>
      <c r="K16" s="7">
        <v>25</v>
      </c>
    </row>
    <row r="17" spans="1:11" ht="22.35" customHeight="1">
      <c r="A17" s="104" t="s">
        <v>160</v>
      </c>
      <c r="B17" s="108"/>
      <c r="C17" s="37"/>
      <c r="D17" s="37"/>
      <c r="E17" s="36">
        <v>-433329</v>
      </c>
      <c r="F17" s="7"/>
      <c r="G17" s="7">
        <v>-220612</v>
      </c>
      <c r="H17" s="7"/>
      <c r="I17" s="7">
        <v>-411429</v>
      </c>
      <c r="J17" s="36"/>
      <c r="K17" s="7">
        <v>-209512</v>
      </c>
    </row>
    <row r="18" spans="1:11" ht="22.35" customHeight="1">
      <c r="A18" s="33" t="s">
        <v>161</v>
      </c>
      <c r="C18" s="37"/>
      <c r="D18" s="37"/>
      <c r="E18" s="7">
        <v>-4568</v>
      </c>
      <c r="F18" s="7"/>
      <c r="G18" s="7">
        <v>-945</v>
      </c>
      <c r="H18" s="7"/>
      <c r="I18" s="7">
        <v>-4568</v>
      </c>
      <c r="J18" s="36"/>
      <c r="K18" s="7">
        <v>-945</v>
      </c>
    </row>
    <row r="19" spans="1:11" ht="22.35" customHeight="1">
      <c r="A19" s="104" t="s">
        <v>162</v>
      </c>
      <c r="B19" s="104"/>
      <c r="C19" s="37"/>
      <c r="D19" s="37"/>
      <c r="E19" s="7">
        <v>-13</v>
      </c>
      <c r="F19" s="7"/>
      <c r="G19" s="7">
        <v>-2911</v>
      </c>
      <c r="H19" s="7"/>
      <c r="I19" s="7">
        <v>0</v>
      </c>
      <c r="J19" s="36"/>
      <c r="K19" s="7">
        <v>-2800</v>
      </c>
    </row>
    <row r="20" spans="1:11" ht="22.35" customHeight="1">
      <c r="A20" s="97" t="s">
        <v>163</v>
      </c>
      <c r="C20" s="37"/>
      <c r="D20" s="37"/>
      <c r="E20" s="7">
        <v>0</v>
      </c>
      <c r="F20" s="7"/>
      <c r="G20" s="7">
        <v>0</v>
      </c>
      <c r="H20" s="7"/>
      <c r="I20" s="7">
        <v>-5715</v>
      </c>
      <c r="J20" s="36"/>
      <c r="K20" s="7">
        <v>0</v>
      </c>
    </row>
    <row r="21" spans="1:11" ht="22.35" customHeight="1">
      <c r="A21" s="109" t="s">
        <v>217</v>
      </c>
      <c r="B21" s="104"/>
      <c r="C21" s="37"/>
      <c r="D21" s="37"/>
      <c r="E21" s="7">
        <v>0</v>
      </c>
      <c r="F21" s="7"/>
      <c r="G21" s="7">
        <v>0</v>
      </c>
      <c r="H21" s="7"/>
      <c r="I21" s="7">
        <v>23228</v>
      </c>
      <c r="J21" s="36"/>
      <c r="K21" s="7">
        <v>0</v>
      </c>
    </row>
    <row r="22" spans="1:11" ht="21.95" customHeight="1">
      <c r="A22" s="33" t="s">
        <v>164</v>
      </c>
      <c r="C22" s="37"/>
      <c r="D22" s="37"/>
      <c r="E22" s="7">
        <v>967</v>
      </c>
      <c r="F22" s="7"/>
      <c r="G22" s="7">
        <v>999</v>
      </c>
      <c r="H22" s="7"/>
      <c r="I22" s="32">
        <v>565</v>
      </c>
      <c r="J22" s="36"/>
      <c r="K22" s="32">
        <v>649</v>
      </c>
    </row>
    <row r="23" spans="1:11" ht="22.35" customHeight="1">
      <c r="A23" s="33" t="s">
        <v>165</v>
      </c>
      <c r="C23" s="37"/>
      <c r="D23" s="37"/>
      <c r="E23" s="7">
        <v>-547</v>
      </c>
      <c r="F23" s="7"/>
      <c r="G23" s="7">
        <v>-583</v>
      </c>
      <c r="H23" s="7"/>
      <c r="I23" s="7">
        <v>-5619</v>
      </c>
      <c r="J23" s="36"/>
      <c r="K23" s="7">
        <v>-3437</v>
      </c>
    </row>
    <row r="24" spans="1:11" ht="22.35" customHeight="1">
      <c r="A24" s="33" t="s">
        <v>166</v>
      </c>
      <c r="C24" s="37"/>
      <c r="D24" s="37"/>
      <c r="E24" s="13">
        <v>6089</v>
      </c>
      <c r="F24" s="7"/>
      <c r="G24" s="13">
        <v>4219</v>
      </c>
      <c r="H24" s="7"/>
      <c r="I24" s="13">
        <v>12419</v>
      </c>
      <c r="J24" s="36"/>
      <c r="K24" s="13">
        <v>14691</v>
      </c>
    </row>
    <row r="25" spans="1:11" ht="22.35" customHeight="1">
      <c r="A25" s="33" t="s">
        <v>167</v>
      </c>
      <c r="C25" s="37"/>
      <c r="D25" s="37"/>
      <c r="E25" s="2"/>
      <c r="F25" s="2"/>
      <c r="G25" s="2"/>
      <c r="H25" s="2"/>
      <c r="I25" s="2"/>
      <c r="K25" s="33"/>
    </row>
    <row r="26" spans="1:11" ht="22.35" customHeight="1">
      <c r="A26" s="33" t="s">
        <v>168</v>
      </c>
      <c r="C26" s="37"/>
      <c r="D26" s="37"/>
      <c r="E26" s="7">
        <f>SUM(E9:E24)</f>
        <v>9287</v>
      </c>
      <c r="F26" s="7"/>
      <c r="G26" s="7">
        <f>SUM(G9:G24)</f>
        <v>27635</v>
      </c>
      <c r="H26" s="7"/>
      <c r="I26" s="7">
        <f>SUM(I9:I24)</f>
        <v>4684</v>
      </c>
      <c r="J26" s="36"/>
      <c r="K26" s="36">
        <f>SUM(K9:K24)</f>
        <v>24961</v>
      </c>
    </row>
    <row r="27" spans="1:11" ht="22.35" customHeight="1">
      <c r="A27" s="33" t="s">
        <v>169</v>
      </c>
      <c r="C27" s="37"/>
      <c r="D27" s="37"/>
      <c r="E27" s="7"/>
      <c r="F27" s="7"/>
      <c r="G27" s="7"/>
      <c r="H27" s="7"/>
      <c r="I27" s="7"/>
      <c r="J27" s="36"/>
      <c r="K27" s="36"/>
    </row>
    <row r="28" spans="1:11" ht="22.35" customHeight="1">
      <c r="A28" s="33" t="s">
        <v>170</v>
      </c>
      <c r="C28" s="37"/>
      <c r="D28" s="37"/>
      <c r="E28" s="36">
        <v>-51961</v>
      </c>
      <c r="F28" s="7"/>
      <c r="G28" s="7">
        <v>-23275</v>
      </c>
      <c r="H28" s="7"/>
      <c r="I28" s="7">
        <v>-44081</v>
      </c>
      <c r="J28" s="36"/>
      <c r="K28" s="7">
        <v>-11295</v>
      </c>
    </row>
    <row r="29" spans="1:11" ht="22.35" customHeight="1">
      <c r="A29" s="33" t="s">
        <v>171</v>
      </c>
      <c r="C29" s="37"/>
      <c r="D29" s="37"/>
      <c r="E29" s="7">
        <v>-60159</v>
      </c>
      <c r="F29" s="7"/>
      <c r="G29" s="7">
        <v>446</v>
      </c>
      <c r="H29" s="7"/>
      <c r="I29" s="7">
        <v>1055</v>
      </c>
      <c r="J29" s="36"/>
      <c r="K29" s="7">
        <v>-20012</v>
      </c>
    </row>
    <row r="30" spans="1:11" ht="22.35" customHeight="1">
      <c r="A30" s="33" t="s">
        <v>172</v>
      </c>
      <c r="C30" s="37"/>
      <c r="D30" s="37"/>
      <c r="E30" s="7">
        <v>917</v>
      </c>
      <c r="F30" s="7"/>
      <c r="G30" s="7">
        <v>-1607</v>
      </c>
      <c r="H30" s="7"/>
      <c r="I30" s="7">
        <v>-5535</v>
      </c>
      <c r="J30" s="36"/>
      <c r="K30" s="7">
        <v>-1038</v>
      </c>
    </row>
    <row r="31" spans="1:11" ht="22.35" customHeight="1">
      <c r="A31" s="33" t="s">
        <v>173</v>
      </c>
      <c r="C31" s="37"/>
      <c r="D31" s="37"/>
      <c r="E31" s="7">
        <v>-794</v>
      </c>
      <c r="F31" s="7"/>
      <c r="G31" s="7">
        <v>-2233</v>
      </c>
      <c r="H31" s="7"/>
      <c r="I31" s="7">
        <v>0</v>
      </c>
      <c r="J31" s="36"/>
      <c r="K31" s="7">
        <v>0</v>
      </c>
    </row>
    <row r="32" spans="1:11" ht="22.35" customHeight="1">
      <c r="A32" s="33" t="s">
        <v>174</v>
      </c>
      <c r="C32" s="37"/>
      <c r="D32" s="37"/>
      <c r="E32" s="7"/>
      <c r="F32" s="7"/>
      <c r="G32" s="7"/>
      <c r="H32" s="7"/>
      <c r="I32" s="7"/>
      <c r="J32" s="36"/>
      <c r="K32" s="7"/>
    </row>
    <row r="33" spans="1:11" ht="22.35" customHeight="1">
      <c r="A33" s="33" t="s">
        <v>175</v>
      </c>
      <c r="C33" s="37"/>
      <c r="D33" s="37"/>
      <c r="E33" s="36">
        <v>18133</v>
      </c>
      <c r="F33" s="7"/>
      <c r="G33" s="7">
        <v>51343</v>
      </c>
      <c r="H33" s="7"/>
      <c r="I33" s="98">
        <v>11321</v>
      </c>
      <c r="J33" s="36"/>
      <c r="K33" s="7">
        <v>35120</v>
      </c>
    </row>
    <row r="34" spans="1:11" ht="22.35" customHeight="1">
      <c r="A34" s="33" t="s">
        <v>176</v>
      </c>
      <c r="C34" s="37"/>
      <c r="D34" s="37"/>
      <c r="E34" s="36">
        <v>3118</v>
      </c>
      <c r="F34" s="7"/>
      <c r="G34" s="7">
        <v>0</v>
      </c>
      <c r="H34" s="7"/>
      <c r="I34" s="7">
        <v>3118</v>
      </c>
      <c r="J34" s="36"/>
      <c r="K34" s="7">
        <v>0</v>
      </c>
    </row>
    <row r="35" spans="1:11" ht="22.35" customHeight="1">
      <c r="A35" s="33" t="s">
        <v>177</v>
      </c>
      <c r="C35" s="37"/>
      <c r="D35" s="37"/>
      <c r="E35" s="7">
        <v>-5341</v>
      </c>
      <c r="F35" s="7"/>
      <c r="G35" s="7">
        <v>-3837</v>
      </c>
      <c r="H35" s="7"/>
      <c r="I35" s="7">
        <v>-7325</v>
      </c>
      <c r="J35" s="36"/>
      <c r="K35" s="7">
        <v>-3070</v>
      </c>
    </row>
    <row r="36" spans="1:11" ht="22.35" customHeight="1">
      <c r="A36" s="33" t="s">
        <v>178</v>
      </c>
      <c r="C36" s="37"/>
      <c r="D36" s="37"/>
      <c r="E36" s="13">
        <v>-809</v>
      </c>
      <c r="F36" s="7"/>
      <c r="G36" s="13">
        <v>-749</v>
      </c>
      <c r="H36" s="7"/>
      <c r="I36" s="13">
        <v>0</v>
      </c>
      <c r="J36" s="36"/>
      <c r="K36" s="13">
        <v>-749</v>
      </c>
    </row>
    <row r="37" spans="1:11" ht="22.35" customHeight="1">
      <c r="A37" s="39" t="s">
        <v>179</v>
      </c>
      <c r="C37" s="37"/>
      <c r="D37" s="37"/>
      <c r="E37" s="7">
        <f>SUM(E26:E36)</f>
        <v>-87609</v>
      </c>
      <c r="F37" s="7"/>
      <c r="G37" s="7">
        <f>SUM(G26:G36)</f>
        <v>47723</v>
      </c>
      <c r="H37" s="7"/>
      <c r="I37" s="7">
        <f>SUM(I26:I36)</f>
        <v>-36763</v>
      </c>
      <c r="J37" s="36"/>
      <c r="K37" s="36">
        <f>SUM(K26:K36)</f>
        <v>23917</v>
      </c>
    </row>
    <row r="38" spans="1:11" ht="22.35" customHeight="1">
      <c r="A38" s="33" t="s">
        <v>212</v>
      </c>
      <c r="C38" s="37"/>
      <c r="D38" s="37"/>
      <c r="E38" s="13">
        <v>-1356</v>
      </c>
      <c r="F38" s="7"/>
      <c r="G38" s="13">
        <v>-1439</v>
      </c>
      <c r="H38" s="7"/>
      <c r="I38" s="13">
        <v>-186</v>
      </c>
      <c r="J38" s="36"/>
      <c r="K38" s="13">
        <v>4398</v>
      </c>
    </row>
    <row r="39" spans="1:11" ht="22.35" customHeight="1">
      <c r="A39" s="39" t="s">
        <v>180</v>
      </c>
      <c r="C39" s="37"/>
      <c r="D39" s="37"/>
      <c r="E39" s="13">
        <f>SUM(E37:E38)</f>
        <v>-88965</v>
      </c>
      <c r="F39" s="7"/>
      <c r="G39" s="13">
        <f>SUM(G37:G38)</f>
        <v>46284</v>
      </c>
      <c r="H39" s="7"/>
      <c r="I39" s="13">
        <f>SUM(I37:I38)</f>
        <v>-36949</v>
      </c>
      <c r="J39" s="36"/>
      <c r="K39" s="40">
        <f>SUM(K37:K38)</f>
        <v>28315</v>
      </c>
    </row>
    <row r="40" spans="1:11" ht="22.35" customHeight="1">
      <c r="A40" s="51"/>
      <c r="C40" s="37"/>
      <c r="D40" s="37"/>
      <c r="E40" s="2"/>
      <c r="F40" s="2"/>
      <c r="G40" s="2"/>
      <c r="H40" s="2"/>
      <c r="I40" s="2"/>
      <c r="K40" s="33"/>
    </row>
    <row r="41" spans="1:11" ht="22.35" customHeight="1">
      <c r="A41" s="2" t="s">
        <v>37</v>
      </c>
      <c r="C41" s="37"/>
      <c r="D41" s="37"/>
    </row>
    <row r="42" spans="1:11" ht="23.85" customHeight="1">
      <c r="C42" s="34"/>
      <c r="D42" s="37"/>
      <c r="E42" s="2"/>
      <c r="F42" s="2"/>
      <c r="G42" s="2"/>
      <c r="H42" s="2"/>
      <c r="I42" s="2"/>
      <c r="J42" s="34"/>
      <c r="K42" s="95" t="s">
        <v>75</v>
      </c>
    </row>
    <row r="43" spans="1:11" ht="23.85" customHeight="1">
      <c r="A43" s="11" t="s">
        <v>0</v>
      </c>
      <c r="B43" s="47"/>
      <c r="C43" s="49"/>
      <c r="D43" s="48"/>
      <c r="E43" s="25"/>
      <c r="F43" s="25"/>
      <c r="G43" s="25"/>
      <c r="H43" s="25"/>
      <c r="I43" s="25"/>
      <c r="J43" s="47"/>
      <c r="K43" s="46"/>
    </row>
    <row r="44" spans="1:11" ht="23.85" customHeight="1">
      <c r="A44" s="50" t="s">
        <v>181</v>
      </c>
      <c r="B44" s="47"/>
      <c r="C44" s="49"/>
      <c r="D44" s="48"/>
      <c r="E44" s="99"/>
      <c r="F44" s="25"/>
      <c r="G44" s="25"/>
      <c r="H44" s="25"/>
      <c r="I44" s="25"/>
      <c r="J44" s="47"/>
      <c r="K44" s="46"/>
    </row>
    <row r="45" spans="1:11" ht="23.85" customHeight="1">
      <c r="A45" s="50" t="s">
        <v>117</v>
      </c>
      <c r="B45" s="47"/>
      <c r="C45" s="49"/>
      <c r="D45" s="48"/>
      <c r="E45" s="25"/>
      <c r="F45" s="25"/>
      <c r="G45" s="25"/>
      <c r="H45" s="25"/>
      <c r="I45" s="25"/>
      <c r="J45" s="47"/>
      <c r="K45" s="46"/>
    </row>
    <row r="46" spans="1:11" s="42" customFormat="1" ht="23.85" customHeight="1">
      <c r="D46" s="45"/>
      <c r="E46" s="21"/>
      <c r="F46" s="21"/>
      <c r="G46" s="21"/>
      <c r="H46" s="21"/>
      <c r="I46" s="21"/>
      <c r="J46" s="95"/>
      <c r="K46" s="96" t="s">
        <v>3</v>
      </c>
    </row>
    <row r="47" spans="1:11" s="42" customFormat="1" ht="23.85" customHeight="1">
      <c r="D47" s="45"/>
      <c r="E47" s="19"/>
      <c r="F47" s="19" t="s">
        <v>4</v>
      </c>
      <c r="G47" s="19"/>
      <c r="H47" s="21"/>
      <c r="I47" s="19"/>
      <c r="J47" s="44" t="s">
        <v>5</v>
      </c>
      <c r="K47" s="43"/>
    </row>
    <row r="48" spans="1:11" ht="23.85" customHeight="1">
      <c r="A48" s="39"/>
      <c r="B48" s="42"/>
      <c r="C48" s="42"/>
      <c r="D48" s="42"/>
      <c r="E48" s="75" t="s">
        <v>79</v>
      </c>
      <c r="F48" s="17"/>
      <c r="G48" s="75" t="s">
        <v>80</v>
      </c>
      <c r="H48" s="17"/>
      <c r="I48" s="75" t="s">
        <v>79</v>
      </c>
      <c r="J48" s="17"/>
      <c r="K48" s="75" t="s">
        <v>80</v>
      </c>
    </row>
    <row r="49" spans="1:11" ht="23.85" customHeight="1">
      <c r="A49" s="39" t="s">
        <v>182</v>
      </c>
      <c r="C49" s="37"/>
      <c r="D49" s="37"/>
    </row>
    <row r="50" spans="1:11" ht="23.85" customHeight="1">
      <c r="A50" s="33" t="s">
        <v>218</v>
      </c>
      <c r="C50" s="37"/>
      <c r="D50" s="37"/>
      <c r="E50" s="7">
        <v>0</v>
      </c>
      <c r="F50" s="7"/>
      <c r="G50" s="7">
        <v>0</v>
      </c>
      <c r="H50" s="7"/>
      <c r="I50" s="7">
        <v>531110</v>
      </c>
      <c r="J50" s="7"/>
      <c r="K50" s="7">
        <v>-300000</v>
      </c>
    </row>
    <row r="51" spans="1:11" ht="23.85" customHeight="1">
      <c r="A51" s="33" t="s">
        <v>183</v>
      </c>
      <c r="C51" s="37"/>
      <c r="D51" s="37"/>
      <c r="E51" s="7">
        <v>0</v>
      </c>
      <c r="F51" s="7"/>
      <c r="G51" s="7">
        <v>0</v>
      </c>
      <c r="H51" s="7"/>
      <c r="I51" s="36">
        <v>-332400</v>
      </c>
      <c r="J51" s="36"/>
      <c r="K51" s="7">
        <v>-101400</v>
      </c>
    </row>
    <row r="52" spans="1:11" ht="23.85" customHeight="1">
      <c r="A52" s="33" t="s">
        <v>184</v>
      </c>
      <c r="C52" s="37"/>
      <c r="D52" s="37"/>
      <c r="E52" s="7">
        <v>0</v>
      </c>
      <c r="F52" s="7"/>
      <c r="G52" s="7">
        <v>0</v>
      </c>
      <c r="H52" s="7"/>
      <c r="I52" s="36">
        <v>146850</v>
      </c>
      <c r="J52" s="36"/>
      <c r="K52" s="7">
        <v>72300</v>
      </c>
    </row>
    <row r="53" spans="1:11" ht="23.85" customHeight="1">
      <c r="A53" s="33" t="s">
        <v>185</v>
      </c>
      <c r="C53" s="37"/>
      <c r="D53" s="37"/>
      <c r="E53" s="7">
        <v>0</v>
      </c>
      <c r="F53" s="7"/>
      <c r="G53" s="7">
        <v>-11750</v>
      </c>
      <c r="H53" s="7"/>
      <c r="I53" s="7">
        <v>0</v>
      </c>
      <c r="J53" s="36"/>
      <c r="K53" s="7">
        <v>0</v>
      </c>
    </row>
    <row r="54" spans="1:11" ht="23.85" customHeight="1">
      <c r="A54" s="33" t="s">
        <v>186</v>
      </c>
      <c r="C54" s="37"/>
      <c r="D54" s="37"/>
      <c r="E54" s="7">
        <v>0</v>
      </c>
      <c r="F54" s="7"/>
      <c r="G54" s="7">
        <v>11101</v>
      </c>
      <c r="H54" s="7"/>
      <c r="I54" s="7">
        <v>0</v>
      </c>
      <c r="J54" s="36"/>
      <c r="K54" s="7">
        <v>0</v>
      </c>
    </row>
    <row r="55" spans="1:11" ht="23.85" customHeight="1">
      <c r="A55" s="33" t="s">
        <v>187</v>
      </c>
      <c r="C55" s="37"/>
      <c r="D55" s="37"/>
      <c r="E55" s="36">
        <v>784</v>
      </c>
      <c r="F55" s="7"/>
      <c r="G55" s="7">
        <v>375</v>
      </c>
      <c r="H55" s="7"/>
      <c r="I55" s="36">
        <v>783</v>
      </c>
      <c r="J55" s="36"/>
      <c r="K55" s="7">
        <v>221</v>
      </c>
    </row>
    <row r="56" spans="1:11" ht="23.85" customHeight="1">
      <c r="A56" s="33" t="s">
        <v>188</v>
      </c>
      <c r="C56" s="37"/>
      <c r="D56" s="37"/>
      <c r="E56" s="7">
        <v>547</v>
      </c>
      <c r="F56" s="32"/>
      <c r="G56" s="7">
        <v>583</v>
      </c>
      <c r="H56" s="32"/>
      <c r="I56" s="36">
        <v>5154</v>
      </c>
      <c r="J56" s="36"/>
      <c r="K56" s="7">
        <v>3289</v>
      </c>
    </row>
    <row r="57" spans="1:11" ht="23.85" customHeight="1">
      <c r="A57" s="33" t="s">
        <v>189</v>
      </c>
      <c r="C57" s="37"/>
      <c r="D57" s="37"/>
      <c r="E57" s="7">
        <v>-57</v>
      </c>
      <c r="F57" s="7"/>
      <c r="G57" s="7">
        <v>-255</v>
      </c>
      <c r="H57" s="7"/>
      <c r="I57" s="7">
        <v>-52</v>
      </c>
      <c r="J57" s="36"/>
      <c r="K57" s="7">
        <v>-26</v>
      </c>
    </row>
    <row r="58" spans="1:11" ht="23.85" customHeight="1">
      <c r="A58" s="33" t="s">
        <v>190</v>
      </c>
      <c r="C58" s="37"/>
      <c r="D58" s="37"/>
      <c r="E58" s="13">
        <v>-36197</v>
      </c>
      <c r="F58" s="31"/>
      <c r="G58" s="13">
        <v>-51911</v>
      </c>
      <c r="H58" s="31"/>
      <c r="I58" s="79">
        <v>-636</v>
      </c>
      <c r="J58" s="36"/>
      <c r="K58" s="79">
        <v>-1556</v>
      </c>
    </row>
    <row r="59" spans="1:11" ht="23.85" customHeight="1">
      <c r="A59" s="39" t="s">
        <v>191</v>
      </c>
      <c r="C59" s="37"/>
      <c r="D59" s="37"/>
      <c r="E59" s="13">
        <f>SUM(E50:E58)</f>
        <v>-34923</v>
      </c>
      <c r="F59" s="7"/>
      <c r="G59" s="13">
        <f>SUM(G50:G58)</f>
        <v>-51857</v>
      </c>
      <c r="H59" s="7"/>
      <c r="I59" s="13">
        <f>SUM(I50:I58)</f>
        <v>350809</v>
      </c>
      <c r="J59" s="36"/>
      <c r="K59" s="13">
        <f>SUM(K50:K58)</f>
        <v>-327172</v>
      </c>
    </row>
    <row r="60" spans="1:11" ht="23.85" customHeight="1">
      <c r="A60" s="39" t="s">
        <v>192</v>
      </c>
      <c r="C60" s="37"/>
      <c r="D60" s="37"/>
      <c r="E60" s="7"/>
      <c r="F60" s="7"/>
      <c r="G60" s="7"/>
      <c r="H60" s="7"/>
      <c r="I60" s="7"/>
      <c r="J60" s="36"/>
      <c r="K60" s="36"/>
    </row>
    <row r="61" spans="1:11" ht="23.85" customHeight="1">
      <c r="A61" s="33" t="s">
        <v>213</v>
      </c>
      <c r="C61" s="37"/>
      <c r="D61" s="37"/>
      <c r="E61" s="7">
        <v>0</v>
      </c>
      <c r="F61" s="7"/>
      <c r="G61" s="7">
        <v>-3</v>
      </c>
      <c r="H61" s="7"/>
      <c r="I61" s="7">
        <v>0</v>
      </c>
      <c r="J61" s="36"/>
      <c r="K61" s="7">
        <v>0</v>
      </c>
    </row>
    <row r="62" spans="1:11" ht="23.85" customHeight="1">
      <c r="A62" s="33" t="s">
        <v>193</v>
      </c>
      <c r="C62" s="37"/>
      <c r="D62" s="37"/>
      <c r="E62" s="7">
        <v>1780000</v>
      </c>
      <c r="F62" s="31"/>
      <c r="G62" s="7">
        <v>937000</v>
      </c>
      <c r="H62" s="31"/>
      <c r="I62" s="7">
        <v>1780000</v>
      </c>
      <c r="J62" s="36"/>
      <c r="K62" s="7">
        <v>937000</v>
      </c>
    </row>
    <row r="63" spans="1:11" ht="23.85" customHeight="1">
      <c r="A63" s="33" t="s">
        <v>194</v>
      </c>
      <c r="C63" s="37"/>
      <c r="D63" s="37"/>
      <c r="E63" s="7">
        <v>-1800000</v>
      </c>
      <c r="F63" s="31"/>
      <c r="G63" s="7">
        <v>-695000</v>
      </c>
      <c r="H63" s="31"/>
      <c r="I63" s="7">
        <v>-1800000</v>
      </c>
      <c r="J63" s="36"/>
      <c r="K63" s="7">
        <v>-695000</v>
      </c>
    </row>
    <row r="64" spans="1:11" ht="23.85" customHeight="1">
      <c r="A64" s="33" t="s">
        <v>195</v>
      </c>
      <c r="C64" s="37"/>
      <c r="D64" s="37"/>
      <c r="E64" s="7">
        <v>0</v>
      </c>
      <c r="F64" s="31"/>
      <c r="G64" s="7">
        <v>0</v>
      </c>
      <c r="H64" s="31"/>
      <c r="I64" s="7">
        <v>12200</v>
      </c>
      <c r="J64" s="36"/>
      <c r="K64" s="7">
        <v>313400</v>
      </c>
    </row>
    <row r="65" spans="1:11" ht="23.85" customHeight="1">
      <c r="A65" s="33" t="s">
        <v>196</v>
      </c>
      <c r="C65" s="37"/>
      <c r="D65" s="37"/>
      <c r="E65" s="7">
        <v>0</v>
      </c>
      <c r="F65" s="31"/>
      <c r="G65" s="7">
        <v>0</v>
      </c>
      <c r="H65" s="31"/>
      <c r="I65" s="7">
        <v>-439500</v>
      </c>
      <c r="J65" s="36"/>
      <c r="K65" s="7">
        <v>-3000</v>
      </c>
    </row>
    <row r="66" spans="1:11" ht="23.85" customHeight="1">
      <c r="A66" s="33" t="s">
        <v>197</v>
      </c>
      <c r="C66" s="37"/>
      <c r="D66" s="37"/>
      <c r="E66" s="7">
        <v>-182</v>
      </c>
      <c r="F66" s="31"/>
      <c r="G66" s="7">
        <v>-364</v>
      </c>
      <c r="H66" s="31"/>
      <c r="I66" s="7">
        <v>-182</v>
      </c>
      <c r="J66" s="36"/>
      <c r="K66" s="7">
        <v>-364</v>
      </c>
    </row>
    <row r="67" spans="1:11" ht="23.85" customHeight="1">
      <c r="A67" s="33" t="s">
        <v>198</v>
      </c>
      <c r="C67" s="37"/>
      <c r="D67" s="37"/>
      <c r="E67" s="7">
        <v>0</v>
      </c>
      <c r="F67" s="31"/>
      <c r="G67" s="7">
        <v>-240000</v>
      </c>
      <c r="H67" s="31"/>
      <c r="I67" s="7">
        <v>0</v>
      </c>
      <c r="J67" s="36"/>
      <c r="K67" s="31">
        <v>-240000</v>
      </c>
    </row>
    <row r="68" spans="1:11" ht="23.85" customHeight="1">
      <c r="A68" s="33" t="s">
        <v>199</v>
      </c>
      <c r="C68" s="37"/>
      <c r="D68" s="37"/>
      <c r="E68" s="36">
        <v>-6355</v>
      </c>
      <c r="F68" s="31"/>
      <c r="G68" s="7">
        <v>-3874</v>
      </c>
      <c r="H68" s="31"/>
      <c r="I68" s="31">
        <v>-14111</v>
      </c>
      <c r="J68" s="36"/>
      <c r="K68" s="31">
        <v>-13504</v>
      </c>
    </row>
    <row r="69" spans="1:11" ht="23.85" customHeight="1">
      <c r="A69" s="33" t="s">
        <v>200</v>
      </c>
      <c r="C69" s="37"/>
      <c r="D69" s="37"/>
      <c r="E69" s="79">
        <v>142778</v>
      </c>
      <c r="F69" s="31"/>
      <c r="G69" s="13">
        <v>0</v>
      </c>
      <c r="H69" s="31"/>
      <c r="I69" s="79">
        <v>142778</v>
      </c>
      <c r="J69" s="36"/>
      <c r="K69" s="79">
        <v>0</v>
      </c>
    </row>
    <row r="70" spans="1:11" ht="23.85" customHeight="1">
      <c r="A70" s="39" t="s">
        <v>201</v>
      </c>
      <c r="C70" s="37"/>
      <c r="D70" s="37"/>
      <c r="E70" s="13">
        <f>SUM(E61:E69)</f>
        <v>116241</v>
      </c>
      <c r="F70" s="7"/>
      <c r="G70" s="13">
        <f>SUM(G61:G69)</f>
        <v>-2241</v>
      </c>
      <c r="H70" s="7"/>
      <c r="I70" s="13">
        <f>SUM(I61:I69)</f>
        <v>-318815</v>
      </c>
      <c r="J70" s="36"/>
      <c r="K70" s="40">
        <f>SUM(K61:K69)</f>
        <v>298532</v>
      </c>
    </row>
    <row r="71" spans="1:11" ht="23.85" customHeight="1">
      <c r="A71" s="41" t="s">
        <v>202</v>
      </c>
      <c r="C71" s="37"/>
      <c r="D71" s="37"/>
      <c r="E71" s="7">
        <f>E39+E59+E70</f>
        <v>-7647</v>
      </c>
      <c r="F71" s="7"/>
      <c r="G71" s="7">
        <f>G39+G59+G70</f>
        <v>-7814</v>
      </c>
      <c r="H71" s="7"/>
      <c r="I71" s="7">
        <f>I39+I59+I70</f>
        <v>-4955</v>
      </c>
      <c r="J71" s="36"/>
      <c r="K71" s="36">
        <f>K39+K59+K70</f>
        <v>-325</v>
      </c>
    </row>
    <row r="72" spans="1:11" ht="23.85" customHeight="1">
      <c r="A72" s="33" t="s">
        <v>203</v>
      </c>
      <c r="C72" s="37"/>
      <c r="D72" s="37"/>
      <c r="E72" s="13">
        <v>26680</v>
      </c>
      <c r="F72" s="7"/>
      <c r="G72" s="13">
        <v>24758</v>
      </c>
      <c r="H72" s="7"/>
      <c r="I72" s="13">
        <v>9468</v>
      </c>
      <c r="J72" s="36"/>
      <c r="K72" s="13">
        <v>6779</v>
      </c>
    </row>
    <row r="73" spans="1:11" ht="23.85" customHeight="1" thickBot="1">
      <c r="A73" s="39" t="s">
        <v>204</v>
      </c>
      <c r="C73" s="37"/>
      <c r="D73" s="37"/>
      <c r="E73" s="8">
        <f>SUM(E71:E72)</f>
        <v>19033</v>
      </c>
      <c r="F73" s="7"/>
      <c r="G73" s="8">
        <f>SUM(G71:G72)</f>
        <v>16944</v>
      </c>
      <c r="H73" s="7"/>
      <c r="I73" s="8">
        <f>SUM(I71:I72)</f>
        <v>4513</v>
      </c>
      <c r="J73" s="36"/>
      <c r="K73" s="38">
        <f>SUM(K71:K72)</f>
        <v>6454</v>
      </c>
    </row>
    <row r="74" spans="1:11" ht="23.85" customHeight="1" thickTop="1">
      <c r="C74" s="37"/>
      <c r="D74" s="37"/>
      <c r="E74" s="7">
        <f>E73-BS!E11</f>
        <v>0</v>
      </c>
      <c r="F74" s="7"/>
      <c r="G74" s="7"/>
      <c r="H74" s="7"/>
      <c r="I74" s="7">
        <f>I73-BS!I11</f>
        <v>0</v>
      </c>
      <c r="J74" s="36"/>
      <c r="K74" s="36"/>
    </row>
    <row r="75" spans="1:11" ht="23.85" customHeight="1">
      <c r="C75" s="37"/>
      <c r="D75" s="37"/>
      <c r="E75" s="7"/>
      <c r="F75" s="7"/>
      <c r="G75" s="7"/>
      <c r="H75" s="7"/>
      <c r="I75" s="7"/>
      <c r="J75" s="36"/>
      <c r="K75" s="36"/>
    </row>
    <row r="76" spans="1:11" ht="23.85" customHeight="1">
      <c r="A76" s="2" t="s">
        <v>37</v>
      </c>
      <c r="C76" s="37"/>
      <c r="D76" s="37"/>
      <c r="E76" s="7"/>
      <c r="F76" s="7"/>
      <c r="G76" s="7"/>
      <c r="H76" s="7"/>
      <c r="I76" s="7"/>
      <c r="J76" s="36"/>
      <c r="K76" s="36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85" customHeight="1">
      <c r="A1" s="73" t="s">
        <v>205</v>
      </c>
      <c r="B1" s="73"/>
      <c r="C1" s="4" t="s">
        <v>206</v>
      </c>
      <c r="D1" s="4"/>
      <c r="E1" s="31">
        <v>6490244</v>
      </c>
      <c r="F1" s="31"/>
      <c r="G1" s="31">
        <v>10534165</v>
      </c>
      <c r="H1" s="31"/>
      <c r="I1" s="31">
        <v>6165244</v>
      </c>
      <c r="J1" s="31"/>
      <c r="K1" s="31">
        <v>10006665</v>
      </c>
    </row>
    <row r="2" spans="1:11" s="2" customFormat="1" ht="23.85" customHeight="1">
      <c r="A2" s="73" t="s">
        <v>207</v>
      </c>
      <c r="B2" s="71"/>
      <c r="C2" s="4" t="s">
        <v>208</v>
      </c>
      <c r="D2" s="4"/>
      <c r="E2" s="31">
        <v>9074</v>
      </c>
      <c r="F2" s="31"/>
      <c r="G2" s="31">
        <v>15977</v>
      </c>
      <c r="H2" s="31"/>
      <c r="I2" s="31">
        <v>0</v>
      </c>
      <c r="J2" s="31"/>
      <c r="K2" s="31">
        <v>0</v>
      </c>
    </row>
    <row r="3" spans="1:11" s="2" customFormat="1" ht="23.85" customHeight="1">
      <c r="A3" s="73" t="s">
        <v>209</v>
      </c>
      <c r="B3" s="71"/>
      <c r="C3" s="72"/>
      <c r="D3" s="4"/>
      <c r="E3" s="31">
        <v>3408</v>
      </c>
      <c r="F3" s="31"/>
      <c r="G3" s="31">
        <v>3408</v>
      </c>
      <c r="H3" s="31"/>
      <c r="I3" s="32">
        <v>4</v>
      </c>
      <c r="J3" s="31"/>
      <c r="K3" s="32">
        <v>4</v>
      </c>
    </row>
    <row r="4" spans="1:11" s="2" customFormat="1" ht="23.85" customHeight="1">
      <c r="A4" s="2" t="s">
        <v>210</v>
      </c>
      <c r="C4" s="4">
        <v>10</v>
      </c>
      <c r="D4" s="4"/>
      <c r="E4" s="31">
        <f>7768+1154+271</f>
        <v>9193</v>
      </c>
      <c r="F4" s="31"/>
      <c r="G4" s="31">
        <v>1617</v>
      </c>
      <c r="H4" s="31"/>
      <c r="I4" s="32">
        <v>0</v>
      </c>
      <c r="J4" s="31"/>
      <c r="K4" s="32">
        <v>0</v>
      </c>
    </row>
    <row r="5" spans="1:11" ht="16.5">
      <c r="A5" s="74"/>
      <c r="B5" s="74"/>
    </row>
    <row r="7" spans="1:11">
      <c r="A7" t="s">
        <v>46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4" ma:contentTypeDescription="Create a new document." ma:contentTypeScope="" ma:versionID="2dc26b6dab6aa4574e9bc094576898f6">
  <xsd:schema xmlns:xsd="http://www.w3.org/2001/XMLSchema" xmlns:xs="http://www.w3.org/2001/XMLSchema" xmlns:p="http://schemas.microsoft.com/office/2006/metadata/properties" xmlns:ns2="3de844f8-6770-44e6-aff8-7d9245b1424c" targetNamespace="http://schemas.microsoft.com/office/2006/metadata/properties" ma:root="true" ma:fieldsID="d1aeee4667a6df448bd42fe1fc544c2f" ns2:_="">
    <xsd:import namespace="3de844f8-6770-44e6-aff8-7d9245b14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4D9AF3-83B7-4D96-8A7D-640FC31AE0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1CA120-314E-45FD-8EF8-EDA8247AC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59412</vt:lpwstr>
  </property>
  <property fmtid="{D5CDD505-2E9C-101B-9397-08002B2CF9AE}" pid="4" name="OptimizationTime">
    <vt:lpwstr>20220811_1137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Sheet1</vt:lpstr>
      <vt:lpstr>CF!Print_Area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2022-08-09T15:26:04Z</cp:lastPrinted>
  <dcterms:created xsi:type="dcterms:W3CDTF">2020-03-26T09:09:16Z</dcterms:created>
  <dcterms:modified xsi:type="dcterms:W3CDTF">2022-08-09T15:26:08Z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</Properties>
</file>