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Prime Road Power PCL\Prime Road Power_June2022 (SRT-14)\"/>
    </mc:Choice>
  </mc:AlternateContent>
  <xr:revisionPtr revIDLastSave="0" documentId="13_ncr:1_{542F8230-45A7-46E0-812C-8175ACF7AB39}" xr6:coauthVersionLast="46" xr6:coauthVersionMax="46" xr10:uidLastSave="{00000000-0000-0000-0000-000000000000}"/>
  <bookViews>
    <workbookView xWindow="-120" yWindow="-120" windowWidth="24240" windowHeight="13140" activeTab="5" xr2:uid="{00000000-000D-0000-FFFF-FFFF00000000}"/>
  </bookViews>
  <sheets>
    <sheet name="2-4" sheetId="1" r:id="rId1"/>
    <sheet name="5 (3M)" sheetId="8" r:id="rId2"/>
    <sheet name="6 (6M)" sheetId="3" r:id="rId3"/>
    <sheet name="7" sheetId="4" r:id="rId4"/>
    <sheet name="8" sheetId="5" r:id="rId5"/>
    <sheet name="9-11" sheetId="7" r:id="rId6"/>
  </sheets>
  <definedNames>
    <definedName name="__FDS_HYPERLINK_TOGGLE_STATE__">"ON"</definedName>
    <definedName name="__IntlFixup">TRUE</definedName>
    <definedName name="_a1" localSheetId="5">{"'Eng (page2)'!$A$1:$D$52"}</definedName>
    <definedName name="_a1">{"'Eng (page2)'!$A$1:$D$52"}</definedName>
    <definedName name="_a2" localSheetId="5">{"'Eng (page2)'!$A$1:$D$52"}</definedName>
    <definedName name="_a2">{"'Eng (page2)'!$A$1:$D$52"}</definedName>
    <definedName name="_a3" localSheetId="5">{"'Eng (page2)'!$A$1:$D$52"}</definedName>
    <definedName name="_a3">{"'Eng (page2)'!$A$1:$D$52"}</definedName>
    <definedName name="_a4" localSheetId="5">{"'Eng (page2)'!$A$1:$D$52"}</definedName>
    <definedName name="_a4">{"'Eng (page2)'!$A$1:$D$52"}</definedName>
    <definedName name="_a5" localSheetId="5">{"'Eng (page2)'!$A$1:$D$52"}</definedName>
    <definedName name="_a5">{"'Eng (page2)'!$A$1:$D$52"}</definedName>
    <definedName name="_a6" localSheetId="5">{"'Eng (page2)'!$A$1:$D$52"}</definedName>
    <definedName name="_a6">{"'Eng (page2)'!$A$1:$D$52"}</definedName>
    <definedName name="_a7" localSheetId="5">{"'Eng (page2)'!$A$1:$D$52"}</definedName>
    <definedName name="_a7">{"'Eng (page2)'!$A$1:$D$52"}</definedName>
    <definedName name="_AtRisk_SimSetting_AutomaticallyGenerateReports">FALSE</definedName>
    <definedName name="_AtRisk_SimSetting_AutomaticResultsDisplayMode">0</definedName>
    <definedName name="_AtRisk_SimSetting_ConvergenceConfidenceLevel">0.95</definedName>
    <definedName name="_AtRisk_SimSetting_ConvergencePercentileToTest">0.9</definedName>
    <definedName name="_AtRisk_SimSetting_ConvergencePerformMeanTest">TRUE</definedName>
    <definedName name="_AtRisk_SimSetting_ConvergencePerformPercentileTest">FALSE</definedName>
    <definedName name="_AtRisk_SimSetting_ConvergencePerformStdDeviationTest">FALSE</definedName>
    <definedName name="_AtRisk_SimSetting_ConvergenceTestAllOutputs">TRUE</definedName>
    <definedName name="_AtRisk_SimSetting_ConvergenceTestingPeriod">100</definedName>
    <definedName name="_AtRisk_SimSetting_ConvergenceTolerance">0.03</definedName>
    <definedName name="_AtRisk_SimSetting_LiveUpdate">TRUE</definedName>
    <definedName name="_AtRisk_SimSetting_LiveUpdatePeriod">-1</definedName>
    <definedName name="_AtRisk_SimSetting_RandomNumberGenerator">0</definedName>
    <definedName name="_AtRisk_SimSetting_ReportsList">0</definedName>
    <definedName name="_AtRisk_SimSetting_SimNameCount">0</definedName>
    <definedName name="_AtRisk_SimSetting_SmartSensitivityAnalysisEnabled">TRUE</definedName>
    <definedName name="_AtRisk_SimSetting_StatisticFunctionUpdating">1</definedName>
    <definedName name="_AtRisk_SimSetting_StdRecalcBehavior">0</definedName>
    <definedName name="_AtRisk_SimSetting_StdRecalcWithoutRiskStatic">0</definedName>
    <definedName name="_AtRisk_SimSetting_StdRecalcWithoutRiskStaticPercentile">0.5</definedName>
    <definedName name="_F7" localSheetId="5">{"'Eng (page2)'!$A$1:$D$52"}</definedName>
    <definedName name="_F7">{"'Eng (page2)'!$A$1:$D$52"}</definedName>
    <definedName name="_xlnm._FilterDatabase" localSheetId="0" hidden="1">'2-4'!$E$1:$E$150</definedName>
    <definedName name="_xlnm._FilterDatabase" localSheetId="1" hidden="1">'5 (3M)'!$D$1:$D$54</definedName>
    <definedName name="_xlnm._FilterDatabase" localSheetId="2" hidden="1">'6 (6M)'!$D$1:$D$54</definedName>
    <definedName name="_ll4" localSheetId="5">{"'Eng (page2)'!$A$1:$D$52"}</definedName>
    <definedName name="_ll4">{"'Eng (page2)'!$A$1:$D$52"}</definedName>
    <definedName name="_Order1">255</definedName>
    <definedName name="_Order2">255</definedName>
    <definedName name="aaaaaaaaaaaaaaaaaa" localSheetId="5">{"'Eng (page2)'!$A$1:$D$52"}</definedName>
    <definedName name="aaaaaaaaaaaaaaaaaa">{"'Eng (page2)'!$A$1:$D$52"}</definedName>
    <definedName name="aaaaaaaaaaaaaaaaaaaaaa" localSheetId="5">{"'Eng (page2)'!$A$1:$D$52"}</definedName>
    <definedName name="aaaaaaaaaaaaaaaaaaaaaa">{"'Eng (page2)'!$A$1:$D$52"}</definedName>
    <definedName name="aaaaaaaaaaaaaaaaaaaaaaaaaaaaaaa" localSheetId="5">{"'Eng (page2)'!$A$1:$D$52"}</definedName>
    <definedName name="aaaaaaaaaaaaaaaaaaaaaaaaaaaaaaa">{"'Eng (page2)'!$A$1:$D$52"}</definedName>
    <definedName name="aaaaaaaaaaaaaaaaaaaaaaaaaaaaaaaaaaaaaaa" localSheetId="5">{"'Eng (page2)'!$A$1:$D$52"}</definedName>
    <definedName name="aaaaaaaaaaaaaaaaaaaaaaaaaaaaaaaaaaaaaaa">{"'Eng (page2)'!$A$1:$D$52"}</definedName>
    <definedName name="AccessDatabase">"D:\myPrivateWorld\Access\dbSale.mdb"</definedName>
    <definedName name="accounting" localSheetId="5">{"'Eng (page2)'!$A$1:$D$52"}</definedName>
    <definedName name="accounting">{"'Eng (page2)'!$A$1:$D$52"}</definedName>
    <definedName name="anscount">2</definedName>
    <definedName name="aoe" localSheetId="5">{"'Model'!$A$1:$N$53"}</definedName>
    <definedName name="aoe">{"'Model'!$A$1:$N$53"}</definedName>
    <definedName name="aq" localSheetId="5">{"'Eng (page2)'!$A$1:$D$52"}</definedName>
    <definedName name="aq">{"'Eng (page2)'!$A$1:$D$52"}</definedName>
    <definedName name="ART_COLOUR_DESIGN_CO_.LTD.">"ART COLOUR DESIGN CO.,LTD."</definedName>
    <definedName name="AS2DocOpenMode">"AS2DocumentEdit"</definedName>
    <definedName name="AS2ReportLS">1</definedName>
    <definedName name="AS2SyncStepLS">0</definedName>
    <definedName name="AS2VersionLS">300</definedName>
    <definedName name="asdfghjj" localSheetId="5">{"'Eng (page2)'!$A$1:$D$52"}</definedName>
    <definedName name="asdfghjj">{"'Eng (page2)'!$A$1:$D$52"}</definedName>
    <definedName name="asds" localSheetId="5">{"'Eng (page2)'!$A$1:$D$52"}</definedName>
    <definedName name="asds">{"'Eng (page2)'!$A$1:$D$52"}</definedName>
    <definedName name="assssssa" localSheetId="5">{"'Sell_Office'!$C$5:$D$6"}</definedName>
    <definedName name="assssssa">{"'Sell_Office'!$C$5:$D$6"}</definedName>
    <definedName name="aw" localSheetId="5">{"'Eng (page2)'!$A$1:$D$52"}</definedName>
    <definedName name="aw">{"'Eng (page2)'!$A$1:$D$52"}</definedName>
    <definedName name="ax" localSheetId="5">{"'Eng (page2)'!$A$1:$D$52"}</definedName>
    <definedName name="ax">{"'Eng (page2)'!$A$1:$D$52"}</definedName>
    <definedName name="azzzzzzzzzzzzzzzzzzzzzzzzzzzz" localSheetId="5">{"'Eng (page2)'!$A$1:$D$52"}</definedName>
    <definedName name="azzzzzzzzzzzzzzzzzzzzzzzzzzzz">{"'Eng (page2)'!$A$1:$D$52"}</definedName>
    <definedName name="bbbb" localSheetId="5">{"'Eng (page2)'!$A$1:$D$52"}</definedName>
    <definedName name="bbbb">{"'Eng (page2)'!$A$1:$D$52"}</definedName>
    <definedName name="beau" localSheetId="5">{"'Model'!$A$1:$N$53"}</definedName>
    <definedName name="beau">{"'Model'!$A$1:$N$53"}</definedName>
    <definedName name="BG_Del">15</definedName>
    <definedName name="BG_Ins">4</definedName>
    <definedName name="BG_Mod">6</definedName>
    <definedName name="Book2" localSheetId="5">{"'Model'!$A$1:$N$53"}</definedName>
    <definedName name="Book2">{"'Model'!$A$1:$N$53"}</definedName>
    <definedName name="C_note" localSheetId="5">{"'Eng (page2)'!$A$1:$D$52"}</definedName>
    <definedName name="C_note">{"'Eng (page2)'!$A$1:$D$52"}</definedName>
    <definedName name="CPPC2001" localSheetId="5">{"'Model'!$A$1:$N$53"}</definedName>
    <definedName name="CPPC2001">{"'Model'!$A$1:$N$53"}</definedName>
    <definedName name="dddddddddddddd" localSheetId="5">{"'Eng (page2)'!$A$1:$D$52"}</definedName>
    <definedName name="dddddddddddddd">{"'Eng (page2)'!$A$1:$D$52"}</definedName>
    <definedName name="deferincome" localSheetId="5">{"'Sell_Office'!$C$5:$D$6"}</definedName>
    <definedName name="deferincome">{"'Sell_Office'!$C$5:$D$6"}</definedName>
    <definedName name="DFAWEFW" localSheetId="5">{"'Eng (page2)'!$A$1:$D$52"}</definedName>
    <definedName name="DFAWEFW">{"'Eng (page2)'!$A$1:$D$52"}</definedName>
    <definedName name="dfdofdf" localSheetId="5">{"'Eng (page2)'!$A$1:$D$52"}</definedName>
    <definedName name="dfdofdf">{"'Eng (page2)'!$A$1:$D$52"}</definedName>
    <definedName name="dfsfs" localSheetId="5">{"'Eng (page2)'!$A$1:$D$52"}</definedName>
    <definedName name="dfsfs">{"'Eng (page2)'!$A$1:$D$52"}</definedName>
    <definedName name="DME_BeforeCloseCompleted">"False"</definedName>
    <definedName name="DME_Dirty">"False"</definedName>
    <definedName name="DME_LocalFile">"True"</definedName>
    <definedName name="DME_ODMALinks1">"::ODMA\DME-MSE\ADMIN-741=C:\DOCUME~1\tduff\LOCALS~1\Temp\Dme\ADMIN-741.xls"</definedName>
    <definedName name="DME_ODMALinksCount">"1"</definedName>
    <definedName name="dooe" localSheetId="5">{"'Eng (page2)'!$A$1:$D$52"}</definedName>
    <definedName name="dooe">{"'Eng (page2)'!$A$1:$D$52"}</definedName>
    <definedName name="e3eelephant" localSheetId="5">{"'Model'!$A$1:$N$53"}</definedName>
    <definedName name="e3eelephant">{"'Model'!$A$1:$N$53"}</definedName>
    <definedName name="ExactAddinConnection">"007"</definedName>
    <definedName name="ExactAddinConnection.007">"CZMC;007;accounting1;0"</definedName>
    <definedName name="ExactAddinReports">24</definedName>
    <definedName name="fdf" localSheetId="5">{"'Eng (page2)'!$A$1:$D$52"}</definedName>
    <definedName name="fdf">{"'Eng (page2)'!$A$1:$D$52"}</definedName>
    <definedName name="fdfdfdfdfdfgfgffg" localSheetId="5">{"'Sell_Office'!$C$5:$D$6"}</definedName>
    <definedName name="fdfdfdfdfdfgfgffg">{"'Sell_Office'!$C$5:$D$6"}</definedName>
    <definedName name="FERWAF" localSheetId="5">{"'Eng (page2)'!$A$1:$D$52"}</definedName>
    <definedName name="FERWAF">{"'Eng (page2)'!$A$1:$D$52"}</definedName>
    <definedName name="fgfgffgfgfg" localSheetId="5">{"'Sell_Office'!$C$5:$D$6"}</definedName>
    <definedName name="fgfgffgfgfg">{"'Sell_Office'!$C$5:$D$6"}</definedName>
    <definedName name="FRA" localSheetId="5">{"'Eng (page2)'!$A$1:$D$52"}</definedName>
    <definedName name="FRA">{"'Eng (page2)'!$A$1:$D$52"}</definedName>
    <definedName name="gh" localSheetId="5">{"'Eng (page2)'!$A$1:$D$52"}</definedName>
    <definedName name="gh">{"'Eng (page2)'!$A$1:$D$52"}</definedName>
    <definedName name="ghaa" localSheetId="5">{"'Eng (page2)'!$A$1:$D$52"}</definedName>
    <definedName name="ghaa">{"'Eng (page2)'!$A$1:$D$52"}</definedName>
    <definedName name="ghuu" localSheetId="5">{"'Eng (page2)'!$A$1:$D$52"}</definedName>
    <definedName name="ghuu">{"'Eng (page2)'!$A$1:$D$52"}</definedName>
    <definedName name="hijo" localSheetId="5">{"'Eng (page2)'!$A$1:$D$52"}</definedName>
    <definedName name="hijo">{"'Eng (page2)'!$A$1:$D$52"}</definedName>
    <definedName name="HTML" localSheetId="5">{"'Eng (page2)'!$A$1:$D$52"}</definedName>
    <definedName name="HTML">{"'Eng (page2)'!$A$1:$D$52"}</definedName>
    <definedName name="HTML_CodePage">950</definedName>
    <definedName name="HTML_Control" localSheetId="5">{"'Sheet1'!$A$14:$L$181"}</definedName>
    <definedName name="HTML_Control">{"'Sheet1'!$A$14:$L$181"}</definedName>
    <definedName name="HTML_Control2" localSheetId="5">{"'Eng (page2)'!$A$1:$D$52"}</definedName>
    <definedName name="HTML_Control2">{"'Eng (page2)'!$A$1:$D$52"}</definedName>
    <definedName name="HTML_Description">""</definedName>
    <definedName name="HTML_Email">""</definedName>
    <definedName name="HTML_Header">"Sheet1"</definedName>
    <definedName name="HTML_LastUpdate">""</definedName>
    <definedName name="HTML_LineAfter">FALSE</definedName>
    <definedName name="HTML_LineBefore">FALSE</definedName>
    <definedName name="HTML_Name">""</definedName>
    <definedName name="HTML_OBDlg2">TRUE</definedName>
    <definedName name="HTML_OBDlg3">TRUE</definedName>
    <definedName name="HTML_OBDlg4">TRUE</definedName>
    <definedName name="HTML_OS">0</definedName>
    <definedName name="HTML_PathFile">"C:\BOTHomepage\DataBank\FinMarkets\Bond\Yield01.html"</definedName>
    <definedName name="HTML_PathTemplate">"\\Der2\vol1\DATABANK\DOWNLOAD\HEAD6-1.HTM"</definedName>
    <definedName name="HTML_Title">""</definedName>
    <definedName name="html1" localSheetId="5">{"'Eng (page2)'!$A$1:$D$52"}</definedName>
    <definedName name="html1">{"'Eng (page2)'!$A$1:$D$52"}</definedName>
    <definedName name="iiiiii" localSheetId="5">{"'Model'!$A$1:$N$53"}</definedName>
    <definedName name="iiiiii">{"'Model'!$A$1:$N$53"}</definedName>
    <definedName name="iopo" localSheetId="5">{"'Model'!$A$1:$N$53"}</definedName>
    <definedName name="iopo">{"'Model'!$A$1:$N$53"}</definedName>
    <definedName name="IQ_ADDIN">"AUTO"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Y">1000</definedName>
    <definedName name="IQ_LATESTK">1000</definedName>
    <definedName name="IQ_LATESTQ">500</definedName>
    <definedName name="IQ_LTM">2000</definedName>
    <definedName name="IQ_LTMMONTH">120000</definedName>
    <definedName name="IQ_MONTH">15000</definedName>
    <definedName name="IQ_NAMES_REVISION_DATE_">40518.76125</definedName>
    <definedName name="IQ_NTM">6000</definedName>
    <definedName name="IQ_TODAY">0</definedName>
    <definedName name="IQ_WEEK">50000</definedName>
    <definedName name="IQ_YTD">3000</definedName>
    <definedName name="IQ_YTDMONTH">130000</definedName>
    <definedName name="jfkd" localSheetId="5">{"'Eng (page2)'!$A$1:$D$52"}</definedName>
    <definedName name="jfkd">{"'Eng (page2)'!$A$1:$D$52"}</definedName>
    <definedName name="jijiji" localSheetId="5">{"'Model'!$A$1:$N$53"}</definedName>
    <definedName name="jijiji">{"'Model'!$A$1:$N$53"}</definedName>
    <definedName name="jjjjjjjjjjj" localSheetId="5">{"'Sell_Office'!$C$5:$D$6"}</definedName>
    <definedName name="jjjjjjjjjjj">{"'Sell_Office'!$C$5:$D$6"}</definedName>
    <definedName name="JJJJJJJJJJJJJJJJJJJJJ" localSheetId="5">{"'Eng (page2)'!$A$1:$D$52"}</definedName>
    <definedName name="JJJJJJJJJJJJJJJJJJJJJ">{"'Eng (page2)'!$A$1:$D$52"}</definedName>
    <definedName name="jjjjjjjjjjjjjjjjjjjjjjjjjjjjjjjjjjjj" localSheetId="5">{"'Eng (page2)'!$A$1:$D$52"}</definedName>
    <definedName name="jjjjjjjjjjjjjjjjjjjjjjjjjjjjjjjjjjjj">{"'Eng (page2)'!$A$1:$D$52"}</definedName>
    <definedName name="jkl" localSheetId="5">{"'Eng (page2)'!$A$1:$D$52"}</definedName>
    <definedName name="jkl">{"'Eng (page2)'!$A$1:$D$52"}</definedName>
    <definedName name="jkmhcd" localSheetId="5">{"'Eng (page2)'!$A$1:$D$52"}</definedName>
    <definedName name="jkmhcd">{"'Eng (page2)'!$A$1:$D$52"}</definedName>
    <definedName name="ked" localSheetId="5">{"'Model'!$A$1:$N$53"}</definedName>
    <definedName name="ked">{"'Model'!$A$1:$N$53"}</definedName>
    <definedName name="klk" localSheetId="5">{"'Eng (page2)'!$A$1:$D$52"}</definedName>
    <definedName name="klk">{"'Eng (page2)'!$A$1:$D$52"}</definedName>
    <definedName name="kp" localSheetId="5">{"'Eng (page2)'!$A$1:$D$52"}</definedName>
    <definedName name="kp">{"'Eng (page2)'!$A$1:$D$52"}</definedName>
    <definedName name="kue" localSheetId="5">{"'Model'!$A$1:$N$53"}</definedName>
    <definedName name="kue">{"'Model'!$A$1:$N$53"}</definedName>
    <definedName name="lpppppppppp" localSheetId="5">{"'Sell_Office'!$C$5:$D$6"}</definedName>
    <definedName name="lpppppppppp">{"'Sell_Office'!$C$5:$D$6"}</definedName>
    <definedName name="Materiallities">2000000</definedName>
    <definedName name="monmon" localSheetId="5">{"'Model'!$A$1:$N$53"}</definedName>
    <definedName name="monmon">{"'Model'!$A$1:$N$53"}</definedName>
    <definedName name="mun" localSheetId="5">{"'Model'!$A$1:$N$53"}</definedName>
    <definedName name="mun">{"'Model'!$A$1:$N$53"}</definedName>
    <definedName name="nee" localSheetId="5">{"'Eng (page2)'!$A$1:$D$52"}</definedName>
    <definedName name="nee">{"'Eng (page2)'!$A$1:$D$52"}</definedName>
    <definedName name="NEOMAT_CO._LTD.">"NEOMAT CO.,LTD."</definedName>
    <definedName name="new" localSheetId="5">{"'Model'!$A$1:$N$53"}</definedName>
    <definedName name="new">{"'Model'!$A$1:$N$53"}</definedName>
    <definedName name="Number_of_Payments" localSheetId="1">MATCH(0.01,End_Bal,-1)+1</definedName>
    <definedName name="Number_of_Payments" localSheetId="5">MATCH(0.01,End_Bal,-1)+1</definedName>
    <definedName name="Number_of_Payments">MATCH(0.01,End_Bal,-1)+1</definedName>
    <definedName name="oeoeoeoeo" localSheetId="5">{"'Model'!$A$1:$N$53"}</definedName>
    <definedName name="oeoeoeoeo">{"'Model'!$A$1:$N$53"}</definedName>
    <definedName name="oil" localSheetId="5">{"'Eng (page2)'!$A$1:$D$52"}</definedName>
    <definedName name="oil">{"'Eng (page2)'!$A$1:$D$52"}</definedName>
    <definedName name="olj" localSheetId="5">{"'Eng (page2)'!$A$1:$D$52"}</definedName>
    <definedName name="olj">{"'Eng (page2)'!$A$1:$D$52"}</definedName>
    <definedName name="oo" localSheetId="5">{"'Eng (page2)'!$A$1:$D$52"}</definedName>
    <definedName name="oo">{"'Eng (page2)'!$A$1:$D$52"}</definedName>
    <definedName name="oooooooooo" localSheetId="5">{"'Sell_Office'!$C$5:$D$6"}</definedName>
    <definedName name="oooooooooo">{"'Sell_Office'!$C$5:$D$6"}</definedName>
    <definedName name="pa____________or">"Retail Rental Growth+Sheet1!$F$21"</definedName>
    <definedName name="Percent_Materialities">0.2</definedName>
    <definedName name="Period">VALUE(TEXT("30/06/2006","dd/mm/yyyy"))</definedName>
    <definedName name="pkpkpk" localSheetId="5">{"'Model'!$A$1:$N$53"}</definedName>
    <definedName name="pkpkpk">{"'Model'!$A$1:$N$53"}</definedName>
    <definedName name="poopoopoo" localSheetId="5">{"'Model'!$A$1:$N$53"}</definedName>
    <definedName name="poopoopoo">{"'Model'!$A$1:$N$53"}</definedName>
    <definedName name="ppp" localSheetId="5">{"'Eng (page2)'!$A$1:$D$52"}</definedName>
    <definedName name="ppp">{"'Eng (page2)'!$A$1:$D$52"}</definedName>
    <definedName name="ppppppppppppp" localSheetId="5">{"'Model'!$A$1:$N$53"}</definedName>
    <definedName name="ppppppppppppp">{"'Model'!$A$1:$N$53"}</definedName>
    <definedName name="pppppppppppppp" localSheetId="5">{"'Sell_Office'!$C$5:$D$6"}</definedName>
    <definedName name="pppppppppppppp">{"'Sell_Office'!$C$5:$D$6"}</definedName>
    <definedName name="_xlnm.Print_Area" localSheetId="0">'2-4'!$A$1:$K$150</definedName>
    <definedName name="_xlnm.Print_Area" localSheetId="1">'5 (3M)'!$A$1:$J$54</definedName>
    <definedName name="_xlnm.Print_Area" localSheetId="2">'6 (6M)'!$A$1:$J$54</definedName>
    <definedName name="_xlnm.Print_Area" localSheetId="4">'8'!$A$1:$N$29</definedName>
    <definedName name="_xlnm.Print_Area" localSheetId="5">'9-11'!$A$1:$K$128</definedName>
    <definedName name="qqqq" localSheetId="5">{"'Eng (page2)'!$A$1:$D$52"}</definedName>
    <definedName name="qqqq">{"'Eng (page2)'!$A$1:$D$52"}</definedName>
    <definedName name="qqqqqqqq" localSheetId="5">{"'Model'!$A$1:$N$53"}</definedName>
    <definedName name="qqqqqqqq">{"'Model'!$A$1:$N$53"}</definedName>
    <definedName name="qqqqqqqqqqqqqqqqq" localSheetId="5">{"'Eng (page2)'!$A$1:$D$52"}</definedName>
    <definedName name="qqqqqqqqqqqqqqqqq">{"'Eng (page2)'!$A$1:$D$52"}</definedName>
    <definedName name="qqqqqqqqqqqqqqqqqqqqqqqqqqqqqqq" localSheetId="5">{"'Eng (page2)'!$A$1:$D$52"}</definedName>
    <definedName name="qqqqqqqqqqqqqqqqqqqqqqqqqqqqqqq">{"'Eng (page2)'!$A$1:$D$52"}</definedName>
    <definedName name="qwerty" localSheetId="5">{"'Eng (page2)'!$A$1:$D$52"}</definedName>
    <definedName name="qwerty">{"'Eng (page2)'!$A$1:$D$52"}</definedName>
    <definedName name="RD" localSheetId="5">{"'Model'!$A$1:$N$53"}</definedName>
    <definedName name="RD">{"'Model'!$A$1:$N$53"}</definedName>
    <definedName name="RiskAfterSimMacro">""</definedName>
    <definedName name="RiskBeforeRecalcMacro">""</definedName>
    <definedName name="RiskBeforeSimMacro">""</definedName>
    <definedName name="RiskCollectDistributionSamples">2</definedName>
    <definedName name="RiskFixedSeed">1</definedName>
    <definedName name="RiskHasSettings">5</definedName>
    <definedName name="RiskMinimizeOnStart">FALSE</definedName>
    <definedName name="RiskMonitorConvergence">FALSE</definedName>
    <definedName name="RiskMultipleCPUSupportEnabled">TRUE</definedName>
    <definedName name="RiskNumIterations">500</definedName>
    <definedName name="RiskNumSimulations">1</definedName>
    <definedName name="RiskPauseOnError">FALSE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UpdateDisplay">FALSE</definedName>
    <definedName name="RiskUseDifferentSeedForEachSim">FALSE</definedName>
    <definedName name="RiskUseFixedSeed">FALSE</definedName>
    <definedName name="RiskUseMultipleCPUs">TRUE</definedName>
    <definedName name="rutrut" localSheetId="5">{"'Model'!$A$1:$N$53"}</definedName>
    <definedName name="rutrut">{"'Model'!$A$1:$N$53"}</definedName>
    <definedName name="S.PACK___PRINT_PUBLIC_COMPANY_LIMITED">"S.PACK PRINT PUBLIC COMPANY LIMITED"</definedName>
    <definedName name="SAPBEXrevision">19</definedName>
    <definedName name="SAPBEXsysID">"P02"</definedName>
    <definedName name="SAPBEXwbID">"6CRHCINTFW87QSNK73SFW7WXP"</definedName>
    <definedName name="sdsd" localSheetId="5">{"'Eng (page2)'!$A$1:$D$52"}</definedName>
    <definedName name="sdsd">{"'Eng (page2)'!$A$1:$D$52"}</definedName>
    <definedName name="sfdawgsrgedrhdthtfdjh" localSheetId="5">{"'Eng (page2)'!$A$1:$D$52"}</definedName>
    <definedName name="sfdawgsrgedrhdthtfdjh">{"'Eng (page2)'!$A$1:$D$52"}</definedName>
    <definedName name="software" localSheetId="5">{"'Eng (page2)'!$A$1:$D$52"}</definedName>
    <definedName name="software">{"'Eng (page2)'!$A$1:$D$52"}</definedName>
    <definedName name="sssssssssssssssssssssssssssss" localSheetId="5">{"'Eng (page2)'!$A$1:$D$52"}</definedName>
    <definedName name="sssssssssssssssssssssssssssss">{"'Eng (page2)'!$A$1:$D$52"}</definedName>
    <definedName name="ssssssssssssssssssssssssssssss" localSheetId="5">{"'Eng (page2)'!$A$1:$D$52"}</definedName>
    <definedName name="ssssssssssssssssssssssssssssss">{"'Eng (page2)'!$A$1:$D$52"}</definedName>
    <definedName name="sta">0.1</definedName>
    <definedName name="stamp" localSheetId="5">{"'Eng (page2)'!$A$1:$D$52"}</definedName>
    <definedName name="stamp">{"'Eng (page2)'!$A$1:$D$52"}</definedName>
    <definedName name="TB_group" localSheetId="5">{"'Sell_Office'!$C$5:$D$6"}</definedName>
    <definedName name="TB_group">{"'Sell_Office'!$C$5:$D$6"}</definedName>
    <definedName name="TB_print" localSheetId="5">{"'Sell_Office'!$C$5:$D$6"}</definedName>
    <definedName name="TB_print">{"'Sell_Office'!$C$5:$D$6"}</definedName>
    <definedName name="Tea" localSheetId="5">{"'Sell_Office'!$C$5:$D$6"}</definedName>
    <definedName name="Tea">{"'Sell_Office'!$C$5:$D$6"}</definedName>
    <definedName name="TextRefCopyRangeCount">1</definedName>
    <definedName name="tom" localSheetId="5">{"'Eng (page2)'!$A$1:$D$52"}</definedName>
    <definedName name="tom">{"'Eng (page2)'!$A$1:$D$52"}</definedName>
    <definedName name="tre4r564t" localSheetId="5">{"'Eng (page2)'!$A$1:$D$52"}</definedName>
    <definedName name="tre4r564t">{"'Eng (page2)'!$A$1:$D$52"}</definedName>
    <definedName name="treetree" localSheetId="5">{"'Model'!$A$1:$N$53"}</definedName>
    <definedName name="treetree">{"'Model'!$A$1:$N$53"}</definedName>
    <definedName name="tun" localSheetId="5">{"'Model'!$A$1:$N$53"}</definedName>
    <definedName name="tun">{"'Model'!$A$1:$N$53"}</definedName>
    <definedName name="ujj" localSheetId="5">{"'Eng (page2)'!$A$1:$D$52"}</definedName>
    <definedName name="ujj">{"'Eng (page2)'!$A$1:$D$52"}</definedName>
    <definedName name="veevee" localSheetId="5">{"'Model'!$A$1:$N$53"}</definedName>
    <definedName name="veevee">{"'Model'!$A$1:$N$53"}</definedName>
    <definedName name="vvvv" localSheetId="5">{"'Sell_Office'!$C$5:$D$6"}</definedName>
    <definedName name="vvvv">{"'Sell_Office'!$C$5:$D$6"}</definedName>
    <definedName name="wanna" localSheetId="5">{"'Model'!$A$1:$N$53"}</definedName>
    <definedName name="wanna">{"'Model'!$A$1:$N$53"}</definedName>
    <definedName name="weee" localSheetId="5">{"'Eng (page2)'!$A$1:$D$52"}</definedName>
    <definedName name="weee">{"'Eng (page2)'!$A$1:$D$52"}</definedName>
    <definedName name="weewee" localSheetId="5">{"'Model'!$A$1:$N$53"}</definedName>
    <definedName name="weewee">{"'Model'!$A$1:$N$53"}</definedName>
    <definedName name="werwer" localSheetId="5">{"'Model'!$A$1:$N$53"}</definedName>
    <definedName name="werwer">{"'Model'!$A$1:$N$53"}</definedName>
    <definedName name="wewewertrhgjgxd" localSheetId="5">{"'Eng (page2)'!$A$1:$D$52"}</definedName>
    <definedName name="wewewertrhgjgxd">{"'Eng (page2)'!$A$1:$D$52"}</definedName>
    <definedName name="wrn.BALANCE._.SHEET._.COMPARATION." localSheetId="3">{"BALANCE SHEET COMPARATION","BALANCE SHEET COMPARATION",FALSE,"Q3";"BALANCE SHEET COMPARATION","BALANCE SHEET COMPARATION",FALSE,"Q4"}</definedName>
    <definedName name="wrn.BALANCE._.SHEET._.COMPARATION." localSheetId="5">{"BALANCE SHEET COMPARATION","BALANCE SHEET COMPARATION",FALSE,"Q3";"BALANCE SHEET COMPARATION","BALANCE SHEET COMPARATION",FALSE,"Q4"}</definedName>
    <definedName name="wrn.BALANCE._.SHEET._.COMPARATION.">{"BALANCE SHEET COMPARATION","BALANCE SHEET COMPARATION",FALSE,"Q3";"BALANCE SHEET COMPARATION","BALANCE SHEET COMPARATION",FALSE,"Q4"}</definedName>
    <definedName name="wrn.CASHFLOW._.STATEMENT." localSheetId="3">{"CASHFLOW STATEMENT","CASHFLOW STATEMENT",FALSE,"Q3";"CASHFLOW STATEMENT","CASHFLOW STATEMENT",FALSE,"Q4"}</definedName>
    <definedName name="wrn.CASHFLOW._.STATEMENT." localSheetId="5">{"CASHFLOW STATEMENT","CASHFLOW STATEMENT",FALSE,"Q3";"CASHFLOW STATEMENT","CASHFLOW STATEMENT",FALSE,"Q4"}</definedName>
    <definedName name="wrn.CASHFLOW._.STATEMENT.">{"CASHFLOW STATEMENT","CASHFLOW STATEMENT",FALSE,"Q3";"CASHFLOW STATEMENT","CASHFLOW STATEMENT",FALSE,"Q4"}</definedName>
    <definedName name="ws" localSheetId="5">{0}</definedName>
    <definedName name="ws">{0}</definedName>
    <definedName name="XRefColumnsCount">1</definedName>
    <definedName name="XRefCopyRangeCount">1</definedName>
    <definedName name="yinyin" localSheetId="5">{"'Model'!$A$1:$N$53"}</definedName>
    <definedName name="yinyin">{"'Model'!$A$1:$N$53"}</definedName>
    <definedName name="Z_1F7F6C19_8911_4A38_A245_5C51B403FB13_.wvu.PrintArea" localSheetId="0">'2-4'!$A$1:$K$150</definedName>
    <definedName name="Z_2CA7CCB4_9B56_4682_9662_97CF2752E215_.wvu.PrintArea" localSheetId="0">'2-4'!$A$1:$K$150</definedName>
    <definedName name="Z_32FE8EAA_35DA_4C7A_92A0_9B5CAB08BE3F_.wvu.PrintArea" localSheetId="0">'2-4'!$A$1:$K$150</definedName>
    <definedName name="Z_7A9397F6_E1FC_4386_A077_FC272B949F82_.wvu.PrintArea" localSheetId="0">'2-4'!$A$1:$K$150</definedName>
    <definedName name="Z_E7B771DF_1040_4644_BE91_91BA1826BFF6_.wvu.PrintArea" localSheetId="0">'2-4'!$A$1:$K$150</definedName>
    <definedName name="zxcvbnmqwerrrrrrrrrrrrrr" localSheetId="5">{"'Eng (page2)'!$A$1:$D$52"}</definedName>
    <definedName name="zxcvbnmqwerrrrrrrrrrrrrr">{"'Eng (page2)'!$A$1:$D$52"}</definedName>
    <definedName name="เงินเดือน" localSheetId="5">{"'Eng (page2)'!$A$1:$D$52"}</definedName>
    <definedName name="เงินเดือน">{"'Eng (page2)'!$A$1:$D$52"}</definedName>
    <definedName name="เด" localSheetId="5">{"'Model'!$A$1:$N$53"}</definedName>
    <definedName name="เด">{"'Model'!$A$1:$N$53"}</definedName>
    <definedName name="แดดเก" localSheetId="5">{"'Model'!$A$1:$N$53"}</definedName>
    <definedName name="แดดเก">{"'Model'!$A$1:$N$53"}</definedName>
    <definedName name="กดากดน" localSheetId="5">{"'Eng (page2)'!$A$1:$D$52"}</definedName>
    <definedName name="กดากดน">{"'Eng (page2)'!$A$1:$D$52"}</definedName>
    <definedName name="ขขขขข" localSheetId="5">{"'Sell_Office'!$C$5:$D$6"}</definedName>
    <definedName name="ขขขขข">{"'Sell_Office'!$C$5:$D$6"}</definedName>
    <definedName name="ร" localSheetId="5">{"'Model'!$A$1:$N$53"}</definedName>
    <definedName name="ร">{"'Model'!$A$1:$N$53"}</definedName>
    <definedName name="สบทร" localSheetId="5">{"'Model'!$A$1:$N$53"}</definedName>
    <definedName name="สบทร">{"'Model'!$A$1:$N$53"}</definedName>
    <definedName name="าาา" localSheetId="5">{"'Model'!$A$1:$N$53"}</definedName>
    <definedName name="าาา">{"'Model'!$A$1:$N$53"}</definedName>
    <definedName name="าาาา" localSheetId="5">{"'Model'!$A$1:$N$53"}</definedName>
    <definedName name="าาาา">{"'Model'!$A$1:$N$53"}</definedName>
    <definedName name="宏">"CommandButton1"</definedName>
    <definedName name="结构表" localSheetId="5">{"'现金流量表（全部投资）'!$B$4:$P$23"}</definedName>
    <definedName name="结构表">{"'现金流量表（全部投资）'!$B$4:$P$23"}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83" i="1" l="1"/>
  <c r="I83" i="1"/>
  <c r="G83" i="1"/>
  <c r="E83" i="1"/>
  <c r="I24" i="1"/>
  <c r="K24" i="1"/>
  <c r="G24" i="1"/>
  <c r="E24" i="1"/>
  <c r="K100" i="1" l="1"/>
  <c r="I100" i="1"/>
  <c r="G100" i="1"/>
  <c r="E100" i="1"/>
  <c r="K42" i="1"/>
  <c r="I42" i="1"/>
  <c r="G42" i="1"/>
  <c r="E42" i="1"/>
  <c r="D13" i="3"/>
  <c r="V18" i="4" l="1"/>
  <c r="Z18" i="4" s="1"/>
  <c r="J51" i="8" l="1"/>
  <c r="F51" i="8"/>
  <c r="J47" i="8"/>
  <c r="F47" i="8"/>
  <c r="J41" i="8"/>
  <c r="F41" i="8"/>
  <c r="J13" i="8"/>
  <c r="J20" i="8" s="1"/>
  <c r="J23" i="8" s="1"/>
  <c r="J35" i="8" s="1"/>
  <c r="H13" i="8"/>
  <c r="H20" i="8" s="1"/>
  <c r="H23" i="8" s="1"/>
  <c r="F13" i="8"/>
  <c r="F20" i="8" s="1"/>
  <c r="F23" i="8" s="1"/>
  <c r="F35" i="8" s="1"/>
  <c r="D13" i="8"/>
  <c r="D20" i="8" s="1"/>
  <c r="D23" i="8" s="1"/>
  <c r="A1" i="8"/>
  <c r="N18" i="5"/>
  <c r="V19" i="4"/>
  <c r="Z19" i="4" s="1"/>
  <c r="V17" i="4"/>
  <c r="Z17" i="4" s="1"/>
  <c r="V14" i="4"/>
  <c r="Z14" i="4" s="1"/>
  <c r="V23" i="4"/>
  <c r="Z23" i="4" s="1"/>
  <c r="V26" i="4"/>
  <c r="D35" i="8" l="1"/>
  <c r="D47" i="8" s="1"/>
  <c r="D44" i="8" s="1"/>
  <c r="D41" i="8"/>
  <c r="D38" i="8" s="1"/>
  <c r="D51" i="8" s="1"/>
  <c r="H35" i="8"/>
  <c r="H47" i="8" s="1"/>
  <c r="H44" i="8" s="1"/>
  <c r="H41" i="8"/>
  <c r="H38" i="8" s="1"/>
  <c r="K136" i="1"/>
  <c r="A3" i="7" l="1"/>
  <c r="K85" i="7"/>
  <c r="K67" i="7"/>
  <c r="G85" i="7"/>
  <c r="G67" i="7"/>
  <c r="J23" i="5"/>
  <c r="H23" i="5"/>
  <c r="F23" i="5"/>
  <c r="X29" i="4"/>
  <c r="T29" i="4"/>
  <c r="R29" i="4"/>
  <c r="P29" i="4"/>
  <c r="N29" i="4"/>
  <c r="J29" i="4"/>
  <c r="H29" i="4"/>
  <c r="F29" i="4"/>
  <c r="Z26" i="4"/>
  <c r="J13" i="3"/>
  <c r="J20" i="3" s="1"/>
  <c r="F13" i="3"/>
  <c r="F20" i="3" s="1"/>
  <c r="J23" i="3" l="1"/>
  <c r="J41" i="3" s="1"/>
  <c r="J38" i="3" s="1"/>
  <c r="J51" i="3" s="1"/>
  <c r="K35" i="7"/>
  <c r="K40" i="7" s="1"/>
  <c r="K96" i="7" s="1"/>
  <c r="K102" i="7" s="1"/>
  <c r="F23" i="3"/>
  <c r="F41" i="3" s="1"/>
  <c r="F38" i="3" s="1"/>
  <c r="F51" i="3" s="1"/>
  <c r="G35" i="7"/>
  <c r="G40" i="7" s="1"/>
  <c r="G96" i="7" s="1"/>
  <c r="G102" i="7" s="1"/>
  <c r="J35" i="3" l="1"/>
  <c r="J47" i="3" s="1"/>
  <c r="J44" i="3" s="1"/>
  <c r="F35" i="3"/>
  <c r="F47" i="3" s="1"/>
  <c r="F44" i="3" s="1"/>
  <c r="A88" i="7"/>
  <c r="A87" i="7"/>
  <c r="A128" i="7" s="1"/>
  <c r="I85" i="7"/>
  <c r="E85" i="7"/>
  <c r="I67" i="7"/>
  <c r="E67" i="7"/>
  <c r="A43" i="7"/>
  <c r="A45" i="7"/>
  <c r="A90" i="7" s="1"/>
  <c r="X21" i="4" l="1"/>
  <c r="N11" i="5" l="1"/>
  <c r="V21" i="4" l="1"/>
  <c r="H16" i="5" l="1"/>
  <c r="J16" i="5"/>
  <c r="F16" i="5"/>
  <c r="A3" i="4"/>
  <c r="A3" i="5" s="1"/>
  <c r="T21" i="4"/>
  <c r="P21" i="4"/>
  <c r="R21" i="4"/>
  <c r="N21" i="4"/>
  <c r="J21" i="4"/>
  <c r="H21" i="4"/>
  <c r="F21" i="4"/>
  <c r="A29" i="5" l="1"/>
  <c r="A1" i="5"/>
  <c r="A1" i="3"/>
  <c r="K139" i="1"/>
  <c r="G136" i="1"/>
  <c r="G139" i="1" s="1"/>
  <c r="A107" i="1"/>
  <c r="A105" i="1"/>
  <c r="A104" i="1"/>
  <c r="A150" i="1" s="1"/>
  <c r="A54" i="8" s="1"/>
  <c r="A55" i="1"/>
  <c r="A53" i="1"/>
  <c r="A54" i="3" l="1"/>
  <c r="D20" i="3"/>
  <c r="E35" i="7" s="1"/>
  <c r="H13" i="3"/>
  <c r="H20" i="3" s="1"/>
  <c r="I35" i="7" l="1"/>
  <c r="I40" i="7" s="1"/>
  <c r="I96" i="7" s="1"/>
  <c r="I102" i="7" s="1"/>
  <c r="D23" i="3"/>
  <c r="D41" i="3" s="1"/>
  <c r="D38" i="3" s="1"/>
  <c r="E40" i="7"/>
  <c r="E96" i="7" s="1"/>
  <c r="H23" i="3"/>
  <c r="H41" i="3" s="1"/>
  <c r="H38" i="3" s="1"/>
  <c r="E102" i="7" l="1"/>
  <c r="V27" i="4"/>
  <c r="D51" i="3"/>
  <c r="D35" i="3"/>
  <c r="D47" i="3" s="1"/>
  <c r="D44" i="3" s="1"/>
  <c r="H35" i="3"/>
  <c r="H51" i="3"/>
  <c r="H47" i="3" l="1"/>
  <c r="H44" i="3" s="1"/>
  <c r="L29" i="4"/>
  <c r="E136" i="1" s="1"/>
  <c r="E139" i="1" s="1"/>
  <c r="Z27" i="4"/>
  <c r="Z29" i="4" s="1"/>
  <c r="V29" i="4"/>
  <c r="L21" i="4"/>
  <c r="Z21" i="4"/>
  <c r="N14" i="5"/>
  <c r="N16" i="5" s="1"/>
  <c r="L16" i="5"/>
  <c r="N21" i="5" l="1"/>
  <c r="N23" i="5" s="1"/>
  <c r="L23" i="5"/>
  <c r="H51" i="8"/>
  <c r="I136" i="1" l="1"/>
  <c r="I139" i="1" s="1"/>
  <c r="E44" i="1" l="1"/>
  <c r="G44" i="1"/>
  <c r="I44" i="1"/>
  <c r="K44" i="1"/>
  <c r="E102" i="1"/>
  <c r="E141" i="1" s="1"/>
  <c r="G102" i="1"/>
  <c r="G141" i="1" s="1"/>
  <c r="I102" i="1"/>
  <c r="I141" i="1" s="1"/>
  <c r="K102" i="1"/>
  <c r="K141" i="1" s="1"/>
</calcChain>
</file>

<file path=xl/sharedStrings.xml><?xml version="1.0" encoding="utf-8"?>
<sst xmlns="http://schemas.openxmlformats.org/spreadsheetml/2006/main" count="445" uniqueCount="240">
  <si>
    <t>บริษัท ไพร์ม โรด เพาเวอร์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</si>
  <si>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</si>
  <si>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</si>
  <si>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</si>
  <si>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</si>
  <si>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</si>
  <si>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</si>
  <si>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</si>
  <si>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</si>
  <si>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</si>
  <si>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</si>
  <si>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</si>
  <si>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เงินฝากธนาคารที่มีข้อจำกัดในการเบิกใช้</t>
  </si>
  <si>
    <t>ลูกหนี้การค้าและลูกหนี้อื่น</t>
  </si>
  <si>
    <t>สินค้าคงเหลือ</t>
  </si>
  <si>
    <t>สินทรัพย์ที่เกิดจากสัญญา</t>
  </si>
  <si>
    <t>เงินให้กู้ยืมระยะสั้นแก่กิจการอื่น</t>
  </si>
  <si>
    <t>สินทรัพย์หมุนเวียนอื่น</t>
  </si>
  <si>
    <t>ลูกหนี้จากการค้ำประกันมูลค่าเงินลงทุน</t>
  </si>
  <si>
    <t>สินทรัพย์ตามสัญญาจองซื้อหุ้นเพิ่มทุน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</si>
  <si>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</si>
  <si>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</si>
  <si>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</si>
  <si>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</si>
  <si>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เงินให้กู้ยืมระยะยาวแก่กิจการที่เกี่ยวข้องกัน</t>
  </si>
  <si>
    <t>เงินให้กู้ยืมระยะยาวแก่กิจการอื่น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</si>
  <si>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</si>
  <si>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</si>
  <si>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</si>
  <si>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</si>
  <si>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______________________________________     กรรมการ 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</si>
  <si>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</si>
  <si>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</si>
  <si>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</si>
  <si>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</si>
  <si>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หนี้สินที่เกิดจากสัญญา</t>
  </si>
  <si>
    <t>ส่วนของเจ้าหนี้ค่าสิทธิในสัญญาซื้อขายไฟฟ้า</t>
  </si>
  <si>
    <t>ส่วนของเงินกู้ยืมระยะยาวจากสถาบันการเงิน</t>
  </si>
  <si>
    <t>+</t>
  </si>
  <si>
    <t>ที่ถึงกำหนดชำระภายในหนึ่งปี</t>
  </si>
  <si>
    <t>ส่วนของหนี้สินตามสัญญาเช่า</t>
  </si>
  <si>
    <t>เงินกู้ยืมระยะสั้นจากกิจการอื่น</t>
  </si>
  <si>
    <t>หนี้สินหมุนเวียนอื่น</t>
  </si>
  <si>
    <t>ภาษีเงินได้นิติบุคคลค้างจ่าย</t>
  </si>
  <si>
    <t>หนี้สินตามสัญญาจองซื้อหุ้นเพิ่มทุน</t>
  </si>
  <si>
    <t>รวมหนี้สินหมุนเวียน</t>
  </si>
  <si>
    <t>หนี้สินไม่หมุนเวียน</t>
  </si>
  <si>
    <t>เจ้าหนี้ค่าสิทธิในสัญญาซื้อขายไฟฟ้า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</si>
  <si>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</si>
  <si>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</si>
  <si>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หนี้สินตามสัญญาเช่า</t>
  </si>
  <si>
    <t>ตั๋วสัญญาใช้เงิน</t>
  </si>
  <si>
    <t>หนี้สินภาษีเงินได้รอการตัดบัญชี -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</si>
  <si>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</si>
  <si>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</si>
  <si>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</si>
  <si>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</si>
  <si>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</si>
  <si>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</si>
  <si>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</si>
  <si>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   มูลค่าที่ตราไว้หุ้นละ 1 บาท</t>
  </si>
  <si>
    <t>ทุนที่ออกและชำระแล้ว</t>
  </si>
  <si>
    <t xml:space="preserve">      ชำระแล้วเต็มมูลค่า</t>
  </si>
  <si>
    <t>ส่วนต่ำกว่าทุนจากการซื้อธุรกิจแบบย้อนกลับ</t>
  </si>
  <si>
    <t>กำไรสะสม</t>
  </si>
  <si>
    <t xml:space="preserve">   จัดสรรแล้ว - สำรองตามกฎหมาย</t>
  </si>
  <si>
    <t xml:space="preserve">   ยังไม่ได้จัดสรร (ขาดทุนสะสม)</t>
  </si>
  <si>
    <t>องค์ประกอบอื่นของส่วนของเจ้าของ</t>
  </si>
  <si>
    <t>ส่วนต่ำกว่าทุนจากการรวมกิจการภายใต้การ</t>
  </si>
  <si>
    <t xml:space="preserve">   ควบคุมเดียวกัน</t>
  </si>
  <si>
    <t>อื่นๆ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</si>
  <si>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</si>
  <si>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</si>
  <si>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</si>
  <si>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</si>
  <si>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</si>
  <si>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กำไรขั้นต้น</t>
  </si>
  <si>
    <t xml:space="preserve">รายได้อื่น </t>
  </si>
  <si>
    <t>ค่าใช้จ่ายในการบริหาร</t>
  </si>
  <si>
    <t>ต้นทุนทางการเงิน</t>
  </si>
  <si>
    <t>ส่วนแบ่งกำไรในบริษัทร่วม</t>
  </si>
  <si>
    <t>กำไร(ขาดทุน)ก่อนภาษีเงินได้</t>
  </si>
  <si>
    <t>ภาษีเงินได้</t>
  </si>
  <si>
    <t>กำไร(ขาดทุน)สำหรับงวด</t>
  </si>
  <si>
    <t>กำไรขาดทุนเบ็ดเสร็จอื่น :</t>
  </si>
  <si>
    <t xml:space="preserve">   ส่วนเกินทุนจากการปรับมูลค่ายุติธรรม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</si>
  <si>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</si>
  <si>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</si>
  <si>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</si>
  <si>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</si>
  <si>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</si>
  <si>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บาท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</si>
  <si>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</si>
  <si>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</si>
  <si>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ส่วนต่ำกว่าทุนจาก</t>
  </si>
  <si>
    <t>ผลต่างของ</t>
  </si>
  <si>
    <t>ส่วนต่ำกว่าทุน</t>
  </si>
  <si>
    <t>จัดสรรแล้ว -</t>
  </si>
  <si>
    <t>การรวมกิจการ</t>
  </si>
  <si>
    <t>อัตราแลกเปลี่ยน</t>
  </si>
  <si>
    <t>การเปลี่ยนแปลง</t>
  </si>
  <si>
    <t>ส่วนเกินทุน</t>
  </si>
  <si>
    <t>รวมส่วนของ</t>
  </si>
  <si>
    <t>ส่วนได้เสีย</t>
  </si>
  <si>
    <t>ทุนที่ออกและ</t>
  </si>
  <si>
    <t>จากการซื้อธุรกิจ</t>
  </si>
  <si>
    <t>สำรอง</t>
  </si>
  <si>
    <t>ยังไม่ได้</t>
  </si>
  <si>
    <t>ภายใต้การ</t>
  </si>
  <si>
    <t>จากการแปลงค่า</t>
  </si>
  <si>
    <t>สัดส่วนใน</t>
  </si>
  <si>
    <t>จากการปรับ</t>
  </si>
  <si>
    <t>ผู้เป็นเจ้าของ</t>
  </si>
  <si>
    <t>ที่ไม่มีอำนาจ</t>
  </si>
  <si>
    <t>เรียกชำระแล้ว</t>
  </si>
  <si>
    <t>แบบย้อนกลับ</t>
  </si>
  <si>
    <t>ตามกฎหมาย</t>
  </si>
  <si>
    <t>จัดสรร</t>
  </si>
  <si>
    <t>ควบคุมเดียวกัน</t>
  </si>
  <si>
    <t>ข้อมูลทางการเงิน</t>
  </si>
  <si>
    <t>บริษัทย่อย</t>
  </si>
  <si>
    <t>มูลค่ายุติธรรม</t>
  </si>
  <si>
    <t>ของบริษัทใหญ่</t>
  </si>
  <si>
    <t>ควบคุม</t>
  </si>
  <si>
    <t>รวม</t>
  </si>
  <si>
    <t>การเปลี่ยนแปลงในส่วนของเจ้าของสำหรับงวด</t>
  </si>
  <si>
    <t>กำไรเบ็ดเสร็จรวมสำหรับงวด</t>
  </si>
  <si>
    <t>ส่วนต่ำกว่า</t>
  </si>
  <si>
    <t>มูลค่าหุ้นสามัญ</t>
  </si>
  <si>
    <t>ขาดทุนสะสม</t>
  </si>
  <si>
    <t>ขาดทุนเบ็ดเสร็จรวมสำหรับงวด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</si>
  <si>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</si>
  <si>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</si>
  <si>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</si>
  <si>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ขาดทุนจากการตัดจำหน่ายอุปกรณ์</t>
  </si>
  <si>
    <t xml:space="preserve"> </t>
  </si>
  <si>
    <t>ดอกเบี้ยรับ</t>
  </si>
  <si>
    <t>การเปลี่ยนแปลงของเงินทุนหมุนเวียน</t>
  </si>
  <si>
    <t>กระแสเงินสดจากกิจกรรมลงทุน</t>
  </si>
  <si>
    <t>เงินสดรับคืนจากเงินให้กู้ยืมระยะสั้นแก่กิจการอื่น</t>
  </si>
  <si>
    <t>เงินปันผลรับ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</si>
  <si>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</si>
  <si>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</si>
  <si>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</si>
  <si>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เงินสดรับจากเงินกู้ยืมระยะยาวจากกิจการที่เกี่ยวข้องกัน</t>
  </si>
  <si>
    <t>เงินสดรับจากเงินกู้ยืมระยะยาวจากสถาบันการเงิน</t>
  </si>
  <si>
    <t>- สุทธิจากเงินสดจ่ายค่าธรรมเนียมการกู้ยืม</t>
  </si>
  <si>
    <t xml:space="preserve">จ่ายคืนเงินกู้ยืมระยะยาวจากสถาบันการเงิน </t>
  </si>
  <si>
    <t>ส่วนได้เสียที่ไม่มีอำนาจควบคุมลงทุนเพิ่มในบริษัทย่อย</t>
  </si>
  <si>
    <t>เงินสดและรายการเทียบเท่าเงินสดต้นงวด</t>
  </si>
  <si>
    <t xml:space="preserve">เงินสดและรายการเทียบเท่าเงินสดจัดประเภท   </t>
  </si>
  <si>
    <t>ภายใต้บัญชีสินทรัพย์ตามสัญญาจองซื้อหุ้นเพิ่ม</t>
  </si>
  <si>
    <t>ผลกระทบจากอัตราแลกเปลี่ยน</t>
  </si>
  <si>
    <t>เงินสดและรายการเทียบเท่าเงินสดสิ้นงวด</t>
  </si>
  <si>
    <t>รายการที่ไม่ใช่เงินสด</t>
  </si>
  <si>
    <t>รายการที่ไม่ใช่เงินสดที่มีสาระสำคัญมีดังต่อไปนี้</t>
  </si>
  <si>
    <t>การซื้ออาคารและอุปกรณ์ ยังไม่ได้จ่ายชำระ</t>
  </si>
  <si>
    <t>การซื้อเงินลงทุนในบริษัทย่อย ยังไม่ได้จ่ายชำระ</t>
  </si>
  <si>
    <t xml:space="preserve">   ในภายหลัง</t>
  </si>
  <si>
    <t>รายการที่จะไม่จัดประเภทรายการใหม่ไปยังกำไรหรือขาดทุน</t>
  </si>
  <si>
    <t>รายการที่จะจัดประเภทรายการใหม่ไปยังกำไรหรือขาดทุน</t>
  </si>
  <si>
    <t>เงินสดจ่ายเพื่อซื้อเงินลงทุนในบริษัทย่อย - สุทธิจากเงินสดที่ได้มา</t>
  </si>
  <si>
    <t>พ.ศ. 2564</t>
  </si>
  <si>
    <t>ส่วนเกินทุนจากใบสำคัญแสดงสิทธิซื้อหุ้นหมดอายุ</t>
  </si>
  <si>
    <t>จากใบสำคัญแสดง</t>
  </si>
  <si>
    <t>สิทธิซื้อหุ้นหมดอายุ</t>
  </si>
  <si>
    <r>
      <rPr>
        <u/>
        <sz val="13"/>
        <rFont val="Browallia New"/>
        <family val="2"/>
      </rPr>
      <t>บวก</t>
    </r>
    <r>
      <rPr>
        <sz val="13"/>
        <rFont val="Browallia New"/>
        <family val="2"/>
      </rPr>
      <t xml:space="preserve">  เงินสดรับดอกเบี้ย</t>
    </r>
  </si>
  <si>
    <r>
      <rPr>
        <u/>
        <sz val="13"/>
        <rFont val="Browallia New"/>
        <family val="2"/>
      </rPr>
      <t>หัก</t>
    </r>
    <r>
      <rPr>
        <b/>
        <sz val="13"/>
        <rFont val="Browallia New"/>
        <family val="2"/>
      </rPr>
      <t xml:space="preserve">    </t>
    </r>
    <r>
      <rPr>
        <sz val="13"/>
        <rFont val="Browallia New"/>
        <family val="2"/>
      </rPr>
      <t>เงินสดจ่ายดอกเบี้ย</t>
    </r>
  </si>
  <si>
    <r>
      <rPr>
        <u/>
        <sz val="13"/>
        <rFont val="Browallia New"/>
        <family val="2"/>
      </rPr>
      <t>หัก</t>
    </r>
    <r>
      <rPr>
        <b/>
        <sz val="13"/>
        <rFont val="Browallia New"/>
        <family val="2"/>
      </rPr>
      <t xml:space="preserve">    </t>
    </r>
    <r>
      <rPr>
        <sz val="13"/>
        <rFont val="Browallia New"/>
        <family val="2"/>
      </rPr>
      <t>เงินสดจ่ายภาษีเงินได้</t>
    </r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</si>
  <si>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 xml:space="preserve">(ต่อ) </t>
    </r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</si>
  <si>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</si>
  <si>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</si>
  <si>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</si>
  <si>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กำไร(ขาดทุน)ต่อหุ้นขั้นพื้นฐาน</t>
  </si>
  <si>
    <t>รายได้จากการขาย</t>
  </si>
  <si>
    <t>ส่วนได้เสียที่ไม่มีอำนาจควบคุมลงทุนในบริษัทย่อย</t>
  </si>
  <si>
    <t>เงินสดรับคืนจากเงินให้กู้ยืมระยะยาวแก่กิจการที่เกี่ยวข้องกัน</t>
  </si>
  <si>
    <t>-</t>
  </si>
  <si>
    <t>เงินสดรับจากการออกตั๋วสัญญาใช้เงินระยะสั้น</t>
  </si>
  <si>
    <t>ยอดยกมาต้นงวด ณ วันที่ 1 มกราคม พ.ศ. 2564</t>
  </si>
  <si>
    <t>(กำไร)ขาดทุนจากอัตราแลกเปลี่ยนที่ยังไม่เกิดขึ้นจริง</t>
  </si>
  <si>
    <t>กำไรจากการต่อรองราคาซื้อ</t>
  </si>
  <si>
    <t>ชำระคืนเงินกู้ยืมที่มีกับกรรมการเดิมจากการซื้อธุรกิจ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</si>
  <si>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</si>
  <si>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</si>
  <si>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</si>
  <si>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จ่ายคืนหนี้สินตามสัญญาเช่า</t>
  </si>
  <si>
    <t>พ.ศ. 2565</t>
  </si>
  <si>
    <t>ยอดยกมาต้นงวด ณ วันที่ 1 มกราคม พ.ศ. 2565</t>
  </si>
  <si>
    <t>เงินให้กู้ยืมระยะสั้นแก่กิจการที่เกี่ยวข้องกัน</t>
  </si>
  <si>
    <t>ค่าความนิยม</t>
  </si>
  <si>
    <t xml:space="preserve">   ที่ถึงกำหนดชำระภายในหนึ่งปี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</si>
  <si>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</si>
  <si>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</si>
  <si>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เจ้าหนี้จากการค้ำประกันมูลค่าเงินลงทุน</t>
  </si>
  <si>
    <t>หุ้นกู้</t>
  </si>
  <si>
    <t xml:space="preserve">   หุ้นสามัญจำนวน 5,530,000,000 หุ้น </t>
  </si>
  <si>
    <t xml:space="preserve">   หุ้นสามัญจำนวน 4,254,485,515 หุ้น </t>
  </si>
  <si>
    <t>14.1.2</t>
  </si>
  <si>
    <t>ตั๋วสัญญาใช้เงินระยะสั้น</t>
  </si>
  <si>
    <t>เงินสดรับคืนจากเงินให้กู้ยืมระยะยาวแก่กิจการอื่น</t>
  </si>
  <si>
    <t>ตัดจำหน่ายค่าธรรมเนียมในการออกหุ้นกู้</t>
  </si>
  <si>
    <t>เงินสดรับคืนจากเงินให้กู้ยืมระยะสั้นแก่กิจการที่เกี่ยวข้องกัน</t>
  </si>
  <si>
    <t>เงินเบิกเกินบัญชี(ลดลง)เพิ่มขึ้น</t>
  </si>
  <si>
    <t>จ่ายคืนเงินกู้ยืมระยะสั้นจากกิจการอื่น</t>
  </si>
  <si>
    <t>เงินสดรับจากการออกหุ้นกู้</t>
  </si>
  <si>
    <t>ตัดจำหน่ายค่าธรรมเนียมเงินกู้ยืม</t>
  </si>
  <si>
    <t>เงินสดใช้ไปในกิจกรรมดำเนินงาน</t>
  </si>
  <si>
    <t>เงินสดสุทธิใช้ไปในกิจกรรมดำเนินงาน</t>
  </si>
  <si>
    <t>เงินฝากธนาคารที่มีข้อจำกัดในการเบิกใช้ลดลง(เพิ่มขึ้น)</t>
  </si>
  <si>
    <t>เงินสดและรายการเทียบเท่าเงินสดเพิ่มขึ้น(ลดลง)สุทธิ</t>
  </si>
  <si>
    <t>14.2 - 14.4</t>
  </si>
  <si>
    <t>ลูกหนี้การค้าและลูกหนี้อื่น - สุทธิ</t>
  </si>
  <si>
    <t>กำไร(ขาดทุน)ต่อหุ้น</t>
  </si>
  <si>
    <t>สำรองภาระผูกพันผลประโยชน์พนักงาน</t>
  </si>
  <si>
    <t>ค่าตัดจำหน่ายสำหรับสินทรัพย์สิทธิการใช้</t>
  </si>
  <si>
    <t>ค่าตัดจำหน่ายสินทรัพย์ไม่มีตัวตน</t>
  </si>
  <si>
    <t>ค่าเสื่อมราคาที่ดิน อาคารและอุปกรณ์</t>
  </si>
  <si>
    <t xml:space="preserve">   ผลต่างของอัตราแลกเปลี่ยนจาก</t>
  </si>
  <si>
    <t xml:space="preserve">      การแปลงค่าข้อมูลทางการเงิน</t>
  </si>
  <si>
    <t>ณ วันที่ 30 มิถุนายน พ.ศ. 2565</t>
  </si>
  <si>
    <t>30 มิถุนายน</t>
  </si>
  <si>
    <t>สำหรับงวดสามเดือนสิ้นสุดวันที่ 30 มิถุนายน พ.ศ. 2565</t>
  </si>
  <si>
    <t>ยอดคงเหลือสิ้นงวด ณ วันที่ 30 มิถุนายน พ.ศ. 2564</t>
  </si>
  <si>
    <t>ยอดคงเหลือสิ้นงวด ณ วันที่ 30 มิถุนายน พ.ศ. 2565</t>
  </si>
  <si>
    <t>สำหรับงวดหกเดือนสิ้นสุดวันที่ 30 มิถุนายน พ.ศ. 2565</t>
  </si>
  <si>
    <t>การเปลี่ยนแปลงสัดส่วนในบริษัทย่อย</t>
  </si>
  <si>
    <t>เงินสดจ่ายเพื่อซื้อเงินลงทุนในการร่วม</t>
  </si>
  <si>
    <t>เงินสดรับจากเงินกู้ยืมระยะสั้นจากกิจการที่เกี่ยวข้องกัน</t>
  </si>
  <si>
    <t>เงินสดจ่ายสำหรับการเพิ่มสัดส่วนเงินลงทุนในบริษัทย่อย</t>
  </si>
  <si>
    <t>เงินสดรับจากการออกตั๋วแลกเงิน</t>
  </si>
  <si>
    <t>รายได้จากการก่อสร้างและบริการ</t>
  </si>
  <si>
    <t>ตั๋วแลกเงิน</t>
  </si>
  <si>
    <t>เงินสดรับจากการขายเงินลงทุนในบริษัทย่อย</t>
  </si>
  <si>
    <t>14.1.1</t>
  </si>
  <si>
    <t>กำไร(ขาดทุน)สุทธิจากอัตราแลกเปลี่ยน</t>
  </si>
  <si>
    <t>เงินสดสุทธิใช้ไปในกิจกรรมลงทุน</t>
  </si>
  <si>
    <t>เงินสดสุทธิได้มาจากกิจกรรมจัดหาเงิน</t>
  </si>
  <si>
    <t>ต้นทุนขายและก่อสร้างและบริการ</t>
  </si>
  <si>
    <t>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</si>
</sst>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_(* #,##0_);_(* \(#,##0\);_(* &quot;-&quot;??_);_(@_)"/>
    <numFmt numFmtId="167" formatCode="0.0"/>
    <numFmt numFmtId="168" formatCode="#,##0;\(#,##0\)"/>
    <numFmt numFmtId="169" formatCode="#,###;\(#,###\)"/>
    <numFmt numFmtId="170" formatCode="#,##0.00;\(#,##0.00\);&quot;-&quot;;@"/>
    <numFmt numFmtId="171" formatCode="#,##0.000;\(#,##0.000\);&quot;-&quot;;@"/>
    <numFmt numFmtId="172" formatCode="#,##0;\(#,##0\);\-"/>
    <numFmt numFmtId="173" formatCode="#,##0;\(#,##0\);\ \ \ \ \ \-"/>
    <numFmt numFmtId="174" formatCode="_-* #,##0.00\ &quot;€&quot;_-;\-* #,##0.00\ &quot;€&quot;_-;_-* &quot;-&quot;??\ &quot;€&quot;_-;_-@_-"/>
    <numFmt numFmtId="175" formatCode="[$-409]mmm\-yy;@"/>
    <numFmt numFmtId="176" formatCode="_(* #,##0.000_);_(* \(#,##0.000\);_(* &quot;-&quot;??_);_(@_)"/>
  </numFmts>
  <fonts count="34">
    <font>
      <sz val="14"/>
      <name val="Cordia New"/>
      <family val="2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3"/>
      <color rgb="FFFF0000"/>
      <name val="Browallia New"/>
      <family val="2"/>
    </font>
    <font>
      <sz val="13"/>
      <color theme="0"/>
      <name val="Browallia New"/>
      <family val="2"/>
    </font>
    <font>
      <i/>
      <sz val="13"/>
      <name val="Browallia New"/>
      <family val="2"/>
    </font>
    <font>
      <sz val="14"/>
      <name val="Cordia New"/>
      <family val="2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2"/>
      <name val="ฑผธฒรผ"/>
      <charset val="129"/>
    </font>
    <font>
      <sz val="11"/>
      <color theme="1"/>
      <name val="Calibri"/>
      <family val="2"/>
      <charset val="222"/>
      <scheme val="minor"/>
    </font>
    <font>
      <u/>
      <sz val="11"/>
      <color rgb="FF0000FF"/>
      <name val="Calibri"/>
      <family val="2"/>
      <scheme val="minor"/>
    </font>
    <font>
      <u/>
      <sz val="10"/>
      <color rgb="FF0000FF"/>
      <name val="Georgia"/>
      <family val="1"/>
    </font>
    <font>
      <sz val="14"/>
      <name val="AngsanaUPC"/>
      <family val="1"/>
    </font>
    <font>
      <sz val="11"/>
      <color rgb="FF000000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0"/>
      <color theme="1"/>
      <name val="Tahoma"/>
      <family val="2"/>
    </font>
    <font>
      <u/>
      <sz val="10"/>
      <color theme="10"/>
      <name val="Tahoma"/>
      <family val="2"/>
    </font>
    <font>
      <sz val="12"/>
      <color theme="1"/>
      <name val="Calibri"/>
      <family val="1"/>
      <charset val="136"/>
      <scheme val="minor"/>
    </font>
    <font>
      <u/>
      <sz val="14"/>
      <color theme="10"/>
      <name val="Cordia New"/>
      <family val="2"/>
    </font>
    <font>
      <sz val="14"/>
      <name val="CordiaUPC"/>
      <family val="2"/>
    </font>
    <font>
      <sz val="11"/>
      <color theme="1"/>
      <name val="Arial"/>
      <family val="2"/>
    </font>
    <font>
      <sz val="12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04">
    <xf numFmtId="0" fontId="0" fillId="0" borderId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>
      <protection locked="0"/>
    </xf>
    <xf numFmtId="0" fontId="13" fillId="0" borderId="0"/>
    <xf numFmtId="0" fontId="10" fillId="0" borderId="0" applyNumberFormat="0" applyFill="0" applyBorder="0" applyAlignment="0" applyProtection="0">
      <protection locked="0"/>
    </xf>
    <xf numFmtId="0" fontId="14" fillId="0" borderId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5" fillId="2" borderId="0" applyNumberFormat="0" applyBorder="0" applyAlignment="0" applyProtection="0"/>
    <xf numFmtId="9" fontId="14" fillId="0" borderId="0" applyFont="0" applyFill="0" applyBorder="0" applyAlignment="0" applyProtection="0"/>
    <xf numFmtId="0" fontId="14" fillId="3" borderId="0" applyNumberFormat="0" applyBorder="0" applyAlignment="0" applyProtection="0"/>
    <xf numFmtId="0" fontId="14" fillId="0" borderId="0"/>
    <xf numFmtId="174" fontId="13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3" fillId="0" borderId="0"/>
    <xf numFmtId="0" fontId="13" fillId="0" borderId="0"/>
    <xf numFmtId="0" fontId="17" fillId="0" borderId="0" applyNumberFormat="0" applyFill="0" applyBorder="0" applyAlignment="0">
      <protection locked="0"/>
    </xf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8" fillId="0" borderId="0"/>
    <xf numFmtId="43" fontId="19" fillId="0" borderId="0" applyFont="0" applyFill="0" applyBorder="0" applyAlignment="0" applyProtection="0"/>
    <xf numFmtId="0" fontId="20" fillId="0" borderId="0"/>
    <xf numFmtId="9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2" fillId="0" borderId="0" applyNumberFormat="0" applyFill="0" applyBorder="0" applyAlignment="0" applyProtection="0">
      <protection locked="0"/>
    </xf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protection locked="0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>
      <protection locked="0"/>
    </xf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" fillId="0" borderId="0"/>
    <xf numFmtId="0" fontId="9" fillId="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6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5" fillId="0" borderId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0" borderId="0" applyNumberFormat="0" applyFill="0" applyBorder="0" applyAlignment="0">
      <protection locked="0"/>
    </xf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0" fillId="0" borderId="0" applyNumberFormat="0" applyFill="0" applyBorder="0" applyAlignment="0" applyProtection="0">
      <protection locked="0"/>
    </xf>
    <xf numFmtId="43" fontId="1" fillId="0" borderId="0" applyFont="0" applyFill="0" applyBorder="0" applyAlignment="0" applyProtection="0"/>
    <xf numFmtId="0" fontId="1" fillId="0" borderId="0"/>
    <xf numFmtId="0" fontId="10" fillId="0" borderId="0" applyNumberFormat="0" applyFill="0" applyBorder="0" applyAlignment="0" applyProtection="0"/>
    <xf numFmtId="0" fontId="8" fillId="0" borderId="0"/>
    <xf numFmtId="0" fontId="11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27" fillId="0" borderId="0"/>
    <xf numFmtId="0" fontId="21" fillId="0" borderId="0"/>
    <xf numFmtId="43" fontId="11" fillId="0" borderId="0" applyFont="0" applyFill="0" applyBorder="0" applyAlignment="0" applyProtection="0"/>
    <xf numFmtId="0" fontId="1" fillId="0" borderId="0"/>
    <xf numFmtId="0" fontId="27" fillId="0" borderId="0"/>
    <xf numFmtId="0" fontId="28" fillId="0" borderId="0" applyNumberFormat="0" applyFill="0" applyBorder="0" applyAlignment="0" applyProtection="0"/>
    <xf numFmtId="0" fontId="29" fillId="0" borderId="0">
      <alignment vertical="center"/>
    </xf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0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protection locked="0"/>
    </xf>
    <xf numFmtId="0" fontId="1" fillId="0" borderId="0"/>
    <xf numFmtId="9" fontId="1" fillId="0" borderId="0" applyFont="0" applyFill="0" applyBorder="0" applyAlignment="0" applyProtection="0"/>
    <xf numFmtId="0" fontId="14" fillId="0" borderId="0">
      <protection locked="0"/>
    </xf>
    <xf numFmtId="0" fontId="11" fillId="0" borderId="0"/>
    <xf numFmtId="9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2" fillId="0" borderId="0"/>
    <xf numFmtId="0" fontId="12" fillId="0" borderId="0"/>
    <xf numFmtId="0" fontId="33" fillId="0" borderId="0"/>
    <xf numFmtId="0" fontId="1" fillId="0" borderId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50">
    <xf numFmtId="0" fontId="0" fillId="0" borderId="0" xfId="0"/>
    <xf numFmtId="165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165" fontId="3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vertical="center"/>
    </xf>
    <xf numFmtId="168" fontId="2" fillId="0" borderId="2" xfId="0" applyNumberFormat="1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Continuous" vertical="center"/>
    </xf>
    <xf numFmtId="165" fontId="3" fillId="0" borderId="2" xfId="0" applyNumberFormat="1" applyFont="1" applyBorder="1" applyAlignment="1">
      <alignment horizontal="right" vertical="center"/>
    </xf>
    <xf numFmtId="165" fontId="3" fillId="0" borderId="2" xfId="0" applyNumberFormat="1" applyFont="1" applyBorder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0" xfId="0" quotePrefix="1" applyNumberFormat="1" applyFont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 applyProtection="1">
      <alignment vertical="center"/>
      <protection locked="0"/>
    </xf>
    <xf numFmtId="165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 wrapText="1"/>
    </xf>
    <xf numFmtId="165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0" fontId="3" fillId="0" borderId="0" xfId="0" quotePrefix="1" applyFont="1" applyAlignment="1">
      <alignment vertical="center"/>
    </xf>
    <xf numFmtId="0" fontId="3" fillId="0" borderId="0" xfId="0" applyFont="1" applyAlignment="1">
      <alignment vertical="center" wrapText="1"/>
    </xf>
    <xf numFmtId="165" fontId="3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2" fillId="0" borderId="0" xfId="0" quotePrefix="1" applyFont="1" applyAlignment="1">
      <alignment vertical="center"/>
    </xf>
    <xf numFmtId="165" fontId="3" fillId="0" borderId="3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165" fontId="2" fillId="0" borderId="2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0" fontId="3" fillId="0" borderId="2" xfId="0" applyFont="1" applyBorder="1" applyAlignment="1">
      <alignment vertical="center"/>
    </xf>
    <xf numFmtId="168" fontId="2" fillId="0" borderId="0" xfId="0" applyNumberFormat="1" applyFont="1" applyAlignment="1">
      <alignment horizontal="centerContinuous" vertical="center"/>
    </xf>
    <xf numFmtId="166" fontId="2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170" fontId="3" fillId="0" borderId="0" xfId="0" applyNumberFormat="1" applyFont="1" applyAlignment="1">
      <alignment horizontal="right" vertical="center"/>
    </xf>
    <xf numFmtId="171" fontId="3" fillId="0" borderId="0" xfId="0" applyNumberFormat="1" applyFont="1" applyAlignment="1">
      <alignment horizontal="right" vertical="center"/>
    </xf>
    <xf numFmtId="166" fontId="3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horizontal="right" vertical="center"/>
    </xf>
    <xf numFmtId="168" fontId="2" fillId="0" borderId="1" xfId="0" applyNumberFormat="1" applyFont="1" applyBorder="1" applyAlignment="1">
      <alignment vertical="center"/>
    </xf>
    <xf numFmtId="165" fontId="2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173" fontId="2" fillId="0" borderId="0" xfId="0" applyNumberFormat="1" applyFont="1" applyAlignment="1">
      <alignment horizontal="right" vertical="top"/>
    </xf>
    <xf numFmtId="173" fontId="2" fillId="0" borderId="0" xfId="0" quotePrefix="1" applyNumberFormat="1" applyFont="1" applyAlignment="1">
      <alignment horizontal="right" vertical="top"/>
    </xf>
    <xf numFmtId="0" fontId="3" fillId="0" borderId="0" xfId="0" applyFont="1" applyAlignment="1">
      <alignment horizontal="right" vertical="center"/>
    </xf>
    <xf numFmtId="43" fontId="3" fillId="0" borderId="0" xfId="0" applyNumberFormat="1" applyFont="1" applyAlignment="1">
      <alignment vertical="center"/>
    </xf>
    <xf numFmtId="43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5" fontId="3" fillId="0" borderId="0" xfId="0" applyNumberFormat="1" applyFont="1" applyBorder="1" applyAlignment="1">
      <alignment horizontal="right" vertical="center"/>
    </xf>
    <xf numFmtId="165" fontId="2" fillId="0" borderId="2" xfId="0" applyNumberFormat="1" applyFont="1" applyBorder="1" applyAlignment="1">
      <alignment horizontal="center" vertical="center"/>
    </xf>
    <xf numFmtId="168" fontId="2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5" fontId="3" fillId="0" borderId="2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vertical="center"/>
    </xf>
    <xf numFmtId="43" fontId="3" fillId="0" borderId="0" xfId="0" applyNumberFormat="1" applyFont="1" applyFill="1" applyAlignment="1">
      <alignment vertical="center"/>
    </xf>
    <xf numFmtId="0" fontId="2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0" xfId="0" applyFont="1" applyFill="1" applyAlignment="1">
      <alignment horizontal="centerContinuous" vertical="center"/>
    </xf>
    <xf numFmtId="0" fontId="3" fillId="0" borderId="2" xfId="0" applyFont="1" applyFill="1" applyBorder="1" applyAlignment="1">
      <alignment horizontal="centerContinuous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167" fontId="3" fillId="0" borderId="0" xfId="0" quotePrefix="1" applyNumberFormat="1" applyFont="1" applyFill="1" applyAlignment="1">
      <alignment horizontal="center" vertical="center"/>
    </xf>
    <xf numFmtId="1" fontId="3" fillId="0" borderId="0" xfId="0" quotePrefix="1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justify"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3" fillId="0" borderId="0" xfId="1" applyFont="1" applyAlignment="1">
      <alignment vertical="center"/>
    </xf>
    <xf numFmtId="0" fontId="3" fillId="0" borderId="0" xfId="0" applyFont="1" applyBorder="1" applyAlignment="1">
      <alignment vertical="center"/>
    </xf>
    <xf numFmtId="164" fontId="3" fillId="0" borderId="0" xfId="1" applyFont="1" applyAlignment="1">
      <alignment vertical="center" shrinkToFit="1"/>
    </xf>
    <xf numFmtId="164" fontId="3" fillId="0" borderId="0" xfId="1" applyFont="1" applyFill="1" applyAlignment="1">
      <alignment vertical="center" shrinkToFit="1"/>
    </xf>
    <xf numFmtId="164" fontId="3" fillId="0" borderId="0" xfId="1" applyFont="1" applyAlignment="1">
      <alignment horizontal="center" vertical="center" shrinkToFit="1"/>
    </xf>
    <xf numFmtId="164" fontId="3" fillId="0" borderId="0" xfId="1" applyFont="1" applyAlignment="1">
      <alignment horizontal="right" vertical="center" shrinkToFit="1"/>
    </xf>
    <xf numFmtId="165" fontId="3" fillId="0" borderId="0" xfId="0" applyNumberFormat="1" applyFont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right" vertical="center"/>
    </xf>
    <xf numFmtId="165" fontId="3" fillId="0" borderId="2" xfId="0" applyNumberFormat="1" applyFont="1" applyFill="1" applyBorder="1" applyAlignment="1">
      <alignment horizontal="right" vertical="center"/>
    </xf>
    <xf numFmtId="0" fontId="3" fillId="0" borderId="0" xfId="0" quotePrefix="1" applyFont="1" applyFill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vertical="center"/>
    </xf>
    <xf numFmtId="165" fontId="2" fillId="0" borderId="0" xfId="0" quotePrefix="1" applyNumberFormat="1" applyFont="1" applyFill="1" applyAlignment="1">
      <alignment horizontal="right" vertical="center"/>
    </xf>
    <xf numFmtId="165" fontId="2" fillId="0" borderId="1" xfId="0" applyNumberFormat="1" applyFont="1" applyFill="1" applyBorder="1" applyAlignment="1">
      <alignment horizontal="right" vertical="center"/>
    </xf>
    <xf numFmtId="165" fontId="3" fillId="0" borderId="5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5" fontId="3" fillId="0" borderId="3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176" fontId="3" fillId="0" borderId="0" xfId="1" applyNumberFormat="1" applyFont="1" applyFill="1" applyAlignment="1">
      <alignment horizontal="right" vertical="center"/>
    </xf>
    <xf numFmtId="176" fontId="3" fillId="0" borderId="0" xfId="0" applyNumberFormat="1" applyFont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Fill="1" applyAlignment="1">
      <alignment horizontal="left"/>
    </xf>
    <xf numFmtId="164" fontId="2" fillId="0" borderId="0" xfId="1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Continuous" vertical="center"/>
    </xf>
    <xf numFmtId="166" fontId="3" fillId="0" borderId="0" xfId="0" applyNumberFormat="1" applyFont="1" applyFill="1" applyAlignment="1">
      <alignment horizontal="centerContinuous" vertical="center"/>
    </xf>
    <xf numFmtId="0" fontId="2" fillId="0" borderId="0" xfId="0" applyFont="1" applyFill="1" applyAlignment="1">
      <alignment horizontal="left" vertical="center"/>
    </xf>
    <xf numFmtId="165" fontId="3" fillId="0" borderId="2" xfId="0" applyNumberFormat="1" applyFont="1" applyFill="1" applyBorder="1" applyAlignment="1">
      <alignment horizontal="centerContinuous" vertical="center"/>
    </xf>
    <xf numFmtId="166" fontId="3" fillId="0" borderId="2" xfId="0" applyNumberFormat="1" applyFont="1" applyFill="1" applyBorder="1" applyAlignment="1">
      <alignment horizontal="centerContinuous" vertical="center"/>
    </xf>
    <xf numFmtId="165" fontId="2" fillId="0" borderId="0" xfId="0" applyNumberFormat="1" applyFont="1" applyFill="1" applyAlignment="1">
      <alignment horizontal="center" vertical="top"/>
    </xf>
    <xf numFmtId="165" fontId="2" fillId="0" borderId="0" xfId="0" applyNumberFormat="1" applyFont="1" applyFill="1" applyAlignment="1">
      <alignment horizontal="right" vertical="top"/>
    </xf>
    <xf numFmtId="165" fontId="2" fillId="0" borderId="0" xfId="0" quotePrefix="1" applyNumberFormat="1" applyFont="1" applyFill="1" applyAlignment="1">
      <alignment horizontal="right" vertical="top"/>
    </xf>
    <xf numFmtId="165" fontId="2" fillId="0" borderId="2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166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Continuous" vertical="center"/>
    </xf>
    <xf numFmtId="0" fontId="6" fillId="0" borderId="0" xfId="0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166" fontId="7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Alignment="1">
      <alignment horizontal="center" vertical="center"/>
    </xf>
    <xf numFmtId="165" fontId="3" fillId="0" borderId="4" xfId="0" applyNumberFormat="1" applyFont="1" applyFill="1" applyBorder="1" applyAlignment="1">
      <alignment vertical="center"/>
    </xf>
    <xf numFmtId="166" fontId="7" fillId="0" borderId="0" xfId="0" applyNumberFormat="1" applyFont="1" applyFill="1" applyAlignment="1">
      <alignment horizontal="right" vertical="center"/>
    </xf>
    <xf numFmtId="0" fontId="2" fillId="0" borderId="0" xfId="0" quotePrefix="1" applyFont="1" applyFill="1" applyAlignment="1">
      <alignment horizontal="left" vertical="center"/>
    </xf>
    <xf numFmtId="0" fontId="3" fillId="0" borderId="0" xfId="0" quotePrefix="1" applyFont="1" applyFill="1" applyAlignment="1">
      <alignment horizontal="left" vertical="center"/>
    </xf>
    <xf numFmtId="165" fontId="3" fillId="0" borderId="2" xfId="0" applyNumberFormat="1" applyFont="1" applyFill="1" applyBorder="1" applyAlignment="1">
      <alignment horizontal="justify" vertical="center" wrapText="1"/>
    </xf>
    <xf numFmtId="166" fontId="3" fillId="0" borderId="2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/>
    </xf>
    <xf numFmtId="172" fontId="2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justify" vertical="center"/>
    </xf>
    <xf numFmtId="0" fontId="2" fillId="0" borderId="0" xfId="0" applyFont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Border="1" applyAlignment="1">
      <alignment horizontal="right" vertical="center"/>
    </xf>
  </cellXfs>
  <cellStyles count="1404">
    <cellStyle name="40% - Accent2 2" xfId="13" xr:uid="{00000000-0005-0000-0000-000000000000}"/>
    <cellStyle name="Accent2 2" xfId="11" xr:uid="{00000000-0005-0000-0000-000001000000}"/>
    <cellStyle name="Accent2 2 2" xfId="57" xr:uid="{00000000-0005-0000-0000-000002000000}"/>
    <cellStyle name="Comma" xfId="1" builtinId="3"/>
    <cellStyle name="Comma 10" xfId="156" xr:uid="{00000000-0005-0000-0000-000004000000}"/>
    <cellStyle name="Comma 10 2" xfId="333" xr:uid="{00000000-0005-0000-0000-000005000000}"/>
    <cellStyle name="Comma 10 2 2" xfId="679" xr:uid="{00000000-0005-0000-0000-000006000000}"/>
    <cellStyle name="Comma 10 2 3" xfId="1007" xr:uid="{00000000-0005-0000-0000-000007000000}"/>
    <cellStyle name="Comma 10 2 4" xfId="1334" xr:uid="{00000000-0005-0000-0000-000008000000}"/>
    <cellStyle name="Comma 10 3" xfId="520" xr:uid="{00000000-0005-0000-0000-000009000000}"/>
    <cellStyle name="Comma 10 4" xfId="848" xr:uid="{00000000-0005-0000-0000-00000A000000}"/>
    <cellStyle name="Comma 10 5" xfId="1175" xr:uid="{00000000-0005-0000-0000-00000B000000}"/>
    <cellStyle name="Comma 11" xfId="167" xr:uid="{00000000-0005-0000-0000-00000C000000}"/>
    <cellStyle name="Comma 11 2" xfId="343" xr:uid="{00000000-0005-0000-0000-00000D000000}"/>
    <cellStyle name="Comma 11 2 2" xfId="689" xr:uid="{00000000-0005-0000-0000-00000E000000}"/>
    <cellStyle name="Comma 11 2 3" xfId="1017" xr:uid="{00000000-0005-0000-0000-00000F000000}"/>
    <cellStyle name="Comma 11 2 4" xfId="1344" xr:uid="{00000000-0005-0000-0000-000010000000}"/>
    <cellStyle name="Comma 11 3" xfId="530" xr:uid="{00000000-0005-0000-0000-000011000000}"/>
    <cellStyle name="Comma 11 4" xfId="22" xr:uid="{00000000-0005-0000-0000-000012000000}"/>
    <cellStyle name="Comma 11 4 2" xfId="36" xr:uid="{00000000-0005-0000-0000-000013000000}"/>
    <cellStyle name="Comma 11 4 2 2" xfId="430" xr:uid="{00000000-0005-0000-0000-000014000000}"/>
    <cellStyle name="Comma 11 4 2 3" xfId="758" xr:uid="{00000000-0005-0000-0000-000015000000}"/>
    <cellStyle name="Comma 11 4 2 4" xfId="1085" xr:uid="{00000000-0005-0000-0000-000016000000}"/>
    <cellStyle name="Comma 11 4 3" xfId="425" xr:uid="{00000000-0005-0000-0000-000017000000}"/>
    <cellStyle name="Comma 11 4 4" xfId="753" xr:uid="{00000000-0005-0000-0000-000018000000}"/>
    <cellStyle name="Comma 11 4 5" xfId="1080" xr:uid="{00000000-0005-0000-0000-000019000000}"/>
    <cellStyle name="Comma 11 5" xfId="858" xr:uid="{00000000-0005-0000-0000-00001A000000}"/>
    <cellStyle name="Comma 11 6" xfId="1185" xr:uid="{00000000-0005-0000-0000-00001B000000}"/>
    <cellStyle name="Comma 12" xfId="195" xr:uid="{00000000-0005-0000-0000-00001C000000}"/>
    <cellStyle name="Comma 12 2" xfId="356" xr:uid="{00000000-0005-0000-0000-00001D000000}"/>
    <cellStyle name="Comma 12 2 2" xfId="702" xr:uid="{00000000-0005-0000-0000-00001E000000}"/>
    <cellStyle name="Comma 12 2 3" xfId="1030" xr:uid="{00000000-0005-0000-0000-00001F000000}"/>
    <cellStyle name="Comma 12 2 4" xfId="1357" xr:uid="{00000000-0005-0000-0000-000020000000}"/>
    <cellStyle name="Comma 12 3" xfId="543" xr:uid="{00000000-0005-0000-0000-000021000000}"/>
    <cellStyle name="Comma 12 4" xfId="871" xr:uid="{00000000-0005-0000-0000-000022000000}"/>
    <cellStyle name="Comma 12 5" xfId="1198" xr:uid="{00000000-0005-0000-0000-000023000000}"/>
    <cellStyle name="Comma 13" xfId="205" xr:uid="{00000000-0005-0000-0000-000024000000}"/>
    <cellStyle name="Comma 13 2" xfId="366" xr:uid="{00000000-0005-0000-0000-000025000000}"/>
    <cellStyle name="Comma 13 2 2" xfId="712" xr:uid="{00000000-0005-0000-0000-000026000000}"/>
    <cellStyle name="Comma 13 2 3" xfId="1040" xr:uid="{00000000-0005-0000-0000-000027000000}"/>
    <cellStyle name="Comma 13 2 4" xfId="1367" xr:uid="{00000000-0005-0000-0000-000028000000}"/>
    <cellStyle name="Comma 13 3" xfId="553" xr:uid="{00000000-0005-0000-0000-000029000000}"/>
    <cellStyle name="Comma 13 4" xfId="881" xr:uid="{00000000-0005-0000-0000-00002A000000}"/>
    <cellStyle name="Comma 13 5" xfId="1208" xr:uid="{00000000-0005-0000-0000-00002B000000}"/>
    <cellStyle name="Comma 14" xfId="213" xr:uid="{00000000-0005-0000-0000-00002C000000}"/>
    <cellStyle name="Comma 14 2" xfId="373" xr:uid="{00000000-0005-0000-0000-00002D000000}"/>
    <cellStyle name="Comma 14 2 2" xfId="719" xr:uid="{00000000-0005-0000-0000-00002E000000}"/>
    <cellStyle name="Comma 14 2 3" xfId="1047" xr:uid="{00000000-0005-0000-0000-00002F000000}"/>
    <cellStyle name="Comma 14 2 4" xfId="1374" xr:uid="{00000000-0005-0000-0000-000030000000}"/>
    <cellStyle name="Comma 14 3" xfId="560" xr:uid="{00000000-0005-0000-0000-000031000000}"/>
    <cellStyle name="Comma 14 4" xfId="888" xr:uid="{00000000-0005-0000-0000-000032000000}"/>
    <cellStyle name="Comma 14 5" xfId="1215" xr:uid="{00000000-0005-0000-0000-000033000000}"/>
    <cellStyle name="Comma 15" xfId="223" xr:uid="{00000000-0005-0000-0000-000034000000}"/>
    <cellStyle name="Comma 15 2" xfId="383" xr:uid="{00000000-0005-0000-0000-000035000000}"/>
    <cellStyle name="Comma 15 2 2" xfId="729" xr:uid="{00000000-0005-0000-0000-000036000000}"/>
    <cellStyle name="Comma 15 2 3" xfId="1057" xr:uid="{00000000-0005-0000-0000-000037000000}"/>
    <cellStyle name="Comma 15 2 4" xfId="1384" xr:uid="{00000000-0005-0000-0000-000038000000}"/>
    <cellStyle name="Comma 15 3" xfId="570" xr:uid="{00000000-0005-0000-0000-000039000000}"/>
    <cellStyle name="Comma 15 4" xfId="898" xr:uid="{00000000-0005-0000-0000-00003A000000}"/>
    <cellStyle name="Comma 15 5" xfId="1225" xr:uid="{00000000-0005-0000-0000-00003B000000}"/>
    <cellStyle name="Comma 16" xfId="231" xr:uid="{00000000-0005-0000-0000-00003C000000}"/>
    <cellStyle name="Comma 16 2" xfId="390" xr:uid="{00000000-0005-0000-0000-00003D000000}"/>
    <cellStyle name="Comma 16 2 2" xfId="736" xr:uid="{00000000-0005-0000-0000-00003E000000}"/>
    <cellStyle name="Comma 16 2 3" xfId="1064" xr:uid="{00000000-0005-0000-0000-00003F000000}"/>
    <cellStyle name="Comma 16 2 4" xfId="1391" xr:uid="{00000000-0005-0000-0000-000040000000}"/>
    <cellStyle name="Comma 16 3" xfId="577" xr:uid="{00000000-0005-0000-0000-000041000000}"/>
    <cellStyle name="Comma 16 4" xfId="905" xr:uid="{00000000-0005-0000-0000-000042000000}"/>
    <cellStyle name="Comma 16 5" xfId="1232" xr:uid="{00000000-0005-0000-0000-000043000000}"/>
    <cellStyle name="Comma 17" xfId="402" xr:uid="{00000000-0005-0000-0000-000044000000}"/>
    <cellStyle name="Comma 17 2" xfId="746" xr:uid="{00000000-0005-0000-0000-000045000000}"/>
    <cellStyle name="Comma 17 3" xfId="1074" xr:uid="{00000000-0005-0000-0000-000046000000}"/>
    <cellStyle name="Comma 17 4" xfId="1401" xr:uid="{00000000-0005-0000-0000-000047000000}"/>
    <cellStyle name="Comma 18" xfId="417" xr:uid="{00000000-0005-0000-0000-000048000000}"/>
    <cellStyle name="Comma 19" xfId="748" xr:uid="{00000000-0005-0000-0000-000049000000}"/>
    <cellStyle name="Comma 2" xfId="2" xr:uid="{00000000-0005-0000-0000-00004A000000}"/>
    <cellStyle name="Comma 2 10" xfId="168" xr:uid="{00000000-0005-0000-0000-00004B000000}"/>
    <cellStyle name="Comma 2 10 2" xfId="344" xr:uid="{00000000-0005-0000-0000-00004C000000}"/>
    <cellStyle name="Comma 2 10 2 2" xfId="690" xr:uid="{00000000-0005-0000-0000-00004D000000}"/>
    <cellStyle name="Comma 2 10 2 3" xfId="1018" xr:uid="{00000000-0005-0000-0000-00004E000000}"/>
    <cellStyle name="Comma 2 10 2 4" xfId="1345" xr:uid="{00000000-0005-0000-0000-00004F000000}"/>
    <cellStyle name="Comma 2 10 3" xfId="531" xr:uid="{00000000-0005-0000-0000-000050000000}"/>
    <cellStyle name="Comma 2 10 4" xfId="859" xr:uid="{00000000-0005-0000-0000-000051000000}"/>
    <cellStyle name="Comma 2 10 5" xfId="1186" xr:uid="{00000000-0005-0000-0000-000052000000}"/>
    <cellStyle name="Comma 2 11" xfId="189" xr:uid="{00000000-0005-0000-0000-000053000000}"/>
    <cellStyle name="Comma 2 11 2" xfId="350" xr:uid="{00000000-0005-0000-0000-000054000000}"/>
    <cellStyle name="Comma 2 11 2 2" xfId="696" xr:uid="{00000000-0005-0000-0000-000055000000}"/>
    <cellStyle name="Comma 2 11 2 3" xfId="1024" xr:uid="{00000000-0005-0000-0000-000056000000}"/>
    <cellStyle name="Comma 2 11 2 4" xfId="1351" xr:uid="{00000000-0005-0000-0000-000057000000}"/>
    <cellStyle name="Comma 2 11 3" xfId="537" xr:uid="{00000000-0005-0000-0000-000058000000}"/>
    <cellStyle name="Comma 2 11 4" xfId="865" xr:uid="{00000000-0005-0000-0000-000059000000}"/>
    <cellStyle name="Comma 2 11 5" xfId="1192" xr:uid="{00000000-0005-0000-0000-00005A000000}"/>
    <cellStyle name="Comma 2 12" xfId="207" xr:uid="{00000000-0005-0000-0000-00005B000000}"/>
    <cellStyle name="Comma 2 12 2" xfId="367" xr:uid="{00000000-0005-0000-0000-00005C000000}"/>
    <cellStyle name="Comma 2 12 2 2" xfId="713" xr:uid="{00000000-0005-0000-0000-00005D000000}"/>
    <cellStyle name="Comma 2 12 2 3" xfId="1041" xr:uid="{00000000-0005-0000-0000-00005E000000}"/>
    <cellStyle name="Comma 2 12 2 4" xfId="1368" xr:uid="{00000000-0005-0000-0000-00005F000000}"/>
    <cellStyle name="Comma 2 12 3" xfId="554" xr:uid="{00000000-0005-0000-0000-000060000000}"/>
    <cellStyle name="Comma 2 12 4" xfId="882" xr:uid="{00000000-0005-0000-0000-000061000000}"/>
    <cellStyle name="Comma 2 12 5" xfId="1209" xr:uid="{00000000-0005-0000-0000-000062000000}"/>
    <cellStyle name="Comma 2 13" xfId="225" xr:uid="{00000000-0005-0000-0000-000063000000}"/>
    <cellStyle name="Comma 2 13 2" xfId="384" xr:uid="{00000000-0005-0000-0000-000064000000}"/>
    <cellStyle name="Comma 2 13 2 2" xfId="730" xr:uid="{00000000-0005-0000-0000-000065000000}"/>
    <cellStyle name="Comma 2 13 2 3" xfId="1058" xr:uid="{00000000-0005-0000-0000-000066000000}"/>
    <cellStyle name="Comma 2 13 2 4" xfId="1385" xr:uid="{00000000-0005-0000-0000-000067000000}"/>
    <cellStyle name="Comma 2 13 3" xfId="571" xr:uid="{00000000-0005-0000-0000-000068000000}"/>
    <cellStyle name="Comma 2 13 4" xfId="899" xr:uid="{00000000-0005-0000-0000-000069000000}"/>
    <cellStyle name="Comma 2 13 5" xfId="1226" xr:uid="{00000000-0005-0000-0000-00006A000000}"/>
    <cellStyle name="Comma 2 14" xfId="37" xr:uid="{00000000-0005-0000-0000-00006B000000}"/>
    <cellStyle name="Comma 2 14 2" xfId="431" xr:uid="{00000000-0005-0000-0000-00006C000000}"/>
    <cellStyle name="Comma 2 14 3" xfId="759" xr:uid="{00000000-0005-0000-0000-00006D000000}"/>
    <cellStyle name="Comma 2 14 4" xfId="1086" xr:uid="{00000000-0005-0000-0000-00006E000000}"/>
    <cellStyle name="Comma 2 15" xfId="244" xr:uid="{00000000-0005-0000-0000-00006F000000}"/>
    <cellStyle name="Comma 2 15 2" xfId="590" xr:uid="{00000000-0005-0000-0000-000070000000}"/>
    <cellStyle name="Comma 2 15 3" xfId="918" xr:uid="{00000000-0005-0000-0000-000071000000}"/>
    <cellStyle name="Comma 2 15 4" xfId="1245" xr:uid="{00000000-0005-0000-0000-000072000000}"/>
    <cellStyle name="Comma 2 16" xfId="422" xr:uid="{00000000-0005-0000-0000-000073000000}"/>
    <cellStyle name="Comma 2 17" xfId="750" xr:uid="{00000000-0005-0000-0000-000074000000}"/>
    <cellStyle name="Comma 2 18" xfId="1077" xr:uid="{00000000-0005-0000-0000-000075000000}"/>
    <cellStyle name="Comma 2 19" xfId="8" xr:uid="{00000000-0005-0000-0000-000076000000}"/>
    <cellStyle name="Comma 2 2" xfId="46" xr:uid="{00000000-0005-0000-0000-000077000000}"/>
    <cellStyle name="Comma 2 2 10" xfId="249" xr:uid="{00000000-0005-0000-0000-000078000000}"/>
    <cellStyle name="Comma 2 2 10 2" xfId="595" xr:uid="{00000000-0005-0000-0000-000079000000}"/>
    <cellStyle name="Comma 2 2 10 3" xfId="923" xr:uid="{00000000-0005-0000-0000-00007A000000}"/>
    <cellStyle name="Comma 2 2 10 4" xfId="1250" xr:uid="{00000000-0005-0000-0000-00007B000000}"/>
    <cellStyle name="Comma 2 2 11" xfId="436" xr:uid="{00000000-0005-0000-0000-00007C000000}"/>
    <cellStyle name="Comma 2 2 12" xfId="764" xr:uid="{00000000-0005-0000-0000-00007D000000}"/>
    <cellStyle name="Comma 2 2 13" xfId="1091" xr:uid="{00000000-0005-0000-0000-00007E000000}"/>
    <cellStyle name="Comma 2 2 2" xfId="68" xr:uid="{00000000-0005-0000-0000-00007F000000}"/>
    <cellStyle name="Comma 2 2 2 2" xfId="81" xr:uid="{00000000-0005-0000-0000-000080000000}"/>
    <cellStyle name="Comma 2 2 2 2 2" xfId="132" xr:uid="{00000000-0005-0000-0000-000081000000}"/>
    <cellStyle name="Comma 2 2 2 2 2 2" xfId="309" xr:uid="{00000000-0005-0000-0000-000082000000}"/>
    <cellStyle name="Comma 2 2 2 2 2 2 2" xfId="655" xr:uid="{00000000-0005-0000-0000-000083000000}"/>
    <cellStyle name="Comma 2 2 2 2 2 2 3" xfId="983" xr:uid="{00000000-0005-0000-0000-000084000000}"/>
    <cellStyle name="Comma 2 2 2 2 2 2 4" xfId="1310" xr:uid="{00000000-0005-0000-0000-000085000000}"/>
    <cellStyle name="Comma 2 2 2 2 2 3" xfId="496" xr:uid="{00000000-0005-0000-0000-000086000000}"/>
    <cellStyle name="Comma 2 2 2 2 2 4" xfId="824" xr:uid="{00000000-0005-0000-0000-000087000000}"/>
    <cellStyle name="Comma 2 2 2 2 2 5" xfId="1151" xr:uid="{00000000-0005-0000-0000-000088000000}"/>
    <cellStyle name="Comma 2 2 2 2 3" xfId="268" xr:uid="{00000000-0005-0000-0000-000089000000}"/>
    <cellStyle name="Comma 2 2 2 2 3 2" xfId="614" xr:uid="{00000000-0005-0000-0000-00008A000000}"/>
    <cellStyle name="Comma 2 2 2 2 3 3" xfId="942" xr:uid="{00000000-0005-0000-0000-00008B000000}"/>
    <cellStyle name="Comma 2 2 2 2 3 4" xfId="1269" xr:uid="{00000000-0005-0000-0000-00008C000000}"/>
    <cellStyle name="Comma 2 2 2 2 4" xfId="455" xr:uid="{00000000-0005-0000-0000-00008D000000}"/>
    <cellStyle name="Comma 2 2 2 2 5" xfId="783" xr:uid="{00000000-0005-0000-0000-00008E000000}"/>
    <cellStyle name="Comma 2 2 2 2 6" xfId="1110" xr:uid="{00000000-0005-0000-0000-00008F000000}"/>
    <cellStyle name="Comma 2 2 2 3" xfId="120" xr:uid="{00000000-0005-0000-0000-000090000000}"/>
    <cellStyle name="Comma 2 2 2 3 2" xfId="297" xr:uid="{00000000-0005-0000-0000-000091000000}"/>
    <cellStyle name="Comma 2 2 2 3 2 2" xfId="643" xr:uid="{00000000-0005-0000-0000-000092000000}"/>
    <cellStyle name="Comma 2 2 2 3 2 3" xfId="971" xr:uid="{00000000-0005-0000-0000-000093000000}"/>
    <cellStyle name="Comma 2 2 2 3 2 4" xfId="1298" xr:uid="{00000000-0005-0000-0000-000094000000}"/>
    <cellStyle name="Comma 2 2 2 3 3" xfId="484" xr:uid="{00000000-0005-0000-0000-000095000000}"/>
    <cellStyle name="Comma 2 2 2 3 4" xfId="812" xr:uid="{00000000-0005-0000-0000-000096000000}"/>
    <cellStyle name="Comma 2 2 2 3 5" xfId="1139" xr:uid="{00000000-0005-0000-0000-000097000000}"/>
    <cellStyle name="Comma 2 2 2 4" xfId="256" xr:uid="{00000000-0005-0000-0000-000098000000}"/>
    <cellStyle name="Comma 2 2 2 4 2" xfId="602" xr:uid="{00000000-0005-0000-0000-000099000000}"/>
    <cellStyle name="Comma 2 2 2 4 3" xfId="930" xr:uid="{00000000-0005-0000-0000-00009A000000}"/>
    <cellStyle name="Comma 2 2 2 4 4" xfId="1257" xr:uid="{00000000-0005-0000-0000-00009B000000}"/>
    <cellStyle name="Comma 2 2 2 5" xfId="443" xr:uid="{00000000-0005-0000-0000-00009C000000}"/>
    <cellStyle name="Comma 2 2 2 6" xfId="771" xr:uid="{00000000-0005-0000-0000-00009D000000}"/>
    <cellStyle name="Comma 2 2 2 7" xfId="1098" xr:uid="{00000000-0005-0000-0000-00009E000000}"/>
    <cellStyle name="Comma 2 2 3" xfId="74" xr:uid="{00000000-0005-0000-0000-00009F000000}"/>
    <cellStyle name="Comma 2 2 3 2" xfId="125" xr:uid="{00000000-0005-0000-0000-0000A0000000}"/>
    <cellStyle name="Comma 2 2 3 2 2" xfId="302" xr:uid="{00000000-0005-0000-0000-0000A1000000}"/>
    <cellStyle name="Comma 2 2 3 2 2 2" xfId="648" xr:uid="{00000000-0005-0000-0000-0000A2000000}"/>
    <cellStyle name="Comma 2 2 3 2 2 3" xfId="976" xr:uid="{00000000-0005-0000-0000-0000A3000000}"/>
    <cellStyle name="Comma 2 2 3 2 2 4" xfId="1303" xr:uid="{00000000-0005-0000-0000-0000A4000000}"/>
    <cellStyle name="Comma 2 2 3 2 3" xfId="489" xr:uid="{00000000-0005-0000-0000-0000A5000000}"/>
    <cellStyle name="Comma 2 2 3 2 4" xfId="817" xr:uid="{00000000-0005-0000-0000-0000A6000000}"/>
    <cellStyle name="Comma 2 2 3 2 5" xfId="1144" xr:uid="{00000000-0005-0000-0000-0000A7000000}"/>
    <cellStyle name="Comma 2 2 3 3" xfId="261" xr:uid="{00000000-0005-0000-0000-0000A8000000}"/>
    <cellStyle name="Comma 2 2 3 3 2" xfId="607" xr:uid="{00000000-0005-0000-0000-0000A9000000}"/>
    <cellStyle name="Comma 2 2 3 3 3" xfId="935" xr:uid="{00000000-0005-0000-0000-0000AA000000}"/>
    <cellStyle name="Comma 2 2 3 3 4" xfId="1262" xr:uid="{00000000-0005-0000-0000-0000AB000000}"/>
    <cellStyle name="Comma 2 2 3 4" xfId="448" xr:uid="{00000000-0005-0000-0000-0000AC000000}"/>
    <cellStyle name="Comma 2 2 3 5" xfId="776" xr:uid="{00000000-0005-0000-0000-0000AD000000}"/>
    <cellStyle name="Comma 2 2 3 6" xfId="1103" xr:uid="{00000000-0005-0000-0000-0000AE000000}"/>
    <cellStyle name="Comma 2 2 4" xfId="113" xr:uid="{00000000-0005-0000-0000-0000AF000000}"/>
    <cellStyle name="Comma 2 2 4 2" xfId="290" xr:uid="{00000000-0005-0000-0000-0000B0000000}"/>
    <cellStyle name="Comma 2 2 4 2 2" xfId="636" xr:uid="{00000000-0005-0000-0000-0000B1000000}"/>
    <cellStyle name="Comma 2 2 4 2 3" xfId="964" xr:uid="{00000000-0005-0000-0000-0000B2000000}"/>
    <cellStyle name="Comma 2 2 4 2 4" xfId="1291" xr:uid="{00000000-0005-0000-0000-0000B3000000}"/>
    <cellStyle name="Comma 2 2 4 3" xfId="477" xr:uid="{00000000-0005-0000-0000-0000B4000000}"/>
    <cellStyle name="Comma 2 2 4 4" xfId="805" xr:uid="{00000000-0005-0000-0000-0000B5000000}"/>
    <cellStyle name="Comma 2 2 4 5" xfId="1132" xr:uid="{00000000-0005-0000-0000-0000B6000000}"/>
    <cellStyle name="Comma 2 2 5" xfId="159" xr:uid="{00000000-0005-0000-0000-0000B7000000}"/>
    <cellStyle name="Comma 2 2 5 2" xfId="335" xr:uid="{00000000-0005-0000-0000-0000B8000000}"/>
    <cellStyle name="Comma 2 2 5 2 2" xfId="681" xr:uid="{00000000-0005-0000-0000-0000B9000000}"/>
    <cellStyle name="Comma 2 2 5 2 3" xfId="1009" xr:uid="{00000000-0005-0000-0000-0000BA000000}"/>
    <cellStyle name="Comma 2 2 5 2 4" xfId="1336" xr:uid="{00000000-0005-0000-0000-0000BB000000}"/>
    <cellStyle name="Comma 2 2 5 3" xfId="522" xr:uid="{00000000-0005-0000-0000-0000BC000000}"/>
    <cellStyle name="Comma 2 2 5 4" xfId="850" xr:uid="{00000000-0005-0000-0000-0000BD000000}"/>
    <cellStyle name="Comma 2 2 5 5" xfId="1177" xr:uid="{00000000-0005-0000-0000-0000BE000000}"/>
    <cellStyle name="Comma 2 2 6" xfId="171" xr:uid="{00000000-0005-0000-0000-0000BF000000}"/>
    <cellStyle name="Comma 2 2 6 2" xfId="345" xr:uid="{00000000-0005-0000-0000-0000C0000000}"/>
    <cellStyle name="Comma 2 2 6 2 2" xfId="691" xr:uid="{00000000-0005-0000-0000-0000C1000000}"/>
    <cellStyle name="Comma 2 2 6 2 3" xfId="1019" xr:uid="{00000000-0005-0000-0000-0000C2000000}"/>
    <cellStyle name="Comma 2 2 6 2 4" xfId="1346" xr:uid="{00000000-0005-0000-0000-0000C3000000}"/>
    <cellStyle name="Comma 2 2 6 3" xfId="532" xr:uid="{00000000-0005-0000-0000-0000C4000000}"/>
    <cellStyle name="Comma 2 2 6 4" xfId="860" xr:uid="{00000000-0005-0000-0000-0000C5000000}"/>
    <cellStyle name="Comma 2 2 6 5" xfId="1187" xr:uid="{00000000-0005-0000-0000-0000C6000000}"/>
    <cellStyle name="Comma 2 2 7" xfId="197" xr:uid="{00000000-0005-0000-0000-0000C7000000}"/>
    <cellStyle name="Comma 2 2 7 2" xfId="358" xr:uid="{00000000-0005-0000-0000-0000C8000000}"/>
    <cellStyle name="Comma 2 2 7 2 2" xfId="704" xr:uid="{00000000-0005-0000-0000-0000C9000000}"/>
    <cellStyle name="Comma 2 2 7 2 3" xfId="1032" xr:uid="{00000000-0005-0000-0000-0000CA000000}"/>
    <cellStyle name="Comma 2 2 7 2 4" xfId="1359" xr:uid="{00000000-0005-0000-0000-0000CB000000}"/>
    <cellStyle name="Comma 2 2 7 3" xfId="413" xr:uid="{00000000-0005-0000-0000-0000CC000000}"/>
    <cellStyle name="Comma 2 2 7 3 2" xfId="747" xr:uid="{00000000-0005-0000-0000-0000CD000000}"/>
    <cellStyle name="Comma 2 2 7 3 3" xfId="1075" xr:uid="{00000000-0005-0000-0000-0000CE000000}"/>
    <cellStyle name="Comma 2 2 7 3 4" xfId="1402" xr:uid="{00000000-0005-0000-0000-0000CF000000}"/>
    <cellStyle name="Comma 2 2 7 4" xfId="545" xr:uid="{00000000-0005-0000-0000-0000D0000000}"/>
    <cellStyle name="Comma 2 2 7 5" xfId="873" xr:uid="{00000000-0005-0000-0000-0000D1000000}"/>
    <cellStyle name="Comma 2 2 7 6" xfId="1200" xr:uid="{00000000-0005-0000-0000-0000D2000000}"/>
    <cellStyle name="Comma 2 2 8" xfId="215" xr:uid="{00000000-0005-0000-0000-0000D3000000}"/>
    <cellStyle name="Comma 2 2 8 2" xfId="375" xr:uid="{00000000-0005-0000-0000-0000D4000000}"/>
    <cellStyle name="Comma 2 2 8 2 2" xfId="721" xr:uid="{00000000-0005-0000-0000-0000D5000000}"/>
    <cellStyle name="Comma 2 2 8 2 3" xfId="1049" xr:uid="{00000000-0005-0000-0000-0000D6000000}"/>
    <cellStyle name="Comma 2 2 8 2 4" xfId="1376" xr:uid="{00000000-0005-0000-0000-0000D7000000}"/>
    <cellStyle name="Comma 2 2 8 3" xfId="562" xr:uid="{00000000-0005-0000-0000-0000D8000000}"/>
    <cellStyle name="Comma 2 2 8 4" xfId="890" xr:uid="{00000000-0005-0000-0000-0000D9000000}"/>
    <cellStyle name="Comma 2 2 8 5" xfId="1217" xr:uid="{00000000-0005-0000-0000-0000DA000000}"/>
    <cellStyle name="Comma 2 2 9" xfId="233" xr:uid="{00000000-0005-0000-0000-0000DB000000}"/>
    <cellStyle name="Comma 2 2 9 2" xfId="392" xr:uid="{00000000-0005-0000-0000-0000DC000000}"/>
    <cellStyle name="Comma 2 2 9 2 2" xfId="738" xr:uid="{00000000-0005-0000-0000-0000DD000000}"/>
    <cellStyle name="Comma 2 2 9 2 3" xfId="1066" xr:uid="{00000000-0005-0000-0000-0000DE000000}"/>
    <cellStyle name="Comma 2 2 9 2 4" xfId="1393" xr:uid="{00000000-0005-0000-0000-0000DF000000}"/>
    <cellStyle name="Comma 2 2 9 3" xfId="579" xr:uid="{00000000-0005-0000-0000-0000E0000000}"/>
    <cellStyle name="Comma 2 2 9 4" xfId="907" xr:uid="{00000000-0005-0000-0000-0000E1000000}"/>
    <cellStyle name="Comma 2 2 9 5" xfId="1234" xr:uid="{00000000-0005-0000-0000-0000E2000000}"/>
    <cellStyle name="Comma 2 3" xfId="53" xr:uid="{00000000-0005-0000-0000-0000E3000000}"/>
    <cellStyle name="Comma 2 3 2" xfId="31" xr:uid="{00000000-0005-0000-0000-0000E4000000}"/>
    <cellStyle name="Comma 2 3 2 2" xfId="128" xr:uid="{00000000-0005-0000-0000-0000E5000000}"/>
    <cellStyle name="Comma 2 3 2 2 2" xfId="305" xr:uid="{00000000-0005-0000-0000-0000E6000000}"/>
    <cellStyle name="Comma 2 3 2 2 2 2" xfId="651" xr:uid="{00000000-0005-0000-0000-0000E7000000}"/>
    <cellStyle name="Comma 2 3 2 2 2 3" xfId="979" xr:uid="{00000000-0005-0000-0000-0000E8000000}"/>
    <cellStyle name="Comma 2 3 2 2 2 4" xfId="1306" xr:uid="{00000000-0005-0000-0000-0000E9000000}"/>
    <cellStyle name="Comma 2 3 2 2 3" xfId="492" xr:uid="{00000000-0005-0000-0000-0000EA000000}"/>
    <cellStyle name="Comma 2 3 2 2 4" xfId="820" xr:uid="{00000000-0005-0000-0000-0000EB000000}"/>
    <cellStyle name="Comma 2 3 2 2 5" xfId="1147" xr:uid="{00000000-0005-0000-0000-0000EC000000}"/>
    <cellStyle name="Comma 2 3 2 3" xfId="77" xr:uid="{00000000-0005-0000-0000-0000ED000000}"/>
    <cellStyle name="Comma 2 3 2 3 2" xfId="451" xr:uid="{00000000-0005-0000-0000-0000EE000000}"/>
    <cellStyle name="Comma 2 3 2 3 3" xfId="779" xr:uid="{00000000-0005-0000-0000-0000EF000000}"/>
    <cellStyle name="Comma 2 3 2 3 4" xfId="1106" xr:uid="{00000000-0005-0000-0000-0000F0000000}"/>
    <cellStyle name="Comma 2 3 2 4" xfId="243" xr:uid="{00000000-0005-0000-0000-0000F1000000}"/>
    <cellStyle name="Comma 2 3 2 4 2" xfId="589" xr:uid="{00000000-0005-0000-0000-0000F2000000}"/>
    <cellStyle name="Comma 2 3 2 4 3" xfId="917" xr:uid="{00000000-0005-0000-0000-0000F3000000}"/>
    <cellStyle name="Comma 2 3 2 4 4" xfId="1244" xr:uid="{00000000-0005-0000-0000-0000F4000000}"/>
    <cellStyle name="Comma 2 3 2 5" xfId="264" xr:uid="{00000000-0005-0000-0000-0000F5000000}"/>
    <cellStyle name="Comma 2 3 2 5 2" xfId="610" xr:uid="{00000000-0005-0000-0000-0000F6000000}"/>
    <cellStyle name="Comma 2 3 2 5 3" xfId="938" xr:uid="{00000000-0005-0000-0000-0000F7000000}"/>
    <cellStyle name="Comma 2 3 2 5 4" xfId="1265" xr:uid="{00000000-0005-0000-0000-0000F8000000}"/>
    <cellStyle name="Comma 2 3 2 6" xfId="428" xr:uid="{00000000-0005-0000-0000-0000F9000000}"/>
    <cellStyle name="Comma 2 3 2 7" xfId="756" xr:uid="{00000000-0005-0000-0000-0000FA000000}"/>
    <cellStyle name="Comma 2 3 2 8" xfId="1083" xr:uid="{00000000-0005-0000-0000-0000FB000000}"/>
    <cellStyle name="Comma 2 3 20" xfId="48" xr:uid="{00000000-0005-0000-0000-0000FC000000}"/>
    <cellStyle name="Comma 2 3 20 2" xfId="75" xr:uid="{00000000-0005-0000-0000-0000FD000000}"/>
    <cellStyle name="Comma 2 3 20 2 2" xfId="126" xr:uid="{00000000-0005-0000-0000-0000FE000000}"/>
    <cellStyle name="Comma 2 3 20 2 2 2" xfId="303" xr:uid="{00000000-0005-0000-0000-0000FF000000}"/>
    <cellStyle name="Comma 2 3 20 2 2 2 2" xfId="649" xr:uid="{00000000-0005-0000-0000-000000010000}"/>
    <cellStyle name="Comma 2 3 20 2 2 2 3" xfId="977" xr:uid="{00000000-0005-0000-0000-000001010000}"/>
    <cellStyle name="Comma 2 3 20 2 2 2 4" xfId="1304" xr:uid="{00000000-0005-0000-0000-000002010000}"/>
    <cellStyle name="Comma 2 3 20 2 2 3" xfId="490" xr:uid="{00000000-0005-0000-0000-000003010000}"/>
    <cellStyle name="Comma 2 3 20 2 2 4" xfId="818" xr:uid="{00000000-0005-0000-0000-000004010000}"/>
    <cellStyle name="Comma 2 3 20 2 2 5" xfId="1145" xr:uid="{00000000-0005-0000-0000-000005010000}"/>
    <cellStyle name="Comma 2 3 20 2 3" xfId="262" xr:uid="{00000000-0005-0000-0000-000006010000}"/>
    <cellStyle name="Comma 2 3 20 2 3 2" xfId="608" xr:uid="{00000000-0005-0000-0000-000007010000}"/>
    <cellStyle name="Comma 2 3 20 2 3 3" xfId="936" xr:uid="{00000000-0005-0000-0000-000008010000}"/>
    <cellStyle name="Comma 2 3 20 2 3 4" xfId="1263" xr:uid="{00000000-0005-0000-0000-000009010000}"/>
    <cellStyle name="Comma 2 3 20 2 4" xfId="449" xr:uid="{00000000-0005-0000-0000-00000A010000}"/>
    <cellStyle name="Comma 2 3 20 2 5" xfId="777" xr:uid="{00000000-0005-0000-0000-00000B010000}"/>
    <cellStyle name="Comma 2 3 20 2 6" xfId="1104" xr:uid="{00000000-0005-0000-0000-00000C010000}"/>
    <cellStyle name="Comma 2 3 20 3" xfId="114" xr:uid="{00000000-0005-0000-0000-00000D010000}"/>
    <cellStyle name="Comma 2 3 20 3 2" xfId="291" xr:uid="{00000000-0005-0000-0000-00000E010000}"/>
    <cellStyle name="Comma 2 3 20 3 2 2" xfId="637" xr:uid="{00000000-0005-0000-0000-00000F010000}"/>
    <cellStyle name="Comma 2 3 20 3 2 3" xfId="965" xr:uid="{00000000-0005-0000-0000-000010010000}"/>
    <cellStyle name="Comma 2 3 20 3 2 4" xfId="1292" xr:uid="{00000000-0005-0000-0000-000011010000}"/>
    <cellStyle name="Comma 2 3 20 3 3" xfId="478" xr:uid="{00000000-0005-0000-0000-000012010000}"/>
    <cellStyle name="Comma 2 3 20 3 4" xfId="806" xr:uid="{00000000-0005-0000-0000-000013010000}"/>
    <cellStyle name="Comma 2 3 20 3 5" xfId="1133" xr:uid="{00000000-0005-0000-0000-000014010000}"/>
    <cellStyle name="Comma 2 3 20 4" xfId="188" xr:uid="{00000000-0005-0000-0000-000015010000}"/>
    <cellStyle name="Comma 2 3 20 4 2" xfId="349" xr:uid="{00000000-0005-0000-0000-000016010000}"/>
    <cellStyle name="Comma 2 3 20 4 2 2" xfId="695" xr:uid="{00000000-0005-0000-0000-000017010000}"/>
    <cellStyle name="Comma 2 3 20 4 2 3" xfId="1023" xr:uid="{00000000-0005-0000-0000-000018010000}"/>
    <cellStyle name="Comma 2 3 20 4 2 4" xfId="1350" xr:uid="{00000000-0005-0000-0000-000019010000}"/>
    <cellStyle name="Comma 2 3 20 4 3" xfId="536" xr:uid="{00000000-0005-0000-0000-00001A010000}"/>
    <cellStyle name="Comma 2 3 20 4 4" xfId="864" xr:uid="{00000000-0005-0000-0000-00001B010000}"/>
    <cellStyle name="Comma 2 3 20 4 5" xfId="1191" xr:uid="{00000000-0005-0000-0000-00001C010000}"/>
    <cellStyle name="Comma 2 3 20 5" xfId="250" xr:uid="{00000000-0005-0000-0000-00001D010000}"/>
    <cellStyle name="Comma 2 3 20 5 2" xfId="596" xr:uid="{00000000-0005-0000-0000-00001E010000}"/>
    <cellStyle name="Comma 2 3 20 5 3" xfId="924" xr:uid="{00000000-0005-0000-0000-00001F010000}"/>
    <cellStyle name="Comma 2 3 20 5 4" xfId="1251" xr:uid="{00000000-0005-0000-0000-000020010000}"/>
    <cellStyle name="Comma 2 3 20 6" xfId="437" xr:uid="{00000000-0005-0000-0000-000021010000}"/>
    <cellStyle name="Comma 2 3 20 7" xfId="765" xr:uid="{00000000-0005-0000-0000-000022010000}"/>
    <cellStyle name="Comma 2 3 20 8" xfId="1092" xr:uid="{00000000-0005-0000-0000-000023010000}"/>
    <cellStyle name="Comma 2 3 3" xfId="116" xr:uid="{00000000-0005-0000-0000-000024010000}"/>
    <cellStyle name="Comma 2 3 3 2" xfId="293" xr:uid="{00000000-0005-0000-0000-000025010000}"/>
    <cellStyle name="Comma 2 3 3 2 2" xfId="639" xr:uid="{00000000-0005-0000-0000-000026010000}"/>
    <cellStyle name="Comma 2 3 3 2 3" xfId="967" xr:uid="{00000000-0005-0000-0000-000027010000}"/>
    <cellStyle name="Comma 2 3 3 2 4" xfId="1294" xr:uid="{00000000-0005-0000-0000-000028010000}"/>
    <cellStyle name="Comma 2 3 3 3" xfId="480" xr:uid="{00000000-0005-0000-0000-000029010000}"/>
    <cellStyle name="Comma 2 3 3 4" xfId="808" xr:uid="{00000000-0005-0000-0000-00002A010000}"/>
    <cellStyle name="Comma 2 3 3 5" xfId="1135" xr:uid="{00000000-0005-0000-0000-00002B010000}"/>
    <cellStyle name="Comma 2 3 4" xfId="174" xr:uid="{00000000-0005-0000-0000-00002C010000}"/>
    <cellStyle name="Comma 2 3 4 2" xfId="346" xr:uid="{00000000-0005-0000-0000-00002D010000}"/>
    <cellStyle name="Comma 2 3 4 2 2" xfId="692" xr:uid="{00000000-0005-0000-0000-00002E010000}"/>
    <cellStyle name="Comma 2 3 4 2 3" xfId="1020" xr:uid="{00000000-0005-0000-0000-00002F010000}"/>
    <cellStyle name="Comma 2 3 4 2 4" xfId="1347" xr:uid="{00000000-0005-0000-0000-000030010000}"/>
    <cellStyle name="Comma 2 3 4 3" xfId="533" xr:uid="{00000000-0005-0000-0000-000031010000}"/>
    <cellStyle name="Comma 2 3 4 4" xfId="861" xr:uid="{00000000-0005-0000-0000-000032010000}"/>
    <cellStyle name="Comma 2 3 4 5" xfId="1188" xr:uid="{00000000-0005-0000-0000-000033010000}"/>
    <cellStyle name="Comma 2 3 5" xfId="252" xr:uid="{00000000-0005-0000-0000-000034010000}"/>
    <cellStyle name="Comma 2 3 5 2" xfId="598" xr:uid="{00000000-0005-0000-0000-000035010000}"/>
    <cellStyle name="Comma 2 3 5 3" xfId="926" xr:uid="{00000000-0005-0000-0000-000036010000}"/>
    <cellStyle name="Comma 2 3 5 4" xfId="1253" xr:uid="{00000000-0005-0000-0000-000037010000}"/>
    <cellStyle name="Comma 2 3 6" xfId="439" xr:uid="{00000000-0005-0000-0000-000038010000}"/>
    <cellStyle name="Comma 2 3 7" xfId="767" xr:uid="{00000000-0005-0000-0000-000039010000}"/>
    <cellStyle name="Comma 2 3 8" xfId="1094" xr:uid="{00000000-0005-0000-0000-00003A010000}"/>
    <cellStyle name="Comma 2 4" xfId="40" xr:uid="{00000000-0005-0000-0000-00003B010000}"/>
    <cellStyle name="Comma 2 4 2" xfId="110" xr:uid="{00000000-0005-0000-0000-00003C010000}"/>
    <cellStyle name="Comma 2 4 2 2" xfId="287" xr:uid="{00000000-0005-0000-0000-00003D010000}"/>
    <cellStyle name="Comma 2 4 2 2 2" xfId="633" xr:uid="{00000000-0005-0000-0000-00003E010000}"/>
    <cellStyle name="Comma 2 4 2 2 3" xfId="961" xr:uid="{00000000-0005-0000-0000-00003F010000}"/>
    <cellStyle name="Comma 2 4 2 2 4" xfId="1288" xr:uid="{00000000-0005-0000-0000-000040010000}"/>
    <cellStyle name="Comma 2 4 2 3" xfId="474" xr:uid="{00000000-0005-0000-0000-000041010000}"/>
    <cellStyle name="Comma 2 4 2 4" xfId="802" xr:uid="{00000000-0005-0000-0000-000042010000}"/>
    <cellStyle name="Comma 2 4 2 5" xfId="1129" xr:uid="{00000000-0005-0000-0000-000043010000}"/>
    <cellStyle name="Comma 2 4 3" xfId="185" xr:uid="{00000000-0005-0000-0000-000044010000}"/>
    <cellStyle name="Comma 2 4 3 2" xfId="347" xr:uid="{00000000-0005-0000-0000-000045010000}"/>
    <cellStyle name="Comma 2 4 3 2 2" xfId="693" xr:uid="{00000000-0005-0000-0000-000046010000}"/>
    <cellStyle name="Comma 2 4 3 2 3" xfId="1021" xr:uid="{00000000-0005-0000-0000-000047010000}"/>
    <cellStyle name="Comma 2 4 3 2 4" xfId="1348" xr:uid="{00000000-0005-0000-0000-000048010000}"/>
    <cellStyle name="Comma 2 4 3 3" xfId="534" xr:uid="{00000000-0005-0000-0000-000049010000}"/>
    <cellStyle name="Comma 2 4 3 4" xfId="862" xr:uid="{00000000-0005-0000-0000-00004A010000}"/>
    <cellStyle name="Comma 2 4 3 5" xfId="1189" xr:uid="{00000000-0005-0000-0000-00004B010000}"/>
    <cellStyle name="Comma 2 4 4" xfId="246" xr:uid="{00000000-0005-0000-0000-00004C010000}"/>
    <cellStyle name="Comma 2 4 4 2" xfId="592" xr:uid="{00000000-0005-0000-0000-00004D010000}"/>
    <cellStyle name="Comma 2 4 4 3" xfId="920" xr:uid="{00000000-0005-0000-0000-00004E010000}"/>
    <cellStyle name="Comma 2 4 4 4" xfId="1247" xr:uid="{00000000-0005-0000-0000-00004F010000}"/>
    <cellStyle name="Comma 2 4 5" xfId="433" xr:uid="{00000000-0005-0000-0000-000050010000}"/>
    <cellStyle name="Comma 2 4 6" xfId="761" xr:uid="{00000000-0005-0000-0000-000051010000}"/>
    <cellStyle name="Comma 2 4 7" xfId="1088" xr:uid="{00000000-0005-0000-0000-000052010000}"/>
    <cellStyle name="Comma 2 5" xfId="71" xr:uid="{00000000-0005-0000-0000-000053010000}"/>
    <cellStyle name="Comma 2 5 2" xfId="122" xr:uid="{00000000-0005-0000-0000-000054010000}"/>
    <cellStyle name="Comma 2 5 2 2" xfId="299" xr:uid="{00000000-0005-0000-0000-000055010000}"/>
    <cellStyle name="Comma 2 5 2 2 2" xfId="645" xr:uid="{00000000-0005-0000-0000-000056010000}"/>
    <cellStyle name="Comma 2 5 2 2 3" xfId="973" xr:uid="{00000000-0005-0000-0000-000057010000}"/>
    <cellStyle name="Comma 2 5 2 2 4" xfId="1300" xr:uid="{00000000-0005-0000-0000-000058010000}"/>
    <cellStyle name="Comma 2 5 2 3" xfId="486" xr:uid="{00000000-0005-0000-0000-000059010000}"/>
    <cellStyle name="Comma 2 5 2 4" xfId="814" xr:uid="{00000000-0005-0000-0000-00005A010000}"/>
    <cellStyle name="Comma 2 5 2 5" xfId="1141" xr:uid="{00000000-0005-0000-0000-00005B010000}"/>
    <cellStyle name="Comma 2 5 3" xfId="258" xr:uid="{00000000-0005-0000-0000-00005C010000}"/>
    <cellStyle name="Comma 2 5 3 2" xfId="604" xr:uid="{00000000-0005-0000-0000-00005D010000}"/>
    <cellStyle name="Comma 2 5 3 3" xfId="932" xr:uid="{00000000-0005-0000-0000-00005E010000}"/>
    <cellStyle name="Comma 2 5 3 4" xfId="1259" xr:uid="{00000000-0005-0000-0000-00005F010000}"/>
    <cellStyle name="Comma 2 5 4" xfId="445" xr:uid="{00000000-0005-0000-0000-000060010000}"/>
    <cellStyle name="Comma 2 5 5" xfId="773" xr:uid="{00000000-0005-0000-0000-000061010000}"/>
    <cellStyle name="Comma 2 5 6" xfId="1100" xr:uid="{00000000-0005-0000-0000-000062010000}"/>
    <cellStyle name="Comma 2 6" xfId="84" xr:uid="{00000000-0005-0000-0000-000063010000}"/>
    <cellStyle name="Comma 2 6 2" xfId="134" xr:uid="{00000000-0005-0000-0000-000064010000}"/>
    <cellStyle name="Comma 2 6 2 2" xfId="311" xr:uid="{00000000-0005-0000-0000-000065010000}"/>
    <cellStyle name="Comma 2 6 2 2 2" xfId="657" xr:uid="{00000000-0005-0000-0000-000066010000}"/>
    <cellStyle name="Comma 2 6 2 2 3" xfId="985" xr:uid="{00000000-0005-0000-0000-000067010000}"/>
    <cellStyle name="Comma 2 6 2 2 4" xfId="1312" xr:uid="{00000000-0005-0000-0000-000068010000}"/>
    <cellStyle name="Comma 2 6 2 3" xfId="498" xr:uid="{00000000-0005-0000-0000-000069010000}"/>
    <cellStyle name="Comma 2 6 2 4" xfId="826" xr:uid="{00000000-0005-0000-0000-00006A010000}"/>
    <cellStyle name="Comma 2 6 2 5" xfId="1153" xr:uid="{00000000-0005-0000-0000-00006B010000}"/>
    <cellStyle name="Comma 2 6 3" xfId="270" xr:uid="{00000000-0005-0000-0000-00006C010000}"/>
    <cellStyle name="Comma 2 6 3 2" xfId="616" xr:uid="{00000000-0005-0000-0000-00006D010000}"/>
    <cellStyle name="Comma 2 6 3 3" xfId="944" xr:uid="{00000000-0005-0000-0000-00006E010000}"/>
    <cellStyle name="Comma 2 6 3 4" xfId="1271" xr:uid="{00000000-0005-0000-0000-00006F010000}"/>
    <cellStyle name="Comma 2 6 4" xfId="457" xr:uid="{00000000-0005-0000-0000-000070010000}"/>
    <cellStyle name="Comma 2 6 5" xfId="785" xr:uid="{00000000-0005-0000-0000-000071010000}"/>
    <cellStyle name="Comma 2 6 6" xfId="1112" xr:uid="{00000000-0005-0000-0000-000072010000}"/>
    <cellStyle name="Comma 2 7" xfId="94" xr:uid="{00000000-0005-0000-0000-000073010000}"/>
    <cellStyle name="Comma 2 7 2" xfId="139" xr:uid="{00000000-0005-0000-0000-000074010000}"/>
    <cellStyle name="Comma 2 7 2 2" xfId="316" xr:uid="{00000000-0005-0000-0000-000075010000}"/>
    <cellStyle name="Comma 2 7 2 2 2" xfId="662" xr:uid="{00000000-0005-0000-0000-000076010000}"/>
    <cellStyle name="Comma 2 7 2 2 3" xfId="990" xr:uid="{00000000-0005-0000-0000-000077010000}"/>
    <cellStyle name="Comma 2 7 2 2 4" xfId="1317" xr:uid="{00000000-0005-0000-0000-000078010000}"/>
    <cellStyle name="Comma 2 7 2 3" xfId="503" xr:uid="{00000000-0005-0000-0000-000079010000}"/>
    <cellStyle name="Comma 2 7 2 4" xfId="831" xr:uid="{00000000-0005-0000-0000-00007A010000}"/>
    <cellStyle name="Comma 2 7 2 5" xfId="1158" xr:uid="{00000000-0005-0000-0000-00007B010000}"/>
    <cellStyle name="Comma 2 7 3" xfId="274" xr:uid="{00000000-0005-0000-0000-00007C010000}"/>
    <cellStyle name="Comma 2 7 3 2" xfId="620" xr:uid="{00000000-0005-0000-0000-00007D010000}"/>
    <cellStyle name="Comma 2 7 3 3" xfId="948" xr:uid="{00000000-0005-0000-0000-00007E010000}"/>
    <cellStyle name="Comma 2 7 3 4" xfId="1275" xr:uid="{00000000-0005-0000-0000-00007F010000}"/>
    <cellStyle name="Comma 2 7 4" xfId="461" xr:uid="{00000000-0005-0000-0000-000080010000}"/>
    <cellStyle name="Comma 2 7 5" xfId="789" xr:uid="{00000000-0005-0000-0000-000081010000}"/>
    <cellStyle name="Comma 2 7 6" xfId="1116" xr:uid="{00000000-0005-0000-0000-000082010000}"/>
    <cellStyle name="Comma 2 8" xfId="27" xr:uid="{00000000-0005-0000-0000-000083010000}"/>
    <cellStyle name="Comma 2 8 2" xfId="108" xr:uid="{00000000-0005-0000-0000-000084010000}"/>
    <cellStyle name="Comma 2 8 2 2" xfId="472" xr:uid="{00000000-0005-0000-0000-000085010000}"/>
    <cellStyle name="Comma 2 8 2 3" xfId="800" xr:uid="{00000000-0005-0000-0000-000086010000}"/>
    <cellStyle name="Comma 2 8 2 4" xfId="1127" xr:uid="{00000000-0005-0000-0000-000087010000}"/>
    <cellStyle name="Comma 2 8 3" xfId="242" xr:uid="{00000000-0005-0000-0000-000088010000}"/>
    <cellStyle name="Comma 2 8 3 2" xfId="588" xr:uid="{00000000-0005-0000-0000-000089010000}"/>
    <cellStyle name="Comma 2 8 3 3" xfId="916" xr:uid="{00000000-0005-0000-0000-00008A010000}"/>
    <cellStyle name="Comma 2 8 3 4" xfId="1243" xr:uid="{00000000-0005-0000-0000-00008B010000}"/>
    <cellStyle name="Comma 2 8 4" xfId="285" xr:uid="{00000000-0005-0000-0000-00008C010000}"/>
    <cellStyle name="Comma 2 8 4 2" xfId="631" xr:uid="{00000000-0005-0000-0000-00008D010000}"/>
    <cellStyle name="Comma 2 8 4 3" xfId="959" xr:uid="{00000000-0005-0000-0000-00008E010000}"/>
    <cellStyle name="Comma 2 8 4 4" xfId="1286" xr:uid="{00000000-0005-0000-0000-00008F010000}"/>
    <cellStyle name="Comma 2 8 5" xfId="426" xr:uid="{00000000-0005-0000-0000-000090010000}"/>
    <cellStyle name="Comma 2 8 6" xfId="754" xr:uid="{00000000-0005-0000-0000-000091010000}"/>
    <cellStyle name="Comma 2 8 7" xfId="1081" xr:uid="{00000000-0005-0000-0000-000092010000}"/>
    <cellStyle name="Comma 2 9" xfId="150" xr:uid="{00000000-0005-0000-0000-000093010000}"/>
    <cellStyle name="Comma 2 9 2" xfId="327" xr:uid="{00000000-0005-0000-0000-000094010000}"/>
    <cellStyle name="Comma 2 9 2 2" xfId="673" xr:uid="{00000000-0005-0000-0000-000095010000}"/>
    <cellStyle name="Comma 2 9 2 3" xfId="1001" xr:uid="{00000000-0005-0000-0000-000096010000}"/>
    <cellStyle name="Comma 2 9 2 4" xfId="1328" xr:uid="{00000000-0005-0000-0000-000097010000}"/>
    <cellStyle name="Comma 2 9 3" xfId="514" xr:uid="{00000000-0005-0000-0000-000098010000}"/>
    <cellStyle name="Comma 2 9 4" xfId="842" xr:uid="{00000000-0005-0000-0000-000099010000}"/>
    <cellStyle name="Comma 2 9 5" xfId="1169" xr:uid="{00000000-0005-0000-0000-00009A010000}"/>
    <cellStyle name="Comma 20" xfId="749" xr:uid="{00000000-0005-0000-0000-00009B010000}"/>
    <cellStyle name="Comma 21" xfId="1076" xr:uid="{00000000-0005-0000-0000-00009C010000}"/>
    <cellStyle name="Comma 22" xfId="1403" xr:uid="{00000000-0005-0000-0000-00009D010000}"/>
    <cellStyle name="Comma 23" xfId="416" xr:uid="{00000000-0005-0000-0000-00009E010000}"/>
    <cellStyle name="Comma 3" xfId="9" xr:uid="{00000000-0005-0000-0000-00009F010000}"/>
    <cellStyle name="Comma 3 10" xfId="190" xr:uid="{00000000-0005-0000-0000-0000A0010000}"/>
    <cellStyle name="Comma 3 10 2" xfId="351" xr:uid="{00000000-0005-0000-0000-0000A1010000}"/>
    <cellStyle name="Comma 3 10 2 2" xfId="697" xr:uid="{00000000-0005-0000-0000-0000A2010000}"/>
    <cellStyle name="Comma 3 10 2 3" xfId="1025" xr:uid="{00000000-0005-0000-0000-0000A3010000}"/>
    <cellStyle name="Comma 3 10 2 4" xfId="1352" xr:uid="{00000000-0005-0000-0000-0000A4010000}"/>
    <cellStyle name="Comma 3 10 3" xfId="538" xr:uid="{00000000-0005-0000-0000-0000A5010000}"/>
    <cellStyle name="Comma 3 10 4" xfId="866" xr:uid="{00000000-0005-0000-0000-0000A6010000}"/>
    <cellStyle name="Comma 3 10 5" xfId="1193" xr:uid="{00000000-0005-0000-0000-0000A7010000}"/>
    <cellStyle name="Comma 3 11" xfId="208" xr:uid="{00000000-0005-0000-0000-0000A8010000}"/>
    <cellStyle name="Comma 3 11 2" xfId="368" xr:uid="{00000000-0005-0000-0000-0000A9010000}"/>
    <cellStyle name="Comma 3 11 2 2" xfId="714" xr:uid="{00000000-0005-0000-0000-0000AA010000}"/>
    <cellStyle name="Comma 3 11 2 3" xfId="1042" xr:uid="{00000000-0005-0000-0000-0000AB010000}"/>
    <cellStyle name="Comma 3 11 2 4" xfId="1369" xr:uid="{00000000-0005-0000-0000-0000AC010000}"/>
    <cellStyle name="Comma 3 11 3" xfId="555" xr:uid="{00000000-0005-0000-0000-0000AD010000}"/>
    <cellStyle name="Comma 3 11 4" xfId="883" xr:uid="{00000000-0005-0000-0000-0000AE010000}"/>
    <cellStyle name="Comma 3 11 5" xfId="1210" xr:uid="{00000000-0005-0000-0000-0000AF010000}"/>
    <cellStyle name="Comma 3 12" xfId="226" xr:uid="{00000000-0005-0000-0000-0000B0010000}"/>
    <cellStyle name="Comma 3 12 2" xfId="385" xr:uid="{00000000-0005-0000-0000-0000B1010000}"/>
    <cellStyle name="Comma 3 12 2 2" xfId="731" xr:uid="{00000000-0005-0000-0000-0000B2010000}"/>
    <cellStyle name="Comma 3 12 2 3" xfId="1059" xr:uid="{00000000-0005-0000-0000-0000B3010000}"/>
    <cellStyle name="Comma 3 12 2 4" xfId="1386" xr:uid="{00000000-0005-0000-0000-0000B4010000}"/>
    <cellStyle name="Comma 3 12 3" xfId="572" xr:uid="{00000000-0005-0000-0000-0000B5010000}"/>
    <cellStyle name="Comma 3 12 4" xfId="900" xr:uid="{00000000-0005-0000-0000-0000B6010000}"/>
    <cellStyle name="Comma 3 12 5" xfId="1227" xr:uid="{00000000-0005-0000-0000-0000B7010000}"/>
    <cellStyle name="Comma 3 13" xfId="38" xr:uid="{00000000-0005-0000-0000-0000B8010000}"/>
    <cellStyle name="Comma 3 13 2" xfId="432" xr:uid="{00000000-0005-0000-0000-0000B9010000}"/>
    <cellStyle name="Comma 3 13 3" xfId="760" xr:uid="{00000000-0005-0000-0000-0000BA010000}"/>
    <cellStyle name="Comma 3 13 4" xfId="1087" xr:uid="{00000000-0005-0000-0000-0000BB010000}"/>
    <cellStyle name="Comma 3 14" xfId="245" xr:uid="{00000000-0005-0000-0000-0000BC010000}"/>
    <cellStyle name="Comma 3 14 2" xfId="591" xr:uid="{00000000-0005-0000-0000-0000BD010000}"/>
    <cellStyle name="Comma 3 14 3" xfId="919" xr:uid="{00000000-0005-0000-0000-0000BE010000}"/>
    <cellStyle name="Comma 3 14 4" xfId="1246" xr:uid="{00000000-0005-0000-0000-0000BF010000}"/>
    <cellStyle name="Comma 3 15" xfId="423" xr:uid="{00000000-0005-0000-0000-0000C0010000}"/>
    <cellStyle name="Comma 3 16" xfId="751" xr:uid="{00000000-0005-0000-0000-0000C1010000}"/>
    <cellStyle name="Comma 3 17" xfId="1078" xr:uid="{00000000-0005-0000-0000-0000C2010000}"/>
    <cellStyle name="Comma 3 2" xfId="49" xr:uid="{00000000-0005-0000-0000-0000C3010000}"/>
    <cellStyle name="Comma 3 2 10" xfId="251" xr:uid="{00000000-0005-0000-0000-0000C4010000}"/>
    <cellStyle name="Comma 3 2 10 2" xfId="597" xr:uid="{00000000-0005-0000-0000-0000C5010000}"/>
    <cellStyle name="Comma 3 2 10 3" xfId="925" xr:uid="{00000000-0005-0000-0000-0000C6010000}"/>
    <cellStyle name="Comma 3 2 10 4" xfId="1252" xr:uid="{00000000-0005-0000-0000-0000C7010000}"/>
    <cellStyle name="Comma 3 2 11" xfId="438" xr:uid="{00000000-0005-0000-0000-0000C8010000}"/>
    <cellStyle name="Comma 3 2 12" xfId="766" xr:uid="{00000000-0005-0000-0000-0000C9010000}"/>
    <cellStyle name="Comma 3 2 13" xfId="1093" xr:uid="{00000000-0005-0000-0000-0000CA010000}"/>
    <cellStyle name="Comma 3 2 2" xfId="69" xr:uid="{00000000-0005-0000-0000-0000CB010000}"/>
    <cellStyle name="Comma 3 2 2 2" xfId="82" xr:uid="{00000000-0005-0000-0000-0000CC010000}"/>
    <cellStyle name="Comma 3 2 2 2 2" xfId="133" xr:uid="{00000000-0005-0000-0000-0000CD010000}"/>
    <cellStyle name="Comma 3 2 2 2 2 2" xfId="310" xr:uid="{00000000-0005-0000-0000-0000CE010000}"/>
    <cellStyle name="Comma 3 2 2 2 2 2 2" xfId="656" xr:uid="{00000000-0005-0000-0000-0000CF010000}"/>
    <cellStyle name="Comma 3 2 2 2 2 2 3" xfId="984" xr:uid="{00000000-0005-0000-0000-0000D0010000}"/>
    <cellStyle name="Comma 3 2 2 2 2 2 4" xfId="1311" xr:uid="{00000000-0005-0000-0000-0000D1010000}"/>
    <cellStyle name="Comma 3 2 2 2 2 3" xfId="497" xr:uid="{00000000-0005-0000-0000-0000D2010000}"/>
    <cellStyle name="Comma 3 2 2 2 2 4" xfId="825" xr:uid="{00000000-0005-0000-0000-0000D3010000}"/>
    <cellStyle name="Comma 3 2 2 2 2 5" xfId="1152" xr:uid="{00000000-0005-0000-0000-0000D4010000}"/>
    <cellStyle name="Comma 3 2 2 2 3" xfId="269" xr:uid="{00000000-0005-0000-0000-0000D5010000}"/>
    <cellStyle name="Comma 3 2 2 2 3 2" xfId="615" xr:uid="{00000000-0005-0000-0000-0000D6010000}"/>
    <cellStyle name="Comma 3 2 2 2 3 3" xfId="943" xr:uid="{00000000-0005-0000-0000-0000D7010000}"/>
    <cellStyle name="Comma 3 2 2 2 3 4" xfId="1270" xr:uid="{00000000-0005-0000-0000-0000D8010000}"/>
    <cellStyle name="Comma 3 2 2 2 4" xfId="456" xr:uid="{00000000-0005-0000-0000-0000D9010000}"/>
    <cellStyle name="Comma 3 2 2 2 5" xfId="784" xr:uid="{00000000-0005-0000-0000-0000DA010000}"/>
    <cellStyle name="Comma 3 2 2 2 6" xfId="1111" xr:uid="{00000000-0005-0000-0000-0000DB010000}"/>
    <cellStyle name="Comma 3 2 2 3" xfId="121" xr:uid="{00000000-0005-0000-0000-0000DC010000}"/>
    <cellStyle name="Comma 3 2 2 3 2" xfId="298" xr:uid="{00000000-0005-0000-0000-0000DD010000}"/>
    <cellStyle name="Comma 3 2 2 3 2 2" xfId="644" xr:uid="{00000000-0005-0000-0000-0000DE010000}"/>
    <cellStyle name="Comma 3 2 2 3 2 3" xfId="972" xr:uid="{00000000-0005-0000-0000-0000DF010000}"/>
    <cellStyle name="Comma 3 2 2 3 2 4" xfId="1299" xr:uid="{00000000-0005-0000-0000-0000E0010000}"/>
    <cellStyle name="Comma 3 2 2 3 3" xfId="485" xr:uid="{00000000-0005-0000-0000-0000E1010000}"/>
    <cellStyle name="Comma 3 2 2 3 4" xfId="813" xr:uid="{00000000-0005-0000-0000-0000E2010000}"/>
    <cellStyle name="Comma 3 2 2 3 5" xfId="1140" xr:uid="{00000000-0005-0000-0000-0000E3010000}"/>
    <cellStyle name="Comma 3 2 2 4" xfId="257" xr:uid="{00000000-0005-0000-0000-0000E4010000}"/>
    <cellStyle name="Comma 3 2 2 4 2" xfId="603" xr:uid="{00000000-0005-0000-0000-0000E5010000}"/>
    <cellStyle name="Comma 3 2 2 4 3" xfId="931" xr:uid="{00000000-0005-0000-0000-0000E6010000}"/>
    <cellStyle name="Comma 3 2 2 4 4" xfId="1258" xr:uid="{00000000-0005-0000-0000-0000E7010000}"/>
    <cellStyle name="Comma 3 2 2 5" xfId="444" xr:uid="{00000000-0005-0000-0000-0000E8010000}"/>
    <cellStyle name="Comma 3 2 2 6" xfId="772" xr:uid="{00000000-0005-0000-0000-0000E9010000}"/>
    <cellStyle name="Comma 3 2 2 7" xfId="1099" xr:uid="{00000000-0005-0000-0000-0000EA010000}"/>
    <cellStyle name="Comma 3 2 3" xfId="76" xr:uid="{00000000-0005-0000-0000-0000EB010000}"/>
    <cellStyle name="Comma 3 2 3 2" xfId="127" xr:uid="{00000000-0005-0000-0000-0000EC010000}"/>
    <cellStyle name="Comma 3 2 3 2 2" xfId="304" xr:uid="{00000000-0005-0000-0000-0000ED010000}"/>
    <cellStyle name="Comma 3 2 3 2 2 2" xfId="650" xr:uid="{00000000-0005-0000-0000-0000EE010000}"/>
    <cellStyle name="Comma 3 2 3 2 2 3" xfId="978" xr:uid="{00000000-0005-0000-0000-0000EF010000}"/>
    <cellStyle name="Comma 3 2 3 2 2 4" xfId="1305" xr:uid="{00000000-0005-0000-0000-0000F0010000}"/>
    <cellStyle name="Comma 3 2 3 2 3" xfId="491" xr:uid="{00000000-0005-0000-0000-0000F1010000}"/>
    <cellStyle name="Comma 3 2 3 2 4" xfId="819" xr:uid="{00000000-0005-0000-0000-0000F2010000}"/>
    <cellStyle name="Comma 3 2 3 2 5" xfId="1146" xr:uid="{00000000-0005-0000-0000-0000F3010000}"/>
    <cellStyle name="Comma 3 2 3 3" xfId="263" xr:uid="{00000000-0005-0000-0000-0000F4010000}"/>
    <cellStyle name="Comma 3 2 3 3 2" xfId="609" xr:uid="{00000000-0005-0000-0000-0000F5010000}"/>
    <cellStyle name="Comma 3 2 3 3 3" xfId="937" xr:uid="{00000000-0005-0000-0000-0000F6010000}"/>
    <cellStyle name="Comma 3 2 3 3 4" xfId="1264" xr:uid="{00000000-0005-0000-0000-0000F7010000}"/>
    <cellStyle name="Comma 3 2 3 4" xfId="450" xr:uid="{00000000-0005-0000-0000-0000F8010000}"/>
    <cellStyle name="Comma 3 2 3 5" xfId="778" xr:uid="{00000000-0005-0000-0000-0000F9010000}"/>
    <cellStyle name="Comma 3 2 3 6" xfId="1105" xr:uid="{00000000-0005-0000-0000-0000FA010000}"/>
    <cellStyle name="Comma 3 2 4" xfId="115" xr:uid="{00000000-0005-0000-0000-0000FB010000}"/>
    <cellStyle name="Comma 3 2 4 2" xfId="292" xr:uid="{00000000-0005-0000-0000-0000FC010000}"/>
    <cellStyle name="Comma 3 2 4 2 2" xfId="638" xr:uid="{00000000-0005-0000-0000-0000FD010000}"/>
    <cellStyle name="Comma 3 2 4 2 3" xfId="966" xr:uid="{00000000-0005-0000-0000-0000FE010000}"/>
    <cellStyle name="Comma 3 2 4 2 4" xfId="1293" xr:uid="{00000000-0005-0000-0000-0000FF010000}"/>
    <cellStyle name="Comma 3 2 4 3" xfId="479" xr:uid="{00000000-0005-0000-0000-000000020000}"/>
    <cellStyle name="Comma 3 2 4 4" xfId="807" xr:uid="{00000000-0005-0000-0000-000001020000}"/>
    <cellStyle name="Comma 3 2 4 5" xfId="1134" xr:uid="{00000000-0005-0000-0000-000002020000}"/>
    <cellStyle name="Comma 3 2 5" xfId="160" xr:uid="{00000000-0005-0000-0000-000003020000}"/>
    <cellStyle name="Comma 3 2 5 2" xfId="336" xr:uid="{00000000-0005-0000-0000-000004020000}"/>
    <cellStyle name="Comma 3 2 5 2 2" xfId="682" xr:uid="{00000000-0005-0000-0000-000005020000}"/>
    <cellStyle name="Comma 3 2 5 2 3" xfId="1010" xr:uid="{00000000-0005-0000-0000-000006020000}"/>
    <cellStyle name="Comma 3 2 5 2 4" xfId="1337" xr:uid="{00000000-0005-0000-0000-000007020000}"/>
    <cellStyle name="Comma 3 2 5 3" xfId="523" xr:uid="{00000000-0005-0000-0000-000008020000}"/>
    <cellStyle name="Comma 3 2 5 4" xfId="851" xr:uid="{00000000-0005-0000-0000-000009020000}"/>
    <cellStyle name="Comma 3 2 5 5" xfId="1178" xr:uid="{00000000-0005-0000-0000-00000A020000}"/>
    <cellStyle name="Comma 3 2 6" xfId="187" xr:uid="{00000000-0005-0000-0000-00000B020000}"/>
    <cellStyle name="Comma 3 2 6 2" xfId="348" xr:uid="{00000000-0005-0000-0000-00000C020000}"/>
    <cellStyle name="Comma 3 2 6 2 2" xfId="694" xr:uid="{00000000-0005-0000-0000-00000D020000}"/>
    <cellStyle name="Comma 3 2 6 2 3" xfId="1022" xr:uid="{00000000-0005-0000-0000-00000E020000}"/>
    <cellStyle name="Comma 3 2 6 2 4" xfId="1349" xr:uid="{00000000-0005-0000-0000-00000F020000}"/>
    <cellStyle name="Comma 3 2 6 3" xfId="535" xr:uid="{00000000-0005-0000-0000-000010020000}"/>
    <cellStyle name="Comma 3 2 6 4" xfId="863" xr:uid="{00000000-0005-0000-0000-000011020000}"/>
    <cellStyle name="Comma 3 2 6 5" xfId="1190" xr:uid="{00000000-0005-0000-0000-000012020000}"/>
    <cellStyle name="Comma 3 2 7" xfId="198" xr:uid="{00000000-0005-0000-0000-000013020000}"/>
    <cellStyle name="Comma 3 2 7 2" xfId="359" xr:uid="{00000000-0005-0000-0000-000014020000}"/>
    <cellStyle name="Comma 3 2 7 2 2" xfId="705" xr:uid="{00000000-0005-0000-0000-000015020000}"/>
    <cellStyle name="Comma 3 2 7 2 3" xfId="1033" xr:uid="{00000000-0005-0000-0000-000016020000}"/>
    <cellStyle name="Comma 3 2 7 2 4" xfId="1360" xr:uid="{00000000-0005-0000-0000-000017020000}"/>
    <cellStyle name="Comma 3 2 7 3" xfId="546" xr:uid="{00000000-0005-0000-0000-000018020000}"/>
    <cellStyle name="Comma 3 2 7 4" xfId="874" xr:uid="{00000000-0005-0000-0000-000019020000}"/>
    <cellStyle name="Comma 3 2 7 5" xfId="1201" xr:uid="{00000000-0005-0000-0000-00001A020000}"/>
    <cellStyle name="Comma 3 2 8" xfId="216" xr:uid="{00000000-0005-0000-0000-00001B020000}"/>
    <cellStyle name="Comma 3 2 8 2" xfId="376" xr:uid="{00000000-0005-0000-0000-00001C020000}"/>
    <cellStyle name="Comma 3 2 8 2 2" xfId="722" xr:uid="{00000000-0005-0000-0000-00001D020000}"/>
    <cellStyle name="Comma 3 2 8 2 3" xfId="1050" xr:uid="{00000000-0005-0000-0000-00001E020000}"/>
    <cellStyle name="Comma 3 2 8 2 4" xfId="1377" xr:uid="{00000000-0005-0000-0000-00001F020000}"/>
    <cellStyle name="Comma 3 2 8 3" xfId="563" xr:uid="{00000000-0005-0000-0000-000020020000}"/>
    <cellStyle name="Comma 3 2 8 4" xfId="891" xr:uid="{00000000-0005-0000-0000-000021020000}"/>
    <cellStyle name="Comma 3 2 8 5" xfId="1218" xr:uid="{00000000-0005-0000-0000-000022020000}"/>
    <cellStyle name="Comma 3 2 9" xfId="234" xr:uid="{00000000-0005-0000-0000-000023020000}"/>
    <cellStyle name="Comma 3 2 9 2" xfId="393" xr:uid="{00000000-0005-0000-0000-000024020000}"/>
    <cellStyle name="Comma 3 2 9 2 2" xfId="739" xr:uid="{00000000-0005-0000-0000-000025020000}"/>
    <cellStyle name="Comma 3 2 9 2 3" xfId="1067" xr:uid="{00000000-0005-0000-0000-000026020000}"/>
    <cellStyle name="Comma 3 2 9 2 4" xfId="1394" xr:uid="{00000000-0005-0000-0000-000027020000}"/>
    <cellStyle name="Comma 3 2 9 3" xfId="580" xr:uid="{00000000-0005-0000-0000-000028020000}"/>
    <cellStyle name="Comma 3 2 9 4" xfId="908" xr:uid="{00000000-0005-0000-0000-000029020000}"/>
    <cellStyle name="Comma 3 2 9 5" xfId="1235" xr:uid="{00000000-0005-0000-0000-00002A020000}"/>
    <cellStyle name="Comma 3 3" xfId="54" xr:uid="{00000000-0005-0000-0000-00002B020000}"/>
    <cellStyle name="Comma 3 3 2" xfId="78" xr:uid="{00000000-0005-0000-0000-00002C020000}"/>
    <cellStyle name="Comma 3 3 2 2" xfId="129" xr:uid="{00000000-0005-0000-0000-00002D020000}"/>
    <cellStyle name="Comma 3 3 2 2 2" xfId="306" xr:uid="{00000000-0005-0000-0000-00002E020000}"/>
    <cellStyle name="Comma 3 3 2 2 2 2" xfId="652" xr:uid="{00000000-0005-0000-0000-00002F020000}"/>
    <cellStyle name="Comma 3 3 2 2 2 3" xfId="980" xr:uid="{00000000-0005-0000-0000-000030020000}"/>
    <cellStyle name="Comma 3 3 2 2 2 4" xfId="1307" xr:uid="{00000000-0005-0000-0000-000031020000}"/>
    <cellStyle name="Comma 3 3 2 2 3" xfId="493" xr:uid="{00000000-0005-0000-0000-000032020000}"/>
    <cellStyle name="Comma 3 3 2 2 4" xfId="821" xr:uid="{00000000-0005-0000-0000-000033020000}"/>
    <cellStyle name="Comma 3 3 2 2 5" xfId="1148" xr:uid="{00000000-0005-0000-0000-000034020000}"/>
    <cellStyle name="Comma 3 3 2 3" xfId="265" xr:uid="{00000000-0005-0000-0000-000035020000}"/>
    <cellStyle name="Comma 3 3 2 3 2" xfId="611" xr:uid="{00000000-0005-0000-0000-000036020000}"/>
    <cellStyle name="Comma 3 3 2 3 3" xfId="939" xr:uid="{00000000-0005-0000-0000-000037020000}"/>
    <cellStyle name="Comma 3 3 2 3 4" xfId="1266" xr:uid="{00000000-0005-0000-0000-000038020000}"/>
    <cellStyle name="Comma 3 3 2 4" xfId="452" xr:uid="{00000000-0005-0000-0000-000039020000}"/>
    <cellStyle name="Comma 3 3 2 5" xfId="780" xr:uid="{00000000-0005-0000-0000-00003A020000}"/>
    <cellStyle name="Comma 3 3 2 6" xfId="1107" xr:uid="{00000000-0005-0000-0000-00003B020000}"/>
    <cellStyle name="Comma 3 3 3" xfId="117" xr:uid="{00000000-0005-0000-0000-00003C020000}"/>
    <cellStyle name="Comma 3 3 3 2" xfId="294" xr:uid="{00000000-0005-0000-0000-00003D020000}"/>
    <cellStyle name="Comma 3 3 3 2 2" xfId="640" xr:uid="{00000000-0005-0000-0000-00003E020000}"/>
    <cellStyle name="Comma 3 3 3 2 3" xfId="968" xr:uid="{00000000-0005-0000-0000-00003F020000}"/>
    <cellStyle name="Comma 3 3 3 2 4" xfId="1295" xr:uid="{00000000-0005-0000-0000-000040020000}"/>
    <cellStyle name="Comma 3 3 3 3" xfId="481" xr:uid="{00000000-0005-0000-0000-000041020000}"/>
    <cellStyle name="Comma 3 3 3 4" xfId="809" xr:uid="{00000000-0005-0000-0000-000042020000}"/>
    <cellStyle name="Comma 3 3 3 5" xfId="1136" xr:uid="{00000000-0005-0000-0000-000043020000}"/>
    <cellStyle name="Comma 3 3 4" xfId="253" xr:uid="{00000000-0005-0000-0000-000044020000}"/>
    <cellStyle name="Comma 3 3 4 2" xfId="599" xr:uid="{00000000-0005-0000-0000-000045020000}"/>
    <cellStyle name="Comma 3 3 4 3" xfId="927" xr:uid="{00000000-0005-0000-0000-000046020000}"/>
    <cellStyle name="Comma 3 3 4 4" xfId="1254" xr:uid="{00000000-0005-0000-0000-000047020000}"/>
    <cellStyle name="Comma 3 3 5" xfId="440" xr:uid="{00000000-0005-0000-0000-000048020000}"/>
    <cellStyle name="Comma 3 3 6" xfId="768" xr:uid="{00000000-0005-0000-0000-000049020000}"/>
    <cellStyle name="Comma 3 3 7" xfId="1095" xr:uid="{00000000-0005-0000-0000-00004A020000}"/>
    <cellStyle name="Comma 3 4" xfId="41" xr:uid="{00000000-0005-0000-0000-00004B020000}"/>
    <cellStyle name="Comma 3 4 2" xfId="111" xr:uid="{00000000-0005-0000-0000-00004C020000}"/>
    <cellStyle name="Comma 3 4 2 2" xfId="288" xr:uid="{00000000-0005-0000-0000-00004D020000}"/>
    <cellStyle name="Comma 3 4 2 2 2" xfId="634" xr:uid="{00000000-0005-0000-0000-00004E020000}"/>
    <cellStyle name="Comma 3 4 2 2 3" xfId="962" xr:uid="{00000000-0005-0000-0000-00004F020000}"/>
    <cellStyle name="Comma 3 4 2 2 4" xfId="1289" xr:uid="{00000000-0005-0000-0000-000050020000}"/>
    <cellStyle name="Comma 3 4 2 3" xfId="475" xr:uid="{00000000-0005-0000-0000-000051020000}"/>
    <cellStyle name="Comma 3 4 2 4" xfId="803" xr:uid="{00000000-0005-0000-0000-000052020000}"/>
    <cellStyle name="Comma 3 4 2 5" xfId="1130" xr:uid="{00000000-0005-0000-0000-000053020000}"/>
    <cellStyle name="Comma 3 4 3" xfId="247" xr:uid="{00000000-0005-0000-0000-000054020000}"/>
    <cellStyle name="Comma 3 4 3 2" xfId="593" xr:uid="{00000000-0005-0000-0000-000055020000}"/>
    <cellStyle name="Comma 3 4 3 3" xfId="921" xr:uid="{00000000-0005-0000-0000-000056020000}"/>
    <cellStyle name="Comma 3 4 3 4" xfId="1248" xr:uid="{00000000-0005-0000-0000-000057020000}"/>
    <cellStyle name="Comma 3 4 4" xfId="434" xr:uid="{00000000-0005-0000-0000-000058020000}"/>
    <cellStyle name="Comma 3 4 5" xfId="762" xr:uid="{00000000-0005-0000-0000-000059020000}"/>
    <cellStyle name="Comma 3 4 6" xfId="1089" xr:uid="{00000000-0005-0000-0000-00005A020000}"/>
    <cellStyle name="Comma 3 5" xfId="72" xr:uid="{00000000-0005-0000-0000-00005B020000}"/>
    <cellStyle name="Comma 3 5 2" xfId="123" xr:uid="{00000000-0005-0000-0000-00005C020000}"/>
    <cellStyle name="Comma 3 5 2 2" xfId="300" xr:uid="{00000000-0005-0000-0000-00005D020000}"/>
    <cellStyle name="Comma 3 5 2 2 2" xfId="646" xr:uid="{00000000-0005-0000-0000-00005E020000}"/>
    <cellStyle name="Comma 3 5 2 2 3" xfId="974" xr:uid="{00000000-0005-0000-0000-00005F020000}"/>
    <cellStyle name="Comma 3 5 2 2 4" xfId="1301" xr:uid="{00000000-0005-0000-0000-000060020000}"/>
    <cellStyle name="Comma 3 5 2 3" xfId="487" xr:uid="{00000000-0005-0000-0000-000061020000}"/>
    <cellStyle name="Comma 3 5 2 4" xfId="815" xr:uid="{00000000-0005-0000-0000-000062020000}"/>
    <cellStyle name="Comma 3 5 2 5" xfId="1142" xr:uid="{00000000-0005-0000-0000-000063020000}"/>
    <cellStyle name="Comma 3 5 3" xfId="259" xr:uid="{00000000-0005-0000-0000-000064020000}"/>
    <cellStyle name="Comma 3 5 3 2" xfId="605" xr:uid="{00000000-0005-0000-0000-000065020000}"/>
    <cellStyle name="Comma 3 5 3 3" xfId="933" xr:uid="{00000000-0005-0000-0000-000066020000}"/>
    <cellStyle name="Comma 3 5 3 4" xfId="1260" xr:uid="{00000000-0005-0000-0000-000067020000}"/>
    <cellStyle name="Comma 3 5 4" xfId="446" xr:uid="{00000000-0005-0000-0000-000068020000}"/>
    <cellStyle name="Comma 3 5 5" xfId="774" xr:uid="{00000000-0005-0000-0000-000069020000}"/>
    <cellStyle name="Comma 3 5 6" xfId="1101" xr:uid="{00000000-0005-0000-0000-00006A020000}"/>
    <cellStyle name="Comma 3 6" xfId="85" xr:uid="{00000000-0005-0000-0000-00006B020000}"/>
    <cellStyle name="Comma 3 6 2" xfId="135" xr:uid="{00000000-0005-0000-0000-00006C020000}"/>
    <cellStyle name="Comma 3 6 2 2" xfId="312" xr:uid="{00000000-0005-0000-0000-00006D020000}"/>
    <cellStyle name="Comma 3 6 2 2 2" xfId="658" xr:uid="{00000000-0005-0000-0000-00006E020000}"/>
    <cellStyle name="Comma 3 6 2 2 3" xfId="986" xr:uid="{00000000-0005-0000-0000-00006F020000}"/>
    <cellStyle name="Comma 3 6 2 2 4" xfId="1313" xr:uid="{00000000-0005-0000-0000-000070020000}"/>
    <cellStyle name="Comma 3 6 2 3" xfId="499" xr:uid="{00000000-0005-0000-0000-000071020000}"/>
    <cellStyle name="Comma 3 6 2 4" xfId="827" xr:uid="{00000000-0005-0000-0000-000072020000}"/>
    <cellStyle name="Comma 3 6 2 5" xfId="1154" xr:uid="{00000000-0005-0000-0000-000073020000}"/>
    <cellStyle name="Comma 3 6 3" xfId="271" xr:uid="{00000000-0005-0000-0000-000074020000}"/>
    <cellStyle name="Comma 3 6 3 2" xfId="617" xr:uid="{00000000-0005-0000-0000-000075020000}"/>
    <cellStyle name="Comma 3 6 3 3" xfId="945" xr:uid="{00000000-0005-0000-0000-000076020000}"/>
    <cellStyle name="Comma 3 6 3 4" xfId="1272" xr:uid="{00000000-0005-0000-0000-000077020000}"/>
    <cellStyle name="Comma 3 6 4" xfId="458" xr:uid="{00000000-0005-0000-0000-000078020000}"/>
    <cellStyle name="Comma 3 6 5" xfId="786" xr:uid="{00000000-0005-0000-0000-000079020000}"/>
    <cellStyle name="Comma 3 6 6" xfId="1113" xr:uid="{00000000-0005-0000-0000-00007A020000}"/>
    <cellStyle name="Comma 3 7" xfId="30" xr:uid="{00000000-0005-0000-0000-00007B020000}"/>
    <cellStyle name="Comma 3 7 2" xfId="140" xr:uid="{00000000-0005-0000-0000-00007C020000}"/>
    <cellStyle name="Comma 3 7 2 2" xfId="317" xr:uid="{00000000-0005-0000-0000-00007D020000}"/>
    <cellStyle name="Comma 3 7 2 2 2" xfId="663" xr:uid="{00000000-0005-0000-0000-00007E020000}"/>
    <cellStyle name="Comma 3 7 2 2 3" xfId="991" xr:uid="{00000000-0005-0000-0000-00007F020000}"/>
    <cellStyle name="Comma 3 7 2 2 4" xfId="1318" xr:uid="{00000000-0005-0000-0000-000080020000}"/>
    <cellStyle name="Comma 3 7 2 3" xfId="504" xr:uid="{00000000-0005-0000-0000-000081020000}"/>
    <cellStyle name="Comma 3 7 2 4" xfId="832" xr:uid="{00000000-0005-0000-0000-000082020000}"/>
    <cellStyle name="Comma 3 7 2 5" xfId="1159" xr:uid="{00000000-0005-0000-0000-000083020000}"/>
    <cellStyle name="Comma 3 7 3" xfId="95" xr:uid="{00000000-0005-0000-0000-000084020000}"/>
    <cellStyle name="Comma 3 7 3 2" xfId="462" xr:uid="{00000000-0005-0000-0000-000085020000}"/>
    <cellStyle name="Comma 3 7 3 3" xfId="790" xr:uid="{00000000-0005-0000-0000-000086020000}"/>
    <cellStyle name="Comma 3 7 3 4" xfId="1117" xr:uid="{00000000-0005-0000-0000-000087020000}"/>
    <cellStyle name="Comma 3 7 4" xfId="241" xr:uid="{00000000-0005-0000-0000-000088020000}"/>
    <cellStyle name="Comma 3 7 4 2" xfId="587" xr:uid="{00000000-0005-0000-0000-000089020000}"/>
    <cellStyle name="Comma 3 7 4 3" xfId="915" xr:uid="{00000000-0005-0000-0000-00008A020000}"/>
    <cellStyle name="Comma 3 7 4 4" xfId="1242" xr:uid="{00000000-0005-0000-0000-00008B020000}"/>
    <cellStyle name="Comma 3 7 5" xfId="275" xr:uid="{00000000-0005-0000-0000-00008C020000}"/>
    <cellStyle name="Comma 3 7 5 2" xfId="621" xr:uid="{00000000-0005-0000-0000-00008D020000}"/>
    <cellStyle name="Comma 3 7 5 3" xfId="949" xr:uid="{00000000-0005-0000-0000-00008E020000}"/>
    <cellStyle name="Comma 3 7 5 4" xfId="1276" xr:uid="{00000000-0005-0000-0000-00008F020000}"/>
    <cellStyle name="Comma 3 7 6" xfId="427" xr:uid="{00000000-0005-0000-0000-000090020000}"/>
    <cellStyle name="Comma 3 7 7" xfId="755" xr:uid="{00000000-0005-0000-0000-000091020000}"/>
    <cellStyle name="Comma 3 7 8" xfId="1082" xr:uid="{00000000-0005-0000-0000-000092020000}"/>
    <cellStyle name="Comma 3 8" xfId="109" xr:uid="{00000000-0005-0000-0000-000093020000}"/>
    <cellStyle name="Comma 3 8 2" xfId="286" xr:uid="{00000000-0005-0000-0000-000094020000}"/>
    <cellStyle name="Comma 3 8 2 2" xfId="632" xr:uid="{00000000-0005-0000-0000-000095020000}"/>
    <cellStyle name="Comma 3 8 2 3" xfId="960" xr:uid="{00000000-0005-0000-0000-000096020000}"/>
    <cellStyle name="Comma 3 8 2 4" xfId="1287" xr:uid="{00000000-0005-0000-0000-000097020000}"/>
    <cellStyle name="Comma 3 8 3" xfId="473" xr:uid="{00000000-0005-0000-0000-000098020000}"/>
    <cellStyle name="Comma 3 8 4" xfId="801" xr:uid="{00000000-0005-0000-0000-000099020000}"/>
    <cellStyle name="Comma 3 8 5" xfId="1128" xr:uid="{00000000-0005-0000-0000-00009A020000}"/>
    <cellStyle name="Comma 3 9" xfId="151" xr:uid="{00000000-0005-0000-0000-00009B020000}"/>
    <cellStyle name="Comma 3 9 2" xfId="328" xr:uid="{00000000-0005-0000-0000-00009C020000}"/>
    <cellStyle name="Comma 3 9 2 2" xfId="674" xr:uid="{00000000-0005-0000-0000-00009D020000}"/>
    <cellStyle name="Comma 3 9 2 3" xfId="1002" xr:uid="{00000000-0005-0000-0000-00009E020000}"/>
    <cellStyle name="Comma 3 9 2 4" xfId="1329" xr:uid="{00000000-0005-0000-0000-00009F020000}"/>
    <cellStyle name="Comma 3 9 3" xfId="515" xr:uid="{00000000-0005-0000-0000-0000A0020000}"/>
    <cellStyle name="Comma 3 9 4" xfId="843" xr:uid="{00000000-0005-0000-0000-0000A1020000}"/>
    <cellStyle name="Comma 3 9 5" xfId="1170" xr:uid="{00000000-0005-0000-0000-0000A2020000}"/>
    <cellStyle name="Comma 4" xfId="20" xr:uid="{00000000-0005-0000-0000-0000A3020000}"/>
    <cellStyle name="Comma 4 10" xfId="227" xr:uid="{00000000-0005-0000-0000-0000A4020000}"/>
    <cellStyle name="Comma 4 10 2" xfId="386" xr:uid="{00000000-0005-0000-0000-0000A5020000}"/>
    <cellStyle name="Comma 4 10 2 2" xfId="732" xr:uid="{00000000-0005-0000-0000-0000A6020000}"/>
    <cellStyle name="Comma 4 10 2 3" xfId="1060" xr:uid="{00000000-0005-0000-0000-0000A7020000}"/>
    <cellStyle name="Comma 4 10 2 4" xfId="1387" xr:uid="{00000000-0005-0000-0000-0000A8020000}"/>
    <cellStyle name="Comma 4 10 3" xfId="573" xr:uid="{00000000-0005-0000-0000-0000A9020000}"/>
    <cellStyle name="Comma 4 10 4" xfId="901" xr:uid="{00000000-0005-0000-0000-0000AA020000}"/>
    <cellStyle name="Comma 4 10 5" xfId="1228" xr:uid="{00000000-0005-0000-0000-0000AB020000}"/>
    <cellStyle name="Comma 4 11" xfId="44" xr:uid="{00000000-0005-0000-0000-0000AC020000}"/>
    <cellStyle name="Comma 4 11 2" xfId="435" xr:uid="{00000000-0005-0000-0000-0000AD020000}"/>
    <cellStyle name="Comma 4 11 3" xfId="763" xr:uid="{00000000-0005-0000-0000-0000AE020000}"/>
    <cellStyle name="Comma 4 11 4" xfId="1090" xr:uid="{00000000-0005-0000-0000-0000AF020000}"/>
    <cellStyle name="Comma 4 12" xfId="248" xr:uid="{00000000-0005-0000-0000-0000B0020000}"/>
    <cellStyle name="Comma 4 12 2" xfId="594" xr:uid="{00000000-0005-0000-0000-0000B1020000}"/>
    <cellStyle name="Comma 4 12 3" xfId="922" xr:uid="{00000000-0005-0000-0000-0000B2020000}"/>
    <cellStyle name="Comma 4 12 4" xfId="1249" xr:uid="{00000000-0005-0000-0000-0000B3020000}"/>
    <cellStyle name="Comma 4 13" xfId="424" xr:uid="{00000000-0005-0000-0000-0000B4020000}"/>
    <cellStyle name="Comma 4 14" xfId="752" xr:uid="{00000000-0005-0000-0000-0000B5020000}"/>
    <cellStyle name="Comma 4 15" xfId="1079" xr:uid="{00000000-0005-0000-0000-0000B6020000}"/>
    <cellStyle name="Comma 4 2" xfId="66" xr:uid="{00000000-0005-0000-0000-0000B7020000}"/>
    <cellStyle name="Comma 4 2 10" xfId="770" xr:uid="{00000000-0005-0000-0000-0000B8020000}"/>
    <cellStyle name="Comma 4 2 11" xfId="1097" xr:uid="{00000000-0005-0000-0000-0000B9020000}"/>
    <cellStyle name="Comma 4 2 2" xfId="80" xr:uid="{00000000-0005-0000-0000-0000BA020000}"/>
    <cellStyle name="Comma 4 2 2 2" xfId="131" xr:uid="{00000000-0005-0000-0000-0000BB020000}"/>
    <cellStyle name="Comma 4 2 2 2 2" xfId="308" xr:uid="{00000000-0005-0000-0000-0000BC020000}"/>
    <cellStyle name="Comma 4 2 2 2 2 2" xfId="654" xr:uid="{00000000-0005-0000-0000-0000BD020000}"/>
    <cellStyle name="Comma 4 2 2 2 2 3" xfId="982" xr:uid="{00000000-0005-0000-0000-0000BE020000}"/>
    <cellStyle name="Comma 4 2 2 2 2 4" xfId="1309" xr:uid="{00000000-0005-0000-0000-0000BF020000}"/>
    <cellStyle name="Comma 4 2 2 2 3" xfId="495" xr:uid="{00000000-0005-0000-0000-0000C0020000}"/>
    <cellStyle name="Comma 4 2 2 2 4" xfId="823" xr:uid="{00000000-0005-0000-0000-0000C1020000}"/>
    <cellStyle name="Comma 4 2 2 2 5" xfId="1150" xr:uid="{00000000-0005-0000-0000-0000C2020000}"/>
    <cellStyle name="Comma 4 2 2 3" xfId="267" xr:uid="{00000000-0005-0000-0000-0000C3020000}"/>
    <cellStyle name="Comma 4 2 2 3 2" xfId="613" xr:uid="{00000000-0005-0000-0000-0000C4020000}"/>
    <cellStyle name="Comma 4 2 2 3 3" xfId="941" xr:uid="{00000000-0005-0000-0000-0000C5020000}"/>
    <cellStyle name="Comma 4 2 2 3 4" xfId="1268" xr:uid="{00000000-0005-0000-0000-0000C6020000}"/>
    <cellStyle name="Comma 4 2 2 4" xfId="454" xr:uid="{00000000-0005-0000-0000-0000C7020000}"/>
    <cellStyle name="Comma 4 2 2 5" xfId="782" xr:uid="{00000000-0005-0000-0000-0000C8020000}"/>
    <cellStyle name="Comma 4 2 2 6" xfId="1109" xr:uid="{00000000-0005-0000-0000-0000C9020000}"/>
    <cellStyle name="Comma 4 2 3" xfId="119" xr:uid="{00000000-0005-0000-0000-0000CA020000}"/>
    <cellStyle name="Comma 4 2 3 2" xfId="296" xr:uid="{00000000-0005-0000-0000-0000CB020000}"/>
    <cellStyle name="Comma 4 2 3 2 2" xfId="642" xr:uid="{00000000-0005-0000-0000-0000CC020000}"/>
    <cellStyle name="Comma 4 2 3 2 3" xfId="970" xr:uid="{00000000-0005-0000-0000-0000CD020000}"/>
    <cellStyle name="Comma 4 2 3 2 4" xfId="1297" xr:uid="{00000000-0005-0000-0000-0000CE020000}"/>
    <cellStyle name="Comma 4 2 3 3" xfId="483" xr:uid="{00000000-0005-0000-0000-0000CF020000}"/>
    <cellStyle name="Comma 4 2 3 4" xfId="811" xr:uid="{00000000-0005-0000-0000-0000D0020000}"/>
    <cellStyle name="Comma 4 2 3 5" xfId="1138" xr:uid="{00000000-0005-0000-0000-0000D1020000}"/>
    <cellStyle name="Comma 4 2 4" xfId="161" xr:uid="{00000000-0005-0000-0000-0000D2020000}"/>
    <cellStyle name="Comma 4 2 4 2" xfId="337" xr:uid="{00000000-0005-0000-0000-0000D3020000}"/>
    <cellStyle name="Comma 4 2 4 2 2" xfId="683" xr:uid="{00000000-0005-0000-0000-0000D4020000}"/>
    <cellStyle name="Comma 4 2 4 2 3" xfId="1011" xr:uid="{00000000-0005-0000-0000-0000D5020000}"/>
    <cellStyle name="Comma 4 2 4 2 4" xfId="1338" xr:uid="{00000000-0005-0000-0000-0000D6020000}"/>
    <cellStyle name="Comma 4 2 4 3" xfId="524" xr:uid="{00000000-0005-0000-0000-0000D7020000}"/>
    <cellStyle name="Comma 4 2 4 4" xfId="852" xr:uid="{00000000-0005-0000-0000-0000D8020000}"/>
    <cellStyle name="Comma 4 2 4 5" xfId="1179" xr:uid="{00000000-0005-0000-0000-0000D9020000}"/>
    <cellStyle name="Comma 4 2 5" xfId="199" xr:uid="{00000000-0005-0000-0000-0000DA020000}"/>
    <cellStyle name="Comma 4 2 5 2" xfId="360" xr:uid="{00000000-0005-0000-0000-0000DB020000}"/>
    <cellStyle name="Comma 4 2 5 2 2" xfId="706" xr:uid="{00000000-0005-0000-0000-0000DC020000}"/>
    <cellStyle name="Comma 4 2 5 2 3" xfId="1034" xr:uid="{00000000-0005-0000-0000-0000DD020000}"/>
    <cellStyle name="Comma 4 2 5 2 4" xfId="1361" xr:uid="{00000000-0005-0000-0000-0000DE020000}"/>
    <cellStyle name="Comma 4 2 5 3" xfId="547" xr:uid="{00000000-0005-0000-0000-0000DF020000}"/>
    <cellStyle name="Comma 4 2 5 4" xfId="875" xr:uid="{00000000-0005-0000-0000-0000E0020000}"/>
    <cellStyle name="Comma 4 2 5 5" xfId="1202" xr:uid="{00000000-0005-0000-0000-0000E1020000}"/>
    <cellStyle name="Comma 4 2 6" xfId="217" xr:uid="{00000000-0005-0000-0000-0000E2020000}"/>
    <cellStyle name="Comma 4 2 6 2" xfId="377" xr:uid="{00000000-0005-0000-0000-0000E3020000}"/>
    <cellStyle name="Comma 4 2 6 2 2" xfId="723" xr:uid="{00000000-0005-0000-0000-0000E4020000}"/>
    <cellStyle name="Comma 4 2 6 2 3" xfId="1051" xr:uid="{00000000-0005-0000-0000-0000E5020000}"/>
    <cellStyle name="Comma 4 2 6 2 4" xfId="1378" xr:uid="{00000000-0005-0000-0000-0000E6020000}"/>
    <cellStyle name="Comma 4 2 6 3" xfId="564" xr:uid="{00000000-0005-0000-0000-0000E7020000}"/>
    <cellStyle name="Comma 4 2 6 4" xfId="892" xr:uid="{00000000-0005-0000-0000-0000E8020000}"/>
    <cellStyle name="Comma 4 2 6 5" xfId="1219" xr:uid="{00000000-0005-0000-0000-0000E9020000}"/>
    <cellStyle name="Comma 4 2 7" xfId="235" xr:uid="{00000000-0005-0000-0000-0000EA020000}"/>
    <cellStyle name="Comma 4 2 7 2" xfId="394" xr:uid="{00000000-0005-0000-0000-0000EB020000}"/>
    <cellStyle name="Comma 4 2 7 2 2" xfId="740" xr:uid="{00000000-0005-0000-0000-0000EC020000}"/>
    <cellStyle name="Comma 4 2 7 2 3" xfId="1068" xr:uid="{00000000-0005-0000-0000-0000ED020000}"/>
    <cellStyle name="Comma 4 2 7 2 4" xfId="1395" xr:uid="{00000000-0005-0000-0000-0000EE020000}"/>
    <cellStyle name="Comma 4 2 7 3" xfId="581" xr:uid="{00000000-0005-0000-0000-0000EF020000}"/>
    <cellStyle name="Comma 4 2 7 4" xfId="909" xr:uid="{00000000-0005-0000-0000-0000F0020000}"/>
    <cellStyle name="Comma 4 2 7 5" xfId="1236" xr:uid="{00000000-0005-0000-0000-0000F1020000}"/>
    <cellStyle name="Comma 4 2 8" xfId="255" xr:uid="{00000000-0005-0000-0000-0000F2020000}"/>
    <cellStyle name="Comma 4 2 8 2" xfId="601" xr:uid="{00000000-0005-0000-0000-0000F3020000}"/>
    <cellStyle name="Comma 4 2 8 3" xfId="929" xr:uid="{00000000-0005-0000-0000-0000F4020000}"/>
    <cellStyle name="Comma 4 2 8 4" xfId="1256" xr:uid="{00000000-0005-0000-0000-0000F5020000}"/>
    <cellStyle name="Comma 4 2 9" xfId="442" xr:uid="{00000000-0005-0000-0000-0000F6020000}"/>
    <cellStyle name="Comma 4 3" xfId="73" xr:uid="{00000000-0005-0000-0000-0000F7020000}"/>
    <cellStyle name="Comma 4 3 2" xfId="124" xr:uid="{00000000-0005-0000-0000-0000F8020000}"/>
    <cellStyle name="Comma 4 3 2 2" xfId="301" xr:uid="{00000000-0005-0000-0000-0000F9020000}"/>
    <cellStyle name="Comma 4 3 2 2 2" xfId="647" xr:uid="{00000000-0005-0000-0000-0000FA020000}"/>
    <cellStyle name="Comma 4 3 2 2 3" xfId="975" xr:uid="{00000000-0005-0000-0000-0000FB020000}"/>
    <cellStyle name="Comma 4 3 2 2 4" xfId="1302" xr:uid="{00000000-0005-0000-0000-0000FC020000}"/>
    <cellStyle name="Comma 4 3 2 3" xfId="488" xr:uid="{00000000-0005-0000-0000-0000FD020000}"/>
    <cellStyle name="Comma 4 3 2 4" xfId="816" xr:uid="{00000000-0005-0000-0000-0000FE020000}"/>
    <cellStyle name="Comma 4 3 2 5" xfId="1143" xr:uid="{00000000-0005-0000-0000-0000FF020000}"/>
    <cellStyle name="Comma 4 3 3" xfId="260" xr:uid="{00000000-0005-0000-0000-000000030000}"/>
    <cellStyle name="Comma 4 3 3 2" xfId="606" xr:uid="{00000000-0005-0000-0000-000001030000}"/>
    <cellStyle name="Comma 4 3 3 3" xfId="934" xr:uid="{00000000-0005-0000-0000-000002030000}"/>
    <cellStyle name="Comma 4 3 3 4" xfId="1261" xr:uid="{00000000-0005-0000-0000-000003030000}"/>
    <cellStyle name="Comma 4 3 4" xfId="447" xr:uid="{00000000-0005-0000-0000-000004030000}"/>
    <cellStyle name="Comma 4 3 5" xfId="775" xr:uid="{00000000-0005-0000-0000-000005030000}"/>
    <cellStyle name="Comma 4 3 6" xfId="1102" xr:uid="{00000000-0005-0000-0000-000006030000}"/>
    <cellStyle name="Comma 4 4" xfId="88" xr:uid="{00000000-0005-0000-0000-000007030000}"/>
    <cellStyle name="Comma 4 4 2" xfId="136" xr:uid="{00000000-0005-0000-0000-000008030000}"/>
    <cellStyle name="Comma 4 4 2 2" xfId="313" xr:uid="{00000000-0005-0000-0000-000009030000}"/>
    <cellStyle name="Comma 4 4 2 2 2" xfId="659" xr:uid="{00000000-0005-0000-0000-00000A030000}"/>
    <cellStyle name="Comma 4 4 2 2 3" xfId="987" xr:uid="{00000000-0005-0000-0000-00000B030000}"/>
    <cellStyle name="Comma 4 4 2 2 4" xfId="1314" xr:uid="{00000000-0005-0000-0000-00000C030000}"/>
    <cellStyle name="Comma 4 4 2 3" xfId="500" xr:uid="{00000000-0005-0000-0000-00000D030000}"/>
    <cellStyle name="Comma 4 4 2 4" xfId="828" xr:uid="{00000000-0005-0000-0000-00000E030000}"/>
    <cellStyle name="Comma 4 4 2 5" xfId="1155" xr:uid="{00000000-0005-0000-0000-00000F030000}"/>
    <cellStyle name="Comma 4 4 3" xfId="272" xr:uid="{00000000-0005-0000-0000-000010030000}"/>
    <cellStyle name="Comma 4 4 3 2" xfId="618" xr:uid="{00000000-0005-0000-0000-000011030000}"/>
    <cellStyle name="Comma 4 4 3 3" xfId="946" xr:uid="{00000000-0005-0000-0000-000012030000}"/>
    <cellStyle name="Comma 4 4 3 4" xfId="1273" xr:uid="{00000000-0005-0000-0000-000013030000}"/>
    <cellStyle name="Comma 4 4 4" xfId="459" xr:uid="{00000000-0005-0000-0000-000014030000}"/>
    <cellStyle name="Comma 4 4 5" xfId="787" xr:uid="{00000000-0005-0000-0000-000015030000}"/>
    <cellStyle name="Comma 4 4 6" xfId="1114" xr:uid="{00000000-0005-0000-0000-000016030000}"/>
    <cellStyle name="Comma 4 5" xfId="96" xr:uid="{00000000-0005-0000-0000-000017030000}"/>
    <cellStyle name="Comma 4 5 2" xfId="141" xr:uid="{00000000-0005-0000-0000-000018030000}"/>
    <cellStyle name="Comma 4 5 2 2" xfId="318" xr:uid="{00000000-0005-0000-0000-000019030000}"/>
    <cellStyle name="Comma 4 5 2 2 2" xfId="664" xr:uid="{00000000-0005-0000-0000-00001A030000}"/>
    <cellStyle name="Comma 4 5 2 2 3" xfId="992" xr:uid="{00000000-0005-0000-0000-00001B030000}"/>
    <cellStyle name="Comma 4 5 2 2 4" xfId="1319" xr:uid="{00000000-0005-0000-0000-00001C030000}"/>
    <cellStyle name="Comma 4 5 2 3" xfId="505" xr:uid="{00000000-0005-0000-0000-00001D030000}"/>
    <cellStyle name="Comma 4 5 2 4" xfId="833" xr:uid="{00000000-0005-0000-0000-00001E030000}"/>
    <cellStyle name="Comma 4 5 2 5" xfId="1160" xr:uid="{00000000-0005-0000-0000-00001F030000}"/>
    <cellStyle name="Comma 4 5 3" xfId="276" xr:uid="{00000000-0005-0000-0000-000020030000}"/>
    <cellStyle name="Comma 4 5 3 2" xfId="622" xr:uid="{00000000-0005-0000-0000-000021030000}"/>
    <cellStyle name="Comma 4 5 3 3" xfId="950" xr:uid="{00000000-0005-0000-0000-000022030000}"/>
    <cellStyle name="Comma 4 5 3 4" xfId="1277" xr:uid="{00000000-0005-0000-0000-000023030000}"/>
    <cellStyle name="Comma 4 5 4" xfId="463" xr:uid="{00000000-0005-0000-0000-000024030000}"/>
    <cellStyle name="Comma 4 5 5" xfId="791" xr:uid="{00000000-0005-0000-0000-000025030000}"/>
    <cellStyle name="Comma 4 5 6" xfId="1118" xr:uid="{00000000-0005-0000-0000-000026030000}"/>
    <cellStyle name="Comma 4 6" xfId="112" xr:uid="{00000000-0005-0000-0000-000027030000}"/>
    <cellStyle name="Comma 4 6 2" xfId="289" xr:uid="{00000000-0005-0000-0000-000028030000}"/>
    <cellStyle name="Comma 4 6 2 2" xfId="635" xr:uid="{00000000-0005-0000-0000-000029030000}"/>
    <cellStyle name="Comma 4 6 2 3" xfId="963" xr:uid="{00000000-0005-0000-0000-00002A030000}"/>
    <cellStyle name="Comma 4 6 2 4" xfId="1290" xr:uid="{00000000-0005-0000-0000-00002B030000}"/>
    <cellStyle name="Comma 4 6 3" xfId="476" xr:uid="{00000000-0005-0000-0000-00002C030000}"/>
    <cellStyle name="Comma 4 6 4" xfId="804" xr:uid="{00000000-0005-0000-0000-00002D030000}"/>
    <cellStyle name="Comma 4 6 5" xfId="1131" xr:uid="{00000000-0005-0000-0000-00002E030000}"/>
    <cellStyle name="Comma 4 7" xfId="152" xr:uid="{00000000-0005-0000-0000-00002F030000}"/>
    <cellStyle name="Comma 4 7 2" xfId="329" xr:uid="{00000000-0005-0000-0000-000030030000}"/>
    <cellStyle name="Comma 4 7 2 2" xfId="675" xr:uid="{00000000-0005-0000-0000-000031030000}"/>
    <cellStyle name="Comma 4 7 2 3" xfId="1003" xr:uid="{00000000-0005-0000-0000-000032030000}"/>
    <cellStyle name="Comma 4 7 2 4" xfId="1330" xr:uid="{00000000-0005-0000-0000-000033030000}"/>
    <cellStyle name="Comma 4 7 3" xfId="516" xr:uid="{00000000-0005-0000-0000-000034030000}"/>
    <cellStyle name="Comma 4 7 4" xfId="844" xr:uid="{00000000-0005-0000-0000-000035030000}"/>
    <cellStyle name="Comma 4 7 5" xfId="1171" xr:uid="{00000000-0005-0000-0000-000036030000}"/>
    <cellStyle name="Comma 4 8" xfId="191" xr:uid="{00000000-0005-0000-0000-000037030000}"/>
    <cellStyle name="Comma 4 8 2" xfId="352" xr:uid="{00000000-0005-0000-0000-000038030000}"/>
    <cellStyle name="Comma 4 8 2 2" xfId="698" xr:uid="{00000000-0005-0000-0000-000039030000}"/>
    <cellStyle name="Comma 4 8 2 3" xfId="1026" xr:uid="{00000000-0005-0000-0000-00003A030000}"/>
    <cellStyle name="Comma 4 8 2 4" xfId="1353" xr:uid="{00000000-0005-0000-0000-00003B030000}"/>
    <cellStyle name="Comma 4 8 3" xfId="539" xr:uid="{00000000-0005-0000-0000-00003C030000}"/>
    <cellStyle name="Comma 4 8 4" xfId="867" xr:uid="{00000000-0005-0000-0000-00003D030000}"/>
    <cellStyle name="Comma 4 8 5" xfId="1194" xr:uid="{00000000-0005-0000-0000-00003E030000}"/>
    <cellStyle name="Comma 4 9" xfId="209" xr:uid="{00000000-0005-0000-0000-00003F030000}"/>
    <cellStyle name="Comma 4 9 2" xfId="369" xr:uid="{00000000-0005-0000-0000-000040030000}"/>
    <cellStyle name="Comma 4 9 2 2" xfId="715" xr:uid="{00000000-0005-0000-0000-000041030000}"/>
    <cellStyle name="Comma 4 9 2 3" xfId="1043" xr:uid="{00000000-0005-0000-0000-000042030000}"/>
    <cellStyle name="Comma 4 9 2 4" xfId="1370" xr:uid="{00000000-0005-0000-0000-000043030000}"/>
    <cellStyle name="Comma 4 9 3" xfId="556" xr:uid="{00000000-0005-0000-0000-000044030000}"/>
    <cellStyle name="Comma 4 9 4" xfId="884" xr:uid="{00000000-0005-0000-0000-000045030000}"/>
    <cellStyle name="Comma 4 9 5" xfId="1211" xr:uid="{00000000-0005-0000-0000-000046030000}"/>
    <cellStyle name="Comma 5" xfId="93" xr:uid="{00000000-0005-0000-0000-000047030000}"/>
    <cellStyle name="Comma 5 10" xfId="788" xr:uid="{00000000-0005-0000-0000-000048030000}"/>
    <cellStyle name="Comma 5 11" xfId="1115" xr:uid="{00000000-0005-0000-0000-000049030000}"/>
    <cellStyle name="Comma 5 2" xfId="97" xr:uid="{00000000-0005-0000-0000-00004A030000}"/>
    <cellStyle name="Comma 5 2 10" xfId="1119" xr:uid="{00000000-0005-0000-0000-00004B030000}"/>
    <cellStyle name="Comma 5 2 2" xfId="142" xr:uid="{00000000-0005-0000-0000-00004C030000}"/>
    <cellStyle name="Comma 5 2 2 2" xfId="319" xr:uid="{00000000-0005-0000-0000-00004D030000}"/>
    <cellStyle name="Comma 5 2 2 2 2" xfId="665" xr:uid="{00000000-0005-0000-0000-00004E030000}"/>
    <cellStyle name="Comma 5 2 2 2 3" xfId="993" xr:uid="{00000000-0005-0000-0000-00004F030000}"/>
    <cellStyle name="Comma 5 2 2 2 4" xfId="1320" xr:uid="{00000000-0005-0000-0000-000050030000}"/>
    <cellStyle name="Comma 5 2 2 3" xfId="506" xr:uid="{00000000-0005-0000-0000-000051030000}"/>
    <cellStyle name="Comma 5 2 2 4" xfId="834" xr:uid="{00000000-0005-0000-0000-000052030000}"/>
    <cellStyle name="Comma 5 2 2 5" xfId="1161" xr:uid="{00000000-0005-0000-0000-000053030000}"/>
    <cellStyle name="Comma 5 2 3" xfId="162" xr:uid="{00000000-0005-0000-0000-000054030000}"/>
    <cellStyle name="Comma 5 2 3 2" xfId="338" xr:uid="{00000000-0005-0000-0000-000055030000}"/>
    <cellStyle name="Comma 5 2 3 2 2" xfId="684" xr:uid="{00000000-0005-0000-0000-000056030000}"/>
    <cellStyle name="Comma 5 2 3 2 3" xfId="1012" xr:uid="{00000000-0005-0000-0000-000057030000}"/>
    <cellStyle name="Comma 5 2 3 2 4" xfId="1339" xr:uid="{00000000-0005-0000-0000-000058030000}"/>
    <cellStyle name="Comma 5 2 3 3" xfId="525" xr:uid="{00000000-0005-0000-0000-000059030000}"/>
    <cellStyle name="Comma 5 2 3 4" xfId="853" xr:uid="{00000000-0005-0000-0000-00005A030000}"/>
    <cellStyle name="Comma 5 2 3 5" xfId="1180" xr:uid="{00000000-0005-0000-0000-00005B030000}"/>
    <cellStyle name="Comma 5 2 4" xfId="200" xr:uid="{00000000-0005-0000-0000-00005C030000}"/>
    <cellStyle name="Comma 5 2 4 2" xfId="361" xr:uid="{00000000-0005-0000-0000-00005D030000}"/>
    <cellStyle name="Comma 5 2 4 2 2" xfId="707" xr:uid="{00000000-0005-0000-0000-00005E030000}"/>
    <cellStyle name="Comma 5 2 4 2 3" xfId="1035" xr:uid="{00000000-0005-0000-0000-00005F030000}"/>
    <cellStyle name="Comma 5 2 4 2 4" xfId="1362" xr:uid="{00000000-0005-0000-0000-000060030000}"/>
    <cellStyle name="Comma 5 2 4 3" xfId="548" xr:uid="{00000000-0005-0000-0000-000061030000}"/>
    <cellStyle name="Comma 5 2 4 4" xfId="876" xr:uid="{00000000-0005-0000-0000-000062030000}"/>
    <cellStyle name="Comma 5 2 4 5" xfId="1203" xr:uid="{00000000-0005-0000-0000-000063030000}"/>
    <cellStyle name="Comma 5 2 5" xfId="218" xr:uid="{00000000-0005-0000-0000-000064030000}"/>
    <cellStyle name="Comma 5 2 5 2" xfId="378" xr:uid="{00000000-0005-0000-0000-000065030000}"/>
    <cellStyle name="Comma 5 2 5 2 2" xfId="724" xr:uid="{00000000-0005-0000-0000-000066030000}"/>
    <cellStyle name="Comma 5 2 5 2 3" xfId="1052" xr:uid="{00000000-0005-0000-0000-000067030000}"/>
    <cellStyle name="Comma 5 2 5 2 4" xfId="1379" xr:uid="{00000000-0005-0000-0000-000068030000}"/>
    <cellStyle name="Comma 5 2 5 3" xfId="565" xr:uid="{00000000-0005-0000-0000-000069030000}"/>
    <cellStyle name="Comma 5 2 5 4" xfId="893" xr:uid="{00000000-0005-0000-0000-00006A030000}"/>
    <cellStyle name="Comma 5 2 5 5" xfId="1220" xr:uid="{00000000-0005-0000-0000-00006B030000}"/>
    <cellStyle name="Comma 5 2 6" xfId="236" xr:uid="{00000000-0005-0000-0000-00006C030000}"/>
    <cellStyle name="Comma 5 2 6 2" xfId="395" xr:uid="{00000000-0005-0000-0000-00006D030000}"/>
    <cellStyle name="Comma 5 2 6 2 2" xfId="741" xr:uid="{00000000-0005-0000-0000-00006E030000}"/>
    <cellStyle name="Comma 5 2 6 2 3" xfId="1069" xr:uid="{00000000-0005-0000-0000-00006F030000}"/>
    <cellStyle name="Comma 5 2 6 2 4" xfId="1396" xr:uid="{00000000-0005-0000-0000-000070030000}"/>
    <cellStyle name="Comma 5 2 6 3" xfId="582" xr:uid="{00000000-0005-0000-0000-000071030000}"/>
    <cellStyle name="Comma 5 2 6 4" xfId="910" xr:uid="{00000000-0005-0000-0000-000072030000}"/>
    <cellStyle name="Comma 5 2 6 5" xfId="1237" xr:uid="{00000000-0005-0000-0000-000073030000}"/>
    <cellStyle name="Comma 5 2 7" xfId="277" xr:uid="{00000000-0005-0000-0000-000074030000}"/>
    <cellStyle name="Comma 5 2 7 2" xfId="623" xr:uid="{00000000-0005-0000-0000-000075030000}"/>
    <cellStyle name="Comma 5 2 7 3" xfId="951" xr:uid="{00000000-0005-0000-0000-000076030000}"/>
    <cellStyle name="Comma 5 2 7 4" xfId="1278" xr:uid="{00000000-0005-0000-0000-000077030000}"/>
    <cellStyle name="Comma 5 2 8" xfId="464" xr:uid="{00000000-0005-0000-0000-000078030000}"/>
    <cellStyle name="Comma 5 2 9" xfId="792" xr:uid="{00000000-0005-0000-0000-000079030000}"/>
    <cellStyle name="Comma 5 3" xfId="137" xr:uid="{00000000-0005-0000-0000-00007A030000}"/>
    <cellStyle name="Comma 5 3 2" xfId="314" xr:uid="{00000000-0005-0000-0000-00007B030000}"/>
    <cellStyle name="Comma 5 3 2 2" xfId="660" xr:uid="{00000000-0005-0000-0000-00007C030000}"/>
    <cellStyle name="Comma 5 3 2 3" xfId="988" xr:uid="{00000000-0005-0000-0000-00007D030000}"/>
    <cellStyle name="Comma 5 3 2 4" xfId="1315" xr:uid="{00000000-0005-0000-0000-00007E030000}"/>
    <cellStyle name="Comma 5 3 3" xfId="501" xr:uid="{00000000-0005-0000-0000-00007F030000}"/>
    <cellStyle name="Comma 5 3 4" xfId="829" xr:uid="{00000000-0005-0000-0000-000080030000}"/>
    <cellStyle name="Comma 5 3 5" xfId="1156" xr:uid="{00000000-0005-0000-0000-000081030000}"/>
    <cellStyle name="Comma 5 4" xfId="35" xr:uid="{00000000-0005-0000-0000-000082030000}"/>
    <cellStyle name="Comma 5 4 2" xfId="153" xr:uid="{00000000-0005-0000-0000-000083030000}"/>
    <cellStyle name="Comma 5 4 2 2" xfId="517" xr:uid="{00000000-0005-0000-0000-000084030000}"/>
    <cellStyle name="Comma 5 4 2 3" xfId="845" xr:uid="{00000000-0005-0000-0000-000085030000}"/>
    <cellStyle name="Comma 5 4 2 4" xfId="1172" xr:uid="{00000000-0005-0000-0000-000086030000}"/>
    <cellStyle name="Comma 5 4 3" xfId="330" xr:uid="{00000000-0005-0000-0000-000087030000}"/>
    <cellStyle name="Comma 5 4 3 2" xfId="676" xr:uid="{00000000-0005-0000-0000-000088030000}"/>
    <cellStyle name="Comma 5 4 3 3" xfId="1004" xr:uid="{00000000-0005-0000-0000-000089030000}"/>
    <cellStyle name="Comma 5 4 3 4" xfId="1331" xr:uid="{00000000-0005-0000-0000-00008A030000}"/>
    <cellStyle name="Comma 5 4 4" xfId="429" xr:uid="{00000000-0005-0000-0000-00008B030000}"/>
    <cellStyle name="Comma 5 4 5" xfId="757" xr:uid="{00000000-0005-0000-0000-00008C030000}"/>
    <cellStyle name="Comma 5 4 6" xfId="1084" xr:uid="{00000000-0005-0000-0000-00008D030000}"/>
    <cellStyle name="Comma 5 5" xfId="192" xr:uid="{00000000-0005-0000-0000-00008E030000}"/>
    <cellStyle name="Comma 5 5 2" xfId="353" xr:uid="{00000000-0005-0000-0000-00008F030000}"/>
    <cellStyle name="Comma 5 5 2 2" xfId="699" xr:uid="{00000000-0005-0000-0000-000090030000}"/>
    <cellStyle name="Comma 5 5 2 3" xfId="1027" xr:uid="{00000000-0005-0000-0000-000091030000}"/>
    <cellStyle name="Comma 5 5 2 4" xfId="1354" xr:uid="{00000000-0005-0000-0000-000092030000}"/>
    <cellStyle name="Comma 5 5 3" xfId="540" xr:uid="{00000000-0005-0000-0000-000093030000}"/>
    <cellStyle name="Comma 5 5 4" xfId="868" xr:uid="{00000000-0005-0000-0000-000094030000}"/>
    <cellStyle name="Comma 5 5 5" xfId="1195" xr:uid="{00000000-0005-0000-0000-000095030000}"/>
    <cellStyle name="Comma 5 6" xfId="210" xr:uid="{00000000-0005-0000-0000-000096030000}"/>
    <cellStyle name="Comma 5 6 2" xfId="370" xr:uid="{00000000-0005-0000-0000-000097030000}"/>
    <cellStyle name="Comma 5 6 2 2" xfId="716" xr:uid="{00000000-0005-0000-0000-000098030000}"/>
    <cellStyle name="Comma 5 6 2 3" xfId="1044" xr:uid="{00000000-0005-0000-0000-000099030000}"/>
    <cellStyle name="Comma 5 6 2 4" xfId="1371" xr:uid="{00000000-0005-0000-0000-00009A030000}"/>
    <cellStyle name="Comma 5 6 3" xfId="557" xr:uid="{00000000-0005-0000-0000-00009B030000}"/>
    <cellStyle name="Comma 5 6 4" xfId="885" xr:uid="{00000000-0005-0000-0000-00009C030000}"/>
    <cellStyle name="Comma 5 6 5" xfId="1212" xr:uid="{00000000-0005-0000-0000-00009D030000}"/>
    <cellStyle name="Comma 5 7" xfId="228" xr:uid="{00000000-0005-0000-0000-00009E030000}"/>
    <cellStyle name="Comma 5 7 2" xfId="387" xr:uid="{00000000-0005-0000-0000-00009F030000}"/>
    <cellStyle name="Comma 5 7 2 2" xfId="733" xr:uid="{00000000-0005-0000-0000-0000A0030000}"/>
    <cellStyle name="Comma 5 7 2 3" xfId="1061" xr:uid="{00000000-0005-0000-0000-0000A1030000}"/>
    <cellStyle name="Comma 5 7 2 4" xfId="1388" xr:uid="{00000000-0005-0000-0000-0000A2030000}"/>
    <cellStyle name="Comma 5 7 3" xfId="574" xr:uid="{00000000-0005-0000-0000-0000A3030000}"/>
    <cellStyle name="Comma 5 7 4" xfId="902" xr:uid="{00000000-0005-0000-0000-0000A4030000}"/>
    <cellStyle name="Comma 5 7 5" xfId="1229" xr:uid="{00000000-0005-0000-0000-0000A5030000}"/>
    <cellStyle name="Comma 5 8" xfId="273" xr:uid="{00000000-0005-0000-0000-0000A6030000}"/>
    <cellStyle name="Comma 5 8 2" xfId="619" xr:uid="{00000000-0005-0000-0000-0000A7030000}"/>
    <cellStyle name="Comma 5 8 3" xfId="947" xr:uid="{00000000-0005-0000-0000-0000A8030000}"/>
    <cellStyle name="Comma 5 8 4" xfId="1274" xr:uid="{00000000-0005-0000-0000-0000A9030000}"/>
    <cellStyle name="Comma 5 9" xfId="460" xr:uid="{00000000-0005-0000-0000-0000AA030000}"/>
    <cellStyle name="Comma 56" xfId="58" xr:uid="{00000000-0005-0000-0000-0000AB030000}"/>
    <cellStyle name="Comma 56 2" xfId="79" xr:uid="{00000000-0005-0000-0000-0000AC030000}"/>
    <cellStyle name="Comma 56 2 2" xfId="130" xr:uid="{00000000-0005-0000-0000-0000AD030000}"/>
    <cellStyle name="Comma 56 2 2 2" xfId="307" xr:uid="{00000000-0005-0000-0000-0000AE030000}"/>
    <cellStyle name="Comma 56 2 2 2 2" xfId="653" xr:uid="{00000000-0005-0000-0000-0000AF030000}"/>
    <cellStyle name="Comma 56 2 2 2 3" xfId="981" xr:uid="{00000000-0005-0000-0000-0000B0030000}"/>
    <cellStyle name="Comma 56 2 2 2 4" xfId="1308" xr:uid="{00000000-0005-0000-0000-0000B1030000}"/>
    <cellStyle name="Comma 56 2 2 3" xfId="494" xr:uid="{00000000-0005-0000-0000-0000B2030000}"/>
    <cellStyle name="Comma 56 2 2 4" xfId="822" xr:uid="{00000000-0005-0000-0000-0000B3030000}"/>
    <cellStyle name="Comma 56 2 2 5" xfId="1149" xr:uid="{00000000-0005-0000-0000-0000B4030000}"/>
    <cellStyle name="Comma 56 2 3" xfId="266" xr:uid="{00000000-0005-0000-0000-0000B5030000}"/>
    <cellStyle name="Comma 56 2 3 2" xfId="612" xr:uid="{00000000-0005-0000-0000-0000B6030000}"/>
    <cellStyle name="Comma 56 2 3 3" xfId="940" xr:uid="{00000000-0005-0000-0000-0000B7030000}"/>
    <cellStyle name="Comma 56 2 3 4" xfId="1267" xr:uid="{00000000-0005-0000-0000-0000B8030000}"/>
    <cellStyle name="Comma 56 2 4" xfId="453" xr:uid="{00000000-0005-0000-0000-0000B9030000}"/>
    <cellStyle name="Comma 56 2 5" xfId="781" xr:uid="{00000000-0005-0000-0000-0000BA030000}"/>
    <cellStyle name="Comma 56 2 6" xfId="1108" xr:uid="{00000000-0005-0000-0000-0000BB030000}"/>
    <cellStyle name="Comma 56 3" xfId="118" xr:uid="{00000000-0005-0000-0000-0000BC030000}"/>
    <cellStyle name="Comma 56 3 2" xfId="295" xr:uid="{00000000-0005-0000-0000-0000BD030000}"/>
    <cellStyle name="Comma 56 3 2 2" xfId="641" xr:uid="{00000000-0005-0000-0000-0000BE030000}"/>
    <cellStyle name="Comma 56 3 2 3" xfId="969" xr:uid="{00000000-0005-0000-0000-0000BF030000}"/>
    <cellStyle name="Comma 56 3 2 4" xfId="1296" xr:uid="{00000000-0005-0000-0000-0000C0030000}"/>
    <cellStyle name="Comma 56 3 3" xfId="482" xr:uid="{00000000-0005-0000-0000-0000C1030000}"/>
    <cellStyle name="Comma 56 3 4" xfId="810" xr:uid="{00000000-0005-0000-0000-0000C2030000}"/>
    <cellStyle name="Comma 56 3 5" xfId="1137" xr:uid="{00000000-0005-0000-0000-0000C3030000}"/>
    <cellStyle name="Comma 56 4" xfId="254" xr:uid="{00000000-0005-0000-0000-0000C4030000}"/>
    <cellStyle name="Comma 56 4 2" xfId="600" xr:uid="{00000000-0005-0000-0000-0000C5030000}"/>
    <cellStyle name="Comma 56 4 3" xfId="928" xr:uid="{00000000-0005-0000-0000-0000C6030000}"/>
    <cellStyle name="Comma 56 4 4" xfId="1255" xr:uid="{00000000-0005-0000-0000-0000C7030000}"/>
    <cellStyle name="Comma 56 5" xfId="441" xr:uid="{00000000-0005-0000-0000-0000C8030000}"/>
    <cellStyle name="Comma 56 6" xfId="769" xr:uid="{00000000-0005-0000-0000-0000C9030000}"/>
    <cellStyle name="Comma 56 7" xfId="1096" xr:uid="{00000000-0005-0000-0000-0000CA030000}"/>
    <cellStyle name="Comma 6" xfId="98" xr:uid="{00000000-0005-0000-0000-0000CB030000}"/>
    <cellStyle name="Comma 6 10" xfId="793" xr:uid="{00000000-0005-0000-0000-0000CC030000}"/>
    <cellStyle name="Comma 6 11" xfId="1120" xr:uid="{00000000-0005-0000-0000-0000CD030000}"/>
    <cellStyle name="Comma 6 2" xfId="101" xr:uid="{00000000-0005-0000-0000-0000CE030000}"/>
    <cellStyle name="Comma 6 2 10" xfId="795" xr:uid="{00000000-0005-0000-0000-0000CF030000}"/>
    <cellStyle name="Comma 6 2 11" xfId="1122" xr:uid="{00000000-0005-0000-0000-0000D0030000}"/>
    <cellStyle name="Comma 6 2 2" xfId="105" xr:uid="{00000000-0005-0000-0000-0000D1030000}"/>
    <cellStyle name="Comma 6 2 2 10" xfId="1125" xr:uid="{00000000-0005-0000-0000-0000D2030000}"/>
    <cellStyle name="Comma 6 2 2 2" xfId="148" xr:uid="{00000000-0005-0000-0000-0000D3030000}"/>
    <cellStyle name="Comma 6 2 2 2 2" xfId="325" xr:uid="{00000000-0005-0000-0000-0000D4030000}"/>
    <cellStyle name="Comma 6 2 2 2 2 2" xfId="671" xr:uid="{00000000-0005-0000-0000-0000D5030000}"/>
    <cellStyle name="Comma 6 2 2 2 2 3" xfId="999" xr:uid="{00000000-0005-0000-0000-0000D6030000}"/>
    <cellStyle name="Comma 6 2 2 2 2 4" xfId="1326" xr:uid="{00000000-0005-0000-0000-0000D7030000}"/>
    <cellStyle name="Comma 6 2 2 2 3" xfId="512" xr:uid="{00000000-0005-0000-0000-0000D8030000}"/>
    <cellStyle name="Comma 6 2 2 2 4" xfId="840" xr:uid="{00000000-0005-0000-0000-0000D9030000}"/>
    <cellStyle name="Comma 6 2 2 2 5" xfId="1167" xr:uid="{00000000-0005-0000-0000-0000DA030000}"/>
    <cellStyle name="Comma 6 2 2 3" xfId="164" xr:uid="{00000000-0005-0000-0000-0000DB030000}"/>
    <cellStyle name="Comma 6 2 2 3 2" xfId="340" xr:uid="{00000000-0005-0000-0000-0000DC030000}"/>
    <cellStyle name="Comma 6 2 2 3 2 2" xfId="686" xr:uid="{00000000-0005-0000-0000-0000DD030000}"/>
    <cellStyle name="Comma 6 2 2 3 2 3" xfId="1014" xr:uid="{00000000-0005-0000-0000-0000DE030000}"/>
    <cellStyle name="Comma 6 2 2 3 2 4" xfId="1341" xr:uid="{00000000-0005-0000-0000-0000DF030000}"/>
    <cellStyle name="Comma 6 2 2 3 3" xfId="527" xr:uid="{00000000-0005-0000-0000-0000E0030000}"/>
    <cellStyle name="Comma 6 2 2 3 4" xfId="855" xr:uid="{00000000-0005-0000-0000-0000E1030000}"/>
    <cellStyle name="Comma 6 2 2 3 5" xfId="1182" xr:uid="{00000000-0005-0000-0000-0000E2030000}"/>
    <cellStyle name="Comma 6 2 2 4" xfId="202" xr:uid="{00000000-0005-0000-0000-0000E3030000}"/>
    <cellStyle name="Comma 6 2 2 4 2" xfId="363" xr:uid="{00000000-0005-0000-0000-0000E4030000}"/>
    <cellStyle name="Comma 6 2 2 4 2 2" xfId="709" xr:uid="{00000000-0005-0000-0000-0000E5030000}"/>
    <cellStyle name="Comma 6 2 2 4 2 3" xfId="1037" xr:uid="{00000000-0005-0000-0000-0000E6030000}"/>
    <cellStyle name="Comma 6 2 2 4 2 4" xfId="1364" xr:uid="{00000000-0005-0000-0000-0000E7030000}"/>
    <cellStyle name="Comma 6 2 2 4 3" xfId="550" xr:uid="{00000000-0005-0000-0000-0000E8030000}"/>
    <cellStyle name="Comma 6 2 2 4 4" xfId="878" xr:uid="{00000000-0005-0000-0000-0000E9030000}"/>
    <cellStyle name="Comma 6 2 2 4 5" xfId="1205" xr:uid="{00000000-0005-0000-0000-0000EA030000}"/>
    <cellStyle name="Comma 6 2 2 5" xfId="220" xr:uid="{00000000-0005-0000-0000-0000EB030000}"/>
    <cellStyle name="Comma 6 2 2 5 2" xfId="380" xr:uid="{00000000-0005-0000-0000-0000EC030000}"/>
    <cellStyle name="Comma 6 2 2 5 2 2" xfId="726" xr:uid="{00000000-0005-0000-0000-0000ED030000}"/>
    <cellStyle name="Comma 6 2 2 5 2 3" xfId="1054" xr:uid="{00000000-0005-0000-0000-0000EE030000}"/>
    <cellStyle name="Comma 6 2 2 5 2 4" xfId="1381" xr:uid="{00000000-0005-0000-0000-0000EF030000}"/>
    <cellStyle name="Comma 6 2 2 5 3" xfId="567" xr:uid="{00000000-0005-0000-0000-0000F0030000}"/>
    <cellStyle name="Comma 6 2 2 5 4" xfId="895" xr:uid="{00000000-0005-0000-0000-0000F1030000}"/>
    <cellStyle name="Comma 6 2 2 5 5" xfId="1222" xr:uid="{00000000-0005-0000-0000-0000F2030000}"/>
    <cellStyle name="Comma 6 2 2 6" xfId="238" xr:uid="{00000000-0005-0000-0000-0000F3030000}"/>
    <cellStyle name="Comma 6 2 2 6 2" xfId="397" xr:uid="{00000000-0005-0000-0000-0000F4030000}"/>
    <cellStyle name="Comma 6 2 2 6 2 2" xfId="743" xr:uid="{00000000-0005-0000-0000-0000F5030000}"/>
    <cellStyle name="Comma 6 2 2 6 2 3" xfId="1071" xr:uid="{00000000-0005-0000-0000-0000F6030000}"/>
    <cellStyle name="Comma 6 2 2 6 2 4" xfId="1398" xr:uid="{00000000-0005-0000-0000-0000F7030000}"/>
    <cellStyle name="Comma 6 2 2 6 3" xfId="584" xr:uid="{00000000-0005-0000-0000-0000F8030000}"/>
    <cellStyle name="Comma 6 2 2 6 4" xfId="912" xr:uid="{00000000-0005-0000-0000-0000F9030000}"/>
    <cellStyle name="Comma 6 2 2 6 5" xfId="1239" xr:uid="{00000000-0005-0000-0000-0000FA030000}"/>
    <cellStyle name="Comma 6 2 2 7" xfId="283" xr:uid="{00000000-0005-0000-0000-0000FB030000}"/>
    <cellStyle name="Comma 6 2 2 7 2" xfId="629" xr:uid="{00000000-0005-0000-0000-0000FC030000}"/>
    <cellStyle name="Comma 6 2 2 7 3" xfId="957" xr:uid="{00000000-0005-0000-0000-0000FD030000}"/>
    <cellStyle name="Comma 6 2 2 7 4" xfId="1284" xr:uid="{00000000-0005-0000-0000-0000FE030000}"/>
    <cellStyle name="Comma 6 2 2 8" xfId="470" xr:uid="{00000000-0005-0000-0000-0000FF030000}"/>
    <cellStyle name="Comma 6 2 2 9" xfId="798" xr:uid="{00000000-0005-0000-0000-000000040000}"/>
    <cellStyle name="Comma 6 2 3" xfId="145" xr:uid="{00000000-0005-0000-0000-000001040000}"/>
    <cellStyle name="Comma 6 2 3 2" xfId="322" xr:uid="{00000000-0005-0000-0000-000002040000}"/>
    <cellStyle name="Comma 6 2 3 2 2" xfId="668" xr:uid="{00000000-0005-0000-0000-000003040000}"/>
    <cellStyle name="Comma 6 2 3 2 3" xfId="996" xr:uid="{00000000-0005-0000-0000-000004040000}"/>
    <cellStyle name="Comma 6 2 3 2 4" xfId="1323" xr:uid="{00000000-0005-0000-0000-000005040000}"/>
    <cellStyle name="Comma 6 2 3 3" xfId="509" xr:uid="{00000000-0005-0000-0000-000006040000}"/>
    <cellStyle name="Comma 6 2 3 4" xfId="837" xr:uid="{00000000-0005-0000-0000-000007040000}"/>
    <cellStyle name="Comma 6 2 3 5" xfId="1164" xr:uid="{00000000-0005-0000-0000-000008040000}"/>
    <cellStyle name="Comma 6 2 4" xfId="154" xr:uid="{00000000-0005-0000-0000-000009040000}"/>
    <cellStyle name="Comma 6 2 4 2" xfId="331" xr:uid="{00000000-0005-0000-0000-00000A040000}"/>
    <cellStyle name="Comma 6 2 4 2 2" xfId="677" xr:uid="{00000000-0005-0000-0000-00000B040000}"/>
    <cellStyle name="Comma 6 2 4 2 3" xfId="1005" xr:uid="{00000000-0005-0000-0000-00000C040000}"/>
    <cellStyle name="Comma 6 2 4 2 4" xfId="1332" xr:uid="{00000000-0005-0000-0000-00000D040000}"/>
    <cellStyle name="Comma 6 2 4 3" xfId="518" xr:uid="{00000000-0005-0000-0000-00000E040000}"/>
    <cellStyle name="Comma 6 2 4 4" xfId="846" xr:uid="{00000000-0005-0000-0000-00000F040000}"/>
    <cellStyle name="Comma 6 2 4 5" xfId="1173" xr:uid="{00000000-0005-0000-0000-000010040000}"/>
    <cellStyle name="Comma 6 2 5" xfId="193" xr:uid="{00000000-0005-0000-0000-000011040000}"/>
    <cellStyle name="Comma 6 2 5 2" xfId="354" xr:uid="{00000000-0005-0000-0000-000012040000}"/>
    <cellStyle name="Comma 6 2 5 2 2" xfId="700" xr:uid="{00000000-0005-0000-0000-000013040000}"/>
    <cellStyle name="Comma 6 2 5 2 3" xfId="1028" xr:uid="{00000000-0005-0000-0000-000014040000}"/>
    <cellStyle name="Comma 6 2 5 2 4" xfId="1355" xr:uid="{00000000-0005-0000-0000-000015040000}"/>
    <cellStyle name="Comma 6 2 5 3" xfId="541" xr:uid="{00000000-0005-0000-0000-000016040000}"/>
    <cellStyle name="Comma 6 2 5 4" xfId="869" xr:uid="{00000000-0005-0000-0000-000017040000}"/>
    <cellStyle name="Comma 6 2 5 5" xfId="1196" xr:uid="{00000000-0005-0000-0000-000018040000}"/>
    <cellStyle name="Comma 6 2 6" xfId="211" xr:uid="{00000000-0005-0000-0000-000019040000}"/>
    <cellStyle name="Comma 6 2 6 2" xfId="371" xr:uid="{00000000-0005-0000-0000-00001A040000}"/>
    <cellStyle name="Comma 6 2 6 2 2" xfId="717" xr:uid="{00000000-0005-0000-0000-00001B040000}"/>
    <cellStyle name="Comma 6 2 6 2 3" xfId="1045" xr:uid="{00000000-0005-0000-0000-00001C040000}"/>
    <cellStyle name="Comma 6 2 6 2 4" xfId="1372" xr:uid="{00000000-0005-0000-0000-00001D040000}"/>
    <cellStyle name="Comma 6 2 6 3" xfId="558" xr:uid="{00000000-0005-0000-0000-00001E040000}"/>
    <cellStyle name="Comma 6 2 6 4" xfId="886" xr:uid="{00000000-0005-0000-0000-00001F040000}"/>
    <cellStyle name="Comma 6 2 6 5" xfId="1213" xr:uid="{00000000-0005-0000-0000-000020040000}"/>
    <cellStyle name="Comma 6 2 7" xfId="229" xr:uid="{00000000-0005-0000-0000-000021040000}"/>
    <cellStyle name="Comma 6 2 7 2" xfId="388" xr:uid="{00000000-0005-0000-0000-000022040000}"/>
    <cellStyle name="Comma 6 2 7 2 2" xfId="734" xr:uid="{00000000-0005-0000-0000-000023040000}"/>
    <cellStyle name="Comma 6 2 7 2 3" xfId="1062" xr:uid="{00000000-0005-0000-0000-000024040000}"/>
    <cellStyle name="Comma 6 2 7 2 4" xfId="1389" xr:uid="{00000000-0005-0000-0000-000025040000}"/>
    <cellStyle name="Comma 6 2 7 3" xfId="575" xr:uid="{00000000-0005-0000-0000-000026040000}"/>
    <cellStyle name="Comma 6 2 7 4" xfId="903" xr:uid="{00000000-0005-0000-0000-000027040000}"/>
    <cellStyle name="Comma 6 2 7 5" xfId="1230" xr:uid="{00000000-0005-0000-0000-000028040000}"/>
    <cellStyle name="Comma 6 2 8" xfId="280" xr:uid="{00000000-0005-0000-0000-000029040000}"/>
    <cellStyle name="Comma 6 2 8 2" xfId="626" xr:uid="{00000000-0005-0000-0000-00002A040000}"/>
    <cellStyle name="Comma 6 2 8 3" xfId="954" xr:uid="{00000000-0005-0000-0000-00002B040000}"/>
    <cellStyle name="Comma 6 2 8 4" xfId="1281" xr:uid="{00000000-0005-0000-0000-00002C040000}"/>
    <cellStyle name="Comma 6 2 9" xfId="467" xr:uid="{00000000-0005-0000-0000-00002D040000}"/>
    <cellStyle name="Comma 6 3" xfId="143" xr:uid="{00000000-0005-0000-0000-00002E040000}"/>
    <cellStyle name="Comma 6 3 2" xfId="320" xr:uid="{00000000-0005-0000-0000-00002F040000}"/>
    <cellStyle name="Comma 6 3 2 2" xfId="666" xr:uid="{00000000-0005-0000-0000-000030040000}"/>
    <cellStyle name="Comma 6 3 2 3" xfId="994" xr:uid="{00000000-0005-0000-0000-000031040000}"/>
    <cellStyle name="Comma 6 3 2 4" xfId="1321" xr:uid="{00000000-0005-0000-0000-000032040000}"/>
    <cellStyle name="Comma 6 3 3" xfId="507" xr:uid="{00000000-0005-0000-0000-000033040000}"/>
    <cellStyle name="Comma 6 3 4" xfId="835" xr:uid="{00000000-0005-0000-0000-000034040000}"/>
    <cellStyle name="Comma 6 3 5" xfId="1162" xr:uid="{00000000-0005-0000-0000-000035040000}"/>
    <cellStyle name="Comma 6 4" xfId="157" xr:uid="{00000000-0005-0000-0000-000036040000}"/>
    <cellStyle name="Comma 6 4 2" xfId="334" xr:uid="{00000000-0005-0000-0000-000037040000}"/>
    <cellStyle name="Comma 6 4 2 2" xfId="680" xr:uid="{00000000-0005-0000-0000-000038040000}"/>
    <cellStyle name="Comma 6 4 2 3" xfId="1008" xr:uid="{00000000-0005-0000-0000-000039040000}"/>
    <cellStyle name="Comma 6 4 2 4" xfId="1335" xr:uid="{00000000-0005-0000-0000-00003A040000}"/>
    <cellStyle name="Comma 6 4 3" xfId="521" xr:uid="{00000000-0005-0000-0000-00003B040000}"/>
    <cellStyle name="Comma 6 4 4" xfId="849" xr:uid="{00000000-0005-0000-0000-00003C040000}"/>
    <cellStyle name="Comma 6 4 5" xfId="1176" xr:uid="{00000000-0005-0000-0000-00003D040000}"/>
    <cellStyle name="Comma 6 5" xfId="196" xr:uid="{00000000-0005-0000-0000-00003E040000}"/>
    <cellStyle name="Comma 6 5 2" xfId="357" xr:uid="{00000000-0005-0000-0000-00003F040000}"/>
    <cellStyle name="Comma 6 5 2 2" xfId="703" xr:uid="{00000000-0005-0000-0000-000040040000}"/>
    <cellStyle name="Comma 6 5 2 3" xfId="1031" xr:uid="{00000000-0005-0000-0000-000041040000}"/>
    <cellStyle name="Comma 6 5 2 4" xfId="1358" xr:uid="{00000000-0005-0000-0000-000042040000}"/>
    <cellStyle name="Comma 6 5 3" xfId="544" xr:uid="{00000000-0005-0000-0000-000043040000}"/>
    <cellStyle name="Comma 6 5 4" xfId="872" xr:uid="{00000000-0005-0000-0000-000044040000}"/>
    <cellStyle name="Comma 6 5 5" xfId="1199" xr:uid="{00000000-0005-0000-0000-000045040000}"/>
    <cellStyle name="Comma 6 6" xfId="214" xr:uid="{00000000-0005-0000-0000-000046040000}"/>
    <cellStyle name="Comma 6 6 2" xfId="374" xr:uid="{00000000-0005-0000-0000-000047040000}"/>
    <cellStyle name="Comma 6 6 2 2" xfId="720" xr:uid="{00000000-0005-0000-0000-000048040000}"/>
    <cellStyle name="Comma 6 6 2 3" xfId="1048" xr:uid="{00000000-0005-0000-0000-000049040000}"/>
    <cellStyle name="Comma 6 6 2 4" xfId="1375" xr:uid="{00000000-0005-0000-0000-00004A040000}"/>
    <cellStyle name="Comma 6 6 3" xfId="561" xr:uid="{00000000-0005-0000-0000-00004B040000}"/>
    <cellStyle name="Comma 6 6 4" xfId="889" xr:uid="{00000000-0005-0000-0000-00004C040000}"/>
    <cellStyle name="Comma 6 6 5" xfId="1216" xr:uid="{00000000-0005-0000-0000-00004D040000}"/>
    <cellStyle name="Comma 6 7" xfId="232" xr:uid="{00000000-0005-0000-0000-00004E040000}"/>
    <cellStyle name="Comma 6 7 2" xfId="391" xr:uid="{00000000-0005-0000-0000-00004F040000}"/>
    <cellStyle name="Comma 6 7 2 2" xfId="737" xr:uid="{00000000-0005-0000-0000-000050040000}"/>
    <cellStyle name="Comma 6 7 2 3" xfId="1065" xr:uid="{00000000-0005-0000-0000-000051040000}"/>
    <cellStyle name="Comma 6 7 2 4" xfId="1392" xr:uid="{00000000-0005-0000-0000-000052040000}"/>
    <cellStyle name="Comma 6 7 3" xfId="578" xr:uid="{00000000-0005-0000-0000-000053040000}"/>
    <cellStyle name="Comma 6 7 4" xfId="906" xr:uid="{00000000-0005-0000-0000-000054040000}"/>
    <cellStyle name="Comma 6 7 5" xfId="1233" xr:uid="{00000000-0005-0000-0000-000055040000}"/>
    <cellStyle name="Comma 6 8" xfId="278" xr:uid="{00000000-0005-0000-0000-000056040000}"/>
    <cellStyle name="Comma 6 8 2" xfId="624" xr:uid="{00000000-0005-0000-0000-000057040000}"/>
    <cellStyle name="Comma 6 8 3" xfId="952" xr:uid="{00000000-0005-0000-0000-000058040000}"/>
    <cellStyle name="Comma 6 8 4" xfId="1279" xr:uid="{00000000-0005-0000-0000-000059040000}"/>
    <cellStyle name="Comma 6 9" xfId="465" xr:uid="{00000000-0005-0000-0000-00005A040000}"/>
    <cellStyle name="Comma 7" xfId="99" xr:uid="{00000000-0005-0000-0000-00005B040000}"/>
    <cellStyle name="Comma 7 10" xfId="794" xr:uid="{00000000-0005-0000-0000-00005C040000}"/>
    <cellStyle name="Comma 7 11" xfId="1121" xr:uid="{00000000-0005-0000-0000-00005D040000}"/>
    <cellStyle name="Comma 7 2" xfId="102" xr:uid="{00000000-0005-0000-0000-00005E040000}"/>
    <cellStyle name="Comma 7 2 10" xfId="796" xr:uid="{00000000-0005-0000-0000-00005F040000}"/>
    <cellStyle name="Comma 7 2 11" xfId="1123" xr:uid="{00000000-0005-0000-0000-000060040000}"/>
    <cellStyle name="Comma 7 2 2" xfId="106" xr:uid="{00000000-0005-0000-0000-000061040000}"/>
    <cellStyle name="Comma 7 2 2 10" xfId="1126" xr:uid="{00000000-0005-0000-0000-000062040000}"/>
    <cellStyle name="Comma 7 2 2 2" xfId="149" xr:uid="{00000000-0005-0000-0000-000063040000}"/>
    <cellStyle name="Comma 7 2 2 2 2" xfId="326" xr:uid="{00000000-0005-0000-0000-000064040000}"/>
    <cellStyle name="Comma 7 2 2 2 2 2" xfId="672" xr:uid="{00000000-0005-0000-0000-000065040000}"/>
    <cellStyle name="Comma 7 2 2 2 2 3" xfId="1000" xr:uid="{00000000-0005-0000-0000-000066040000}"/>
    <cellStyle name="Comma 7 2 2 2 2 4" xfId="1327" xr:uid="{00000000-0005-0000-0000-000067040000}"/>
    <cellStyle name="Comma 7 2 2 2 3" xfId="513" xr:uid="{00000000-0005-0000-0000-000068040000}"/>
    <cellStyle name="Comma 7 2 2 2 4" xfId="841" xr:uid="{00000000-0005-0000-0000-000069040000}"/>
    <cellStyle name="Comma 7 2 2 2 5" xfId="1168" xr:uid="{00000000-0005-0000-0000-00006A040000}"/>
    <cellStyle name="Comma 7 2 2 3" xfId="165" xr:uid="{00000000-0005-0000-0000-00006B040000}"/>
    <cellStyle name="Comma 7 2 2 3 2" xfId="341" xr:uid="{00000000-0005-0000-0000-00006C040000}"/>
    <cellStyle name="Comma 7 2 2 3 2 2" xfId="687" xr:uid="{00000000-0005-0000-0000-00006D040000}"/>
    <cellStyle name="Comma 7 2 2 3 2 3" xfId="1015" xr:uid="{00000000-0005-0000-0000-00006E040000}"/>
    <cellStyle name="Comma 7 2 2 3 2 4" xfId="1342" xr:uid="{00000000-0005-0000-0000-00006F040000}"/>
    <cellStyle name="Comma 7 2 2 3 3" xfId="528" xr:uid="{00000000-0005-0000-0000-000070040000}"/>
    <cellStyle name="Comma 7 2 2 3 4" xfId="856" xr:uid="{00000000-0005-0000-0000-000071040000}"/>
    <cellStyle name="Comma 7 2 2 3 5" xfId="1183" xr:uid="{00000000-0005-0000-0000-000072040000}"/>
    <cellStyle name="Comma 7 2 2 4" xfId="203" xr:uid="{00000000-0005-0000-0000-000073040000}"/>
    <cellStyle name="Comma 7 2 2 4 2" xfId="364" xr:uid="{00000000-0005-0000-0000-000074040000}"/>
    <cellStyle name="Comma 7 2 2 4 2 2" xfId="710" xr:uid="{00000000-0005-0000-0000-000075040000}"/>
    <cellStyle name="Comma 7 2 2 4 2 3" xfId="1038" xr:uid="{00000000-0005-0000-0000-000076040000}"/>
    <cellStyle name="Comma 7 2 2 4 2 4" xfId="1365" xr:uid="{00000000-0005-0000-0000-000077040000}"/>
    <cellStyle name="Comma 7 2 2 4 3" xfId="551" xr:uid="{00000000-0005-0000-0000-000078040000}"/>
    <cellStyle name="Comma 7 2 2 4 4" xfId="879" xr:uid="{00000000-0005-0000-0000-000079040000}"/>
    <cellStyle name="Comma 7 2 2 4 5" xfId="1206" xr:uid="{00000000-0005-0000-0000-00007A040000}"/>
    <cellStyle name="Comma 7 2 2 5" xfId="221" xr:uid="{00000000-0005-0000-0000-00007B040000}"/>
    <cellStyle name="Comma 7 2 2 5 2" xfId="381" xr:uid="{00000000-0005-0000-0000-00007C040000}"/>
    <cellStyle name="Comma 7 2 2 5 2 2" xfId="727" xr:uid="{00000000-0005-0000-0000-00007D040000}"/>
    <cellStyle name="Comma 7 2 2 5 2 3" xfId="1055" xr:uid="{00000000-0005-0000-0000-00007E040000}"/>
    <cellStyle name="Comma 7 2 2 5 2 4" xfId="1382" xr:uid="{00000000-0005-0000-0000-00007F040000}"/>
    <cellStyle name="Comma 7 2 2 5 3" xfId="568" xr:uid="{00000000-0005-0000-0000-000080040000}"/>
    <cellStyle name="Comma 7 2 2 5 4" xfId="896" xr:uid="{00000000-0005-0000-0000-000081040000}"/>
    <cellStyle name="Comma 7 2 2 5 5" xfId="1223" xr:uid="{00000000-0005-0000-0000-000082040000}"/>
    <cellStyle name="Comma 7 2 2 6" xfId="239" xr:uid="{00000000-0005-0000-0000-000083040000}"/>
    <cellStyle name="Comma 7 2 2 6 2" xfId="398" xr:uid="{00000000-0005-0000-0000-000084040000}"/>
    <cellStyle name="Comma 7 2 2 6 2 2" xfId="744" xr:uid="{00000000-0005-0000-0000-000085040000}"/>
    <cellStyle name="Comma 7 2 2 6 2 3" xfId="1072" xr:uid="{00000000-0005-0000-0000-000086040000}"/>
    <cellStyle name="Comma 7 2 2 6 2 4" xfId="1399" xr:uid="{00000000-0005-0000-0000-000087040000}"/>
    <cellStyle name="Comma 7 2 2 6 3" xfId="585" xr:uid="{00000000-0005-0000-0000-000088040000}"/>
    <cellStyle name="Comma 7 2 2 6 4" xfId="913" xr:uid="{00000000-0005-0000-0000-000089040000}"/>
    <cellStyle name="Comma 7 2 2 6 5" xfId="1240" xr:uid="{00000000-0005-0000-0000-00008A040000}"/>
    <cellStyle name="Comma 7 2 2 7" xfId="284" xr:uid="{00000000-0005-0000-0000-00008B040000}"/>
    <cellStyle name="Comma 7 2 2 7 2" xfId="630" xr:uid="{00000000-0005-0000-0000-00008C040000}"/>
    <cellStyle name="Comma 7 2 2 7 3" xfId="958" xr:uid="{00000000-0005-0000-0000-00008D040000}"/>
    <cellStyle name="Comma 7 2 2 7 4" xfId="1285" xr:uid="{00000000-0005-0000-0000-00008E040000}"/>
    <cellStyle name="Comma 7 2 2 8" xfId="471" xr:uid="{00000000-0005-0000-0000-00008F040000}"/>
    <cellStyle name="Comma 7 2 2 9" xfId="799" xr:uid="{00000000-0005-0000-0000-000090040000}"/>
    <cellStyle name="Comma 7 2 3" xfId="146" xr:uid="{00000000-0005-0000-0000-000091040000}"/>
    <cellStyle name="Comma 7 2 3 2" xfId="323" xr:uid="{00000000-0005-0000-0000-000092040000}"/>
    <cellStyle name="Comma 7 2 3 2 2" xfId="669" xr:uid="{00000000-0005-0000-0000-000093040000}"/>
    <cellStyle name="Comma 7 2 3 2 3" xfId="997" xr:uid="{00000000-0005-0000-0000-000094040000}"/>
    <cellStyle name="Comma 7 2 3 2 4" xfId="1324" xr:uid="{00000000-0005-0000-0000-000095040000}"/>
    <cellStyle name="Comma 7 2 3 3" xfId="510" xr:uid="{00000000-0005-0000-0000-000096040000}"/>
    <cellStyle name="Comma 7 2 3 4" xfId="838" xr:uid="{00000000-0005-0000-0000-000097040000}"/>
    <cellStyle name="Comma 7 2 3 5" xfId="1165" xr:uid="{00000000-0005-0000-0000-000098040000}"/>
    <cellStyle name="Comma 7 2 4" xfId="155" xr:uid="{00000000-0005-0000-0000-000099040000}"/>
    <cellStyle name="Comma 7 2 4 2" xfId="332" xr:uid="{00000000-0005-0000-0000-00009A040000}"/>
    <cellStyle name="Comma 7 2 4 2 2" xfId="678" xr:uid="{00000000-0005-0000-0000-00009B040000}"/>
    <cellStyle name="Comma 7 2 4 2 3" xfId="1006" xr:uid="{00000000-0005-0000-0000-00009C040000}"/>
    <cellStyle name="Comma 7 2 4 2 4" xfId="1333" xr:uid="{00000000-0005-0000-0000-00009D040000}"/>
    <cellStyle name="Comma 7 2 4 3" xfId="519" xr:uid="{00000000-0005-0000-0000-00009E040000}"/>
    <cellStyle name="Comma 7 2 4 4" xfId="847" xr:uid="{00000000-0005-0000-0000-00009F040000}"/>
    <cellStyle name="Comma 7 2 4 5" xfId="1174" xr:uid="{00000000-0005-0000-0000-0000A0040000}"/>
    <cellStyle name="Comma 7 2 5" xfId="194" xr:uid="{00000000-0005-0000-0000-0000A1040000}"/>
    <cellStyle name="Comma 7 2 5 2" xfId="355" xr:uid="{00000000-0005-0000-0000-0000A2040000}"/>
    <cellStyle name="Comma 7 2 5 2 2" xfId="701" xr:uid="{00000000-0005-0000-0000-0000A3040000}"/>
    <cellStyle name="Comma 7 2 5 2 3" xfId="1029" xr:uid="{00000000-0005-0000-0000-0000A4040000}"/>
    <cellStyle name="Comma 7 2 5 2 4" xfId="1356" xr:uid="{00000000-0005-0000-0000-0000A5040000}"/>
    <cellStyle name="Comma 7 2 5 3" xfId="542" xr:uid="{00000000-0005-0000-0000-0000A6040000}"/>
    <cellStyle name="Comma 7 2 5 4" xfId="870" xr:uid="{00000000-0005-0000-0000-0000A7040000}"/>
    <cellStyle name="Comma 7 2 5 5" xfId="1197" xr:uid="{00000000-0005-0000-0000-0000A8040000}"/>
    <cellStyle name="Comma 7 2 6" xfId="212" xr:uid="{00000000-0005-0000-0000-0000A9040000}"/>
    <cellStyle name="Comma 7 2 6 2" xfId="372" xr:uid="{00000000-0005-0000-0000-0000AA040000}"/>
    <cellStyle name="Comma 7 2 6 2 2" xfId="718" xr:uid="{00000000-0005-0000-0000-0000AB040000}"/>
    <cellStyle name="Comma 7 2 6 2 3" xfId="1046" xr:uid="{00000000-0005-0000-0000-0000AC040000}"/>
    <cellStyle name="Comma 7 2 6 2 4" xfId="1373" xr:uid="{00000000-0005-0000-0000-0000AD040000}"/>
    <cellStyle name="Comma 7 2 6 3" xfId="559" xr:uid="{00000000-0005-0000-0000-0000AE040000}"/>
    <cellStyle name="Comma 7 2 6 4" xfId="887" xr:uid="{00000000-0005-0000-0000-0000AF040000}"/>
    <cellStyle name="Comma 7 2 6 5" xfId="1214" xr:uid="{00000000-0005-0000-0000-0000B0040000}"/>
    <cellStyle name="Comma 7 2 7" xfId="230" xr:uid="{00000000-0005-0000-0000-0000B1040000}"/>
    <cellStyle name="Comma 7 2 7 2" xfId="389" xr:uid="{00000000-0005-0000-0000-0000B2040000}"/>
    <cellStyle name="Comma 7 2 7 2 2" xfId="735" xr:uid="{00000000-0005-0000-0000-0000B3040000}"/>
    <cellStyle name="Comma 7 2 7 2 3" xfId="1063" xr:uid="{00000000-0005-0000-0000-0000B4040000}"/>
    <cellStyle name="Comma 7 2 7 2 4" xfId="1390" xr:uid="{00000000-0005-0000-0000-0000B5040000}"/>
    <cellStyle name="Comma 7 2 7 3" xfId="576" xr:uid="{00000000-0005-0000-0000-0000B6040000}"/>
    <cellStyle name="Comma 7 2 7 4" xfId="904" xr:uid="{00000000-0005-0000-0000-0000B7040000}"/>
    <cellStyle name="Comma 7 2 7 5" xfId="1231" xr:uid="{00000000-0005-0000-0000-0000B8040000}"/>
    <cellStyle name="Comma 7 2 8" xfId="281" xr:uid="{00000000-0005-0000-0000-0000B9040000}"/>
    <cellStyle name="Comma 7 2 8 2" xfId="627" xr:uid="{00000000-0005-0000-0000-0000BA040000}"/>
    <cellStyle name="Comma 7 2 8 3" xfId="955" xr:uid="{00000000-0005-0000-0000-0000BB040000}"/>
    <cellStyle name="Comma 7 2 8 4" xfId="1282" xr:uid="{00000000-0005-0000-0000-0000BC040000}"/>
    <cellStyle name="Comma 7 2 9" xfId="468" xr:uid="{00000000-0005-0000-0000-0000BD040000}"/>
    <cellStyle name="Comma 7 3" xfId="144" xr:uid="{00000000-0005-0000-0000-0000BE040000}"/>
    <cellStyle name="Comma 7 3 2" xfId="321" xr:uid="{00000000-0005-0000-0000-0000BF040000}"/>
    <cellStyle name="Comma 7 3 2 2" xfId="667" xr:uid="{00000000-0005-0000-0000-0000C0040000}"/>
    <cellStyle name="Comma 7 3 2 3" xfId="995" xr:uid="{00000000-0005-0000-0000-0000C1040000}"/>
    <cellStyle name="Comma 7 3 2 4" xfId="1322" xr:uid="{00000000-0005-0000-0000-0000C2040000}"/>
    <cellStyle name="Comma 7 3 3" xfId="508" xr:uid="{00000000-0005-0000-0000-0000C3040000}"/>
    <cellStyle name="Comma 7 3 4" xfId="836" xr:uid="{00000000-0005-0000-0000-0000C4040000}"/>
    <cellStyle name="Comma 7 3 5" xfId="1163" xr:uid="{00000000-0005-0000-0000-0000C5040000}"/>
    <cellStyle name="Comma 7 4" xfId="163" xr:uid="{00000000-0005-0000-0000-0000C6040000}"/>
    <cellStyle name="Comma 7 4 2" xfId="339" xr:uid="{00000000-0005-0000-0000-0000C7040000}"/>
    <cellStyle name="Comma 7 4 2 2" xfId="685" xr:uid="{00000000-0005-0000-0000-0000C8040000}"/>
    <cellStyle name="Comma 7 4 2 3" xfId="1013" xr:uid="{00000000-0005-0000-0000-0000C9040000}"/>
    <cellStyle name="Comma 7 4 2 4" xfId="1340" xr:uid="{00000000-0005-0000-0000-0000CA040000}"/>
    <cellStyle name="Comma 7 4 3" xfId="526" xr:uid="{00000000-0005-0000-0000-0000CB040000}"/>
    <cellStyle name="Comma 7 4 4" xfId="854" xr:uid="{00000000-0005-0000-0000-0000CC040000}"/>
    <cellStyle name="Comma 7 4 5" xfId="1181" xr:uid="{00000000-0005-0000-0000-0000CD040000}"/>
    <cellStyle name="Comma 7 5" xfId="201" xr:uid="{00000000-0005-0000-0000-0000CE040000}"/>
    <cellStyle name="Comma 7 5 2" xfId="362" xr:uid="{00000000-0005-0000-0000-0000CF040000}"/>
    <cellStyle name="Comma 7 5 2 2" xfId="708" xr:uid="{00000000-0005-0000-0000-0000D0040000}"/>
    <cellStyle name="Comma 7 5 2 3" xfId="1036" xr:uid="{00000000-0005-0000-0000-0000D1040000}"/>
    <cellStyle name="Comma 7 5 2 4" xfId="1363" xr:uid="{00000000-0005-0000-0000-0000D2040000}"/>
    <cellStyle name="Comma 7 5 3" xfId="549" xr:uid="{00000000-0005-0000-0000-0000D3040000}"/>
    <cellStyle name="Comma 7 5 4" xfId="877" xr:uid="{00000000-0005-0000-0000-0000D4040000}"/>
    <cellStyle name="Comma 7 5 5" xfId="1204" xr:uid="{00000000-0005-0000-0000-0000D5040000}"/>
    <cellStyle name="Comma 7 6" xfId="219" xr:uid="{00000000-0005-0000-0000-0000D6040000}"/>
    <cellStyle name="Comma 7 6 2" xfId="379" xr:uid="{00000000-0005-0000-0000-0000D7040000}"/>
    <cellStyle name="Comma 7 6 2 2" xfId="725" xr:uid="{00000000-0005-0000-0000-0000D8040000}"/>
    <cellStyle name="Comma 7 6 2 3" xfId="1053" xr:uid="{00000000-0005-0000-0000-0000D9040000}"/>
    <cellStyle name="Comma 7 6 2 4" xfId="1380" xr:uid="{00000000-0005-0000-0000-0000DA040000}"/>
    <cellStyle name="Comma 7 6 3" xfId="566" xr:uid="{00000000-0005-0000-0000-0000DB040000}"/>
    <cellStyle name="Comma 7 6 4" xfId="894" xr:uid="{00000000-0005-0000-0000-0000DC040000}"/>
    <cellStyle name="Comma 7 6 5" xfId="1221" xr:uid="{00000000-0005-0000-0000-0000DD040000}"/>
    <cellStyle name="Comma 7 7" xfId="237" xr:uid="{00000000-0005-0000-0000-0000DE040000}"/>
    <cellStyle name="Comma 7 7 2" xfId="396" xr:uid="{00000000-0005-0000-0000-0000DF040000}"/>
    <cellStyle name="Comma 7 7 2 2" xfId="742" xr:uid="{00000000-0005-0000-0000-0000E0040000}"/>
    <cellStyle name="Comma 7 7 2 3" xfId="1070" xr:uid="{00000000-0005-0000-0000-0000E1040000}"/>
    <cellStyle name="Comma 7 7 2 4" xfId="1397" xr:uid="{00000000-0005-0000-0000-0000E2040000}"/>
    <cellStyle name="Comma 7 7 3" xfId="583" xr:uid="{00000000-0005-0000-0000-0000E3040000}"/>
    <cellStyle name="Comma 7 7 4" xfId="911" xr:uid="{00000000-0005-0000-0000-0000E4040000}"/>
    <cellStyle name="Comma 7 7 5" xfId="1238" xr:uid="{00000000-0005-0000-0000-0000E5040000}"/>
    <cellStyle name="Comma 7 8" xfId="279" xr:uid="{00000000-0005-0000-0000-0000E6040000}"/>
    <cellStyle name="Comma 7 8 2" xfId="625" xr:uid="{00000000-0005-0000-0000-0000E7040000}"/>
    <cellStyle name="Comma 7 8 3" xfId="953" xr:uid="{00000000-0005-0000-0000-0000E8040000}"/>
    <cellStyle name="Comma 7 8 4" xfId="1280" xr:uid="{00000000-0005-0000-0000-0000E9040000}"/>
    <cellStyle name="Comma 7 9" xfId="466" xr:uid="{00000000-0005-0000-0000-0000EA040000}"/>
    <cellStyle name="Comma 8" xfId="104" xr:uid="{00000000-0005-0000-0000-0000EB040000}"/>
    <cellStyle name="Comma 8 10" xfId="1124" xr:uid="{00000000-0005-0000-0000-0000EC040000}"/>
    <cellStyle name="Comma 8 2" xfId="147" xr:uid="{00000000-0005-0000-0000-0000ED040000}"/>
    <cellStyle name="Comma 8 2 2" xfId="324" xr:uid="{00000000-0005-0000-0000-0000EE040000}"/>
    <cellStyle name="Comma 8 2 2 2" xfId="670" xr:uid="{00000000-0005-0000-0000-0000EF040000}"/>
    <cellStyle name="Comma 8 2 2 3" xfId="998" xr:uid="{00000000-0005-0000-0000-0000F0040000}"/>
    <cellStyle name="Comma 8 2 2 4" xfId="1325" xr:uid="{00000000-0005-0000-0000-0000F1040000}"/>
    <cellStyle name="Comma 8 2 3" xfId="511" xr:uid="{00000000-0005-0000-0000-0000F2040000}"/>
    <cellStyle name="Comma 8 2 4" xfId="839" xr:uid="{00000000-0005-0000-0000-0000F3040000}"/>
    <cellStyle name="Comma 8 2 5" xfId="1166" xr:uid="{00000000-0005-0000-0000-0000F4040000}"/>
    <cellStyle name="Comma 8 3" xfId="166" xr:uid="{00000000-0005-0000-0000-0000F5040000}"/>
    <cellStyle name="Comma 8 3 2" xfId="342" xr:uid="{00000000-0005-0000-0000-0000F6040000}"/>
    <cellStyle name="Comma 8 3 2 2" xfId="688" xr:uid="{00000000-0005-0000-0000-0000F7040000}"/>
    <cellStyle name="Comma 8 3 2 3" xfId="1016" xr:uid="{00000000-0005-0000-0000-0000F8040000}"/>
    <cellStyle name="Comma 8 3 2 4" xfId="1343" xr:uid="{00000000-0005-0000-0000-0000F9040000}"/>
    <cellStyle name="Comma 8 3 3" xfId="529" xr:uid="{00000000-0005-0000-0000-0000FA040000}"/>
    <cellStyle name="Comma 8 3 4" xfId="857" xr:uid="{00000000-0005-0000-0000-0000FB040000}"/>
    <cellStyle name="Comma 8 3 5" xfId="1184" xr:uid="{00000000-0005-0000-0000-0000FC040000}"/>
    <cellStyle name="Comma 8 4" xfId="204" xr:uid="{00000000-0005-0000-0000-0000FD040000}"/>
    <cellStyle name="Comma 8 4 2" xfId="365" xr:uid="{00000000-0005-0000-0000-0000FE040000}"/>
    <cellStyle name="Comma 8 4 2 2" xfId="711" xr:uid="{00000000-0005-0000-0000-0000FF040000}"/>
    <cellStyle name="Comma 8 4 2 3" xfId="1039" xr:uid="{00000000-0005-0000-0000-000000050000}"/>
    <cellStyle name="Comma 8 4 2 4" xfId="1366" xr:uid="{00000000-0005-0000-0000-000001050000}"/>
    <cellStyle name="Comma 8 4 3" xfId="552" xr:uid="{00000000-0005-0000-0000-000002050000}"/>
    <cellStyle name="Comma 8 4 4" xfId="880" xr:uid="{00000000-0005-0000-0000-000003050000}"/>
    <cellStyle name="Comma 8 4 5" xfId="1207" xr:uid="{00000000-0005-0000-0000-000004050000}"/>
    <cellStyle name="Comma 8 5" xfId="222" xr:uid="{00000000-0005-0000-0000-000005050000}"/>
    <cellStyle name="Comma 8 5 2" xfId="382" xr:uid="{00000000-0005-0000-0000-000006050000}"/>
    <cellStyle name="Comma 8 5 2 2" xfId="728" xr:uid="{00000000-0005-0000-0000-000007050000}"/>
    <cellStyle name="Comma 8 5 2 3" xfId="1056" xr:uid="{00000000-0005-0000-0000-000008050000}"/>
    <cellStyle name="Comma 8 5 2 4" xfId="1383" xr:uid="{00000000-0005-0000-0000-000009050000}"/>
    <cellStyle name="Comma 8 5 3" xfId="569" xr:uid="{00000000-0005-0000-0000-00000A050000}"/>
    <cellStyle name="Comma 8 5 4" xfId="897" xr:uid="{00000000-0005-0000-0000-00000B050000}"/>
    <cellStyle name="Comma 8 5 5" xfId="1224" xr:uid="{00000000-0005-0000-0000-00000C050000}"/>
    <cellStyle name="Comma 8 6" xfId="240" xr:uid="{00000000-0005-0000-0000-00000D050000}"/>
    <cellStyle name="Comma 8 6 2" xfId="399" xr:uid="{00000000-0005-0000-0000-00000E050000}"/>
    <cellStyle name="Comma 8 6 2 2" xfId="745" xr:uid="{00000000-0005-0000-0000-00000F050000}"/>
    <cellStyle name="Comma 8 6 2 3" xfId="1073" xr:uid="{00000000-0005-0000-0000-000010050000}"/>
    <cellStyle name="Comma 8 6 2 4" xfId="1400" xr:uid="{00000000-0005-0000-0000-000011050000}"/>
    <cellStyle name="Comma 8 6 3" xfId="586" xr:uid="{00000000-0005-0000-0000-000012050000}"/>
    <cellStyle name="Comma 8 6 4" xfId="914" xr:uid="{00000000-0005-0000-0000-000013050000}"/>
    <cellStyle name="Comma 8 6 5" xfId="1241" xr:uid="{00000000-0005-0000-0000-000014050000}"/>
    <cellStyle name="Comma 8 7" xfId="282" xr:uid="{00000000-0005-0000-0000-000015050000}"/>
    <cellStyle name="Comma 8 7 2" xfId="628" xr:uid="{00000000-0005-0000-0000-000016050000}"/>
    <cellStyle name="Comma 8 7 3" xfId="956" xr:uid="{00000000-0005-0000-0000-000017050000}"/>
    <cellStyle name="Comma 8 7 4" xfId="1283" xr:uid="{00000000-0005-0000-0000-000018050000}"/>
    <cellStyle name="Comma 8 8" xfId="469" xr:uid="{00000000-0005-0000-0000-000019050000}"/>
    <cellStyle name="Comma 8 9" xfId="797" xr:uid="{00000000-0005-0000-0000-00001A050000}"/>
    <cellStyle name="Comma 9" xfId="138" xr:uid="{00000000-0005-0000-0000-00001B050000}"/>
    <cellStyle name="Comma 9 2" xfId="315" xr:uid="{00000000-0005-0000-0000-00001C050000}"/>
    <cellStyle name="Comma 9 2 2" xfId="661" xr:uid="{00000000-0005-0000-0000-00001D050000}"/>
    <cellStyle name="Comma 9 2 3" xfId="989" xr:uid="{00000000-0005-0000-0000-00001E050000}"/>
    <cellStyle name="Comma 9 2 4" xfId="1316" xr:uid="{00000000-0005-0000-0000-00001F050000}"/>
    <cellStyle name="Comma 9 3" xfId="502" xr:uid="{00000000-0005-0000-0000-000020050000}"/>
    <cellStyle name="Comma 9 4" xfId="830" xr:uid="{00000000-0005-0000-0000-000021050000}"/>
    <cellStyle name="Comma 9 5" xfId="1157" xr:uid="{00000000-0005-0000-0000-000022050000}"/>
    <cellStyle name="Currency 2" xfId="15" xr:uid="{00000000-0005-0000-0000-000023050000}"/>
    <cellStyle name="Followed Hyperlink 2" xfId="55" xr:uid="{00000000-0005-0000-0000-000024050000}"/>
    <cellStyle name="Followed Hyperlink 3" xfId="42" xr:uid="{00000000-0005-0000-0000-000025050000}"/>
    <cellStyle name="Followed Hyperlink 4" xfId="86" xr:uid="{00000000-0005-0000-0000-000026050000}"/>
    <cellStyle name="Followed Hyperlink 5" xfId="16" xr:uid="{00000000-0005-0000-0000-000027050000}"/>
    <cellStyle name="Hyperlink 2" xfId="19" xr:uid="{00000000-0005-0000-0000-000028050000}"/>
    <cellStyle name="Hyperlink 2 2" xfId="65" xr:uid="{00000000-0005-0000-0000-000029050000}"/>
    <cellStyle name="Hyperlink 2 2 2" xfId="90" xr:uid="{00000000-0005-0000-0000-00002A050000}"/>
    <cellStyle name="Hyperlink 2 3" xfId="87" xr:uid="{00000000-0005-0000-0000-00002B050000}"/>
    <cellStyle name="Hyperlink 2 4" xfId="177" xr:uid="{00000000-0005-0000-0000-00002C050000}"/>
    <cellStyle name="Hyperlink 2 5" xfId="51" xr:uid="{00000000-0005-0000-0000-00002D050000}"/>
    <cellStyle name="Hyperlink 3" xfId="52" xr:uid="{00000000-0005-0000-0000-00002E050000}"/>
    <cellStyle name="Hyperlink 3 2" xfId="100" xr:uid="{00000000-0005-0000-0000-00002F050000}"/>
    <cellStyle name="Hyperlink 4" xfId="39" xr:uid="{00000000-0005-0000-0000-000030050000}"/>
    <cellStyle name="Hyperlink 4 2" xfId="158" xr:uid="{00000000-0005-0000-0000-000031050000}"/>
    <cellStyle name="Hyperlink 5" xfId="83" xr:uid="{00000000-0005-0000-0000-000032050000}"/>
    <cellStyle name="Hyperlink 6" xfId="206" xr:uid="{00000000-0005-0000-0000-000033050000}"/>
    <cellStyle name="Hyperlink 7" xfId="6" xr:uid="{00000000-0005-0000-0000-000034050000}"/>
    <cellStyle name="Normal" xfId="0" builtinId="0"/>
    <cellStyle name="Normal 10" xfId="60" xr:uid="{00000000-0005-0000-0000-000036050000}"/>
    <cellStyle name="Normal 11" xfId="107" xr:uid="{00000000-0005-0000-0000-000037050000}"/>
    <cellStyle name="Normal 11 2" xfId="408" xr:uid="{00000000-0005-0000-0000-000038050000}"/>
    <cellStyle name="Normal 111" xfId="414" xr:uid="{00000000-0005-0000-0000-000039050000}"/>
    <cellStyle name="Normal 12" xfId="400" xr:uid="{00000000-0005-0000-0000-00003A050000}"/>
    <cellStyle name="Normal 12 3 14" xfId="62" xr:uid="{00000000-0005-0000-0000-00003B050000}"/>
    <cellStyle name="Normal 13" xfId="403" xr:uid="{00000000-0005-0000-0000-00003C050000}"/>
    <cellStyle name="Normal 14" xfId="404" xr:uid="{00000000-0005-0000-0000-00003D050000}"/>
    <cellStyle name="Normal 15" xfId="401" xr:uid="{00000000-0005-0000-0000-00003E050000}"/>
    <cellStyle name="Normal 16" xfId="405" xr:uid="{00000000-0005-0000-0000-00003F050000}"/>
    <cellStyle name="Normal 17" xfId="406" xr:uid="{00000000-0005-0000-0000-000040050000}"/>
    <cellStyle name="Normal 178" xfId="173" xr:uid="{00000000-0005-0000-0000-000041050000}"/>
    <cellStyle name="Normal 18" xfId="410" xr:uid="{00000000-0005-0000-0000-000042050000}"/>
    <cellStyle name="Normal 19" xfId="4" xr:uid="{00000000-0005-0000-0000-000043050000}"/>
    <cellStyle name="Normal 2" xfId="5" xr:uid="{00000000-0005-0000-0000-000044050000}"/>
    <cellStyle name="Normal 2 2" xfId="17" xr:uid="{00000000-0005-0000-0000-000045050000}"/>
    <cellStyle name="Normal 2 2 2" xfId="67" xr:uid="{00000000-0005-0000-0000-000046050000}"/>
    <cellStyle name="Normal 2 2 2 2" xfId="176" xr:uid="{00000000-0005-0000-0000-000047050000}"/>
    <cellStyle name="Normal 2 3" xfId="21" xr:uid="{00000000-0005-0000-0000-000048050000}"/>
    <cellStyle name="Normal 2 3 2" xfId="89" xr:uid="{00000000-0005-0000-0000-000049050000}"/>
    <cellStyle name="Normal 2 3 3" xfId="23" xr:uid="{00000000-0005-0000-0000-00004A050000}"/>
    <cellStyle name="Normal 2 3 4" xfId="45" xr:uid="{00000000-0005-0000-0000-00004B050000}"/>
    <cellStyle name="Normal 2 4" xfId="26" xr:uid="{00000000-0005-0000-0000-00004C050000}"/>
    <cellStyle name="Normal 2 4 2" xfId="184" xr:uid="{00000000-0005-0000-0000-00004D050000}"/>
    <cellStyle name="Normal 20" xfId="418" xr:uid="{00000000-0005-0000-0000-00004E050000}"/>
    <cellStyle name="Normal 21" xfId="419" xr:uid="{00000000-0005-0000-0000-00004F050000}"/>
    <cellStyle name="Normal 218" xfId="56" xr:uid="{00000000-0005-0000-0000-000050050000}"/>
    <cellStyle name="Normal 22" xfId="420" xr:uid="{00000000-0005-0000-0000-000051050000}"/>
    <cellStyle name="Normal 23" xfId="3" xr:uid="{00000000-0005-0000-0000-000052050000}"/>
    <cellStyle name="Normal 251" xfId="64" xr:uid="{00000000-0005-0000-0000-000053050000}"/>
    <cellStyle name="Normal 254" xfId="61" xr:uid="{00000000-0005-0000-0000-000054050000}"/>
    <cellStyle name="Normal 281" xfId="63" xr:uid="{00000000-0005-0000-0000-000055050000}"/>
    <cellStyle name="Normal 3" xfId="7" xr:uid="{00000000-0005-0000-0000-000056050000}"/>
    <cellStyle name="Normal 3 2" xfId="10" xr:uid="{00000000-0005-0000-0000-000057050000}"/>
    <cellStyle name="Normal 3 2 2" xfId="14" xr:uid="{00000000-0005-0000-0000-000058050000}"/>
    <cellStyle name="Normal 3 2 2 2" xfId="180" xr:uid="{00000000-0005-0000-0000-000059050000}"/>
    <cellStyle name="Normal 3 2 3" xfId="183" xr:uid="{00000000-0005-0000-0000-00005A050000}"/>
    <cellStyle name="Normal 3 2 4" xfId="186" xr:uid="{00000000-0005-0000-0000-00005B050000}"/>
    <cellStyle name="Normal 3 2 5" xfId="172" xr:uid="{00000000-0005-0000-0000-00005C050000}"/>
    <cellStyle name="Normal 3 3" xfId="50" xr:uid="{00000000-0005-0000-0000-00005D050000}"/>
    <cellStyle name="Normal 3 3 2" xfId="91" xr:uid="{00000000-0005-0000-0000-00005E050000}"/>
    <cellStyle name="Normal 3 3 3" xfId="175" xr:uid="{00000000-0005-0000-0000-00005F050000}"/>
    <cellStyle name="Normal 3 4" xfId="181" xr:uid="{00000000-0005-0000-0000-000060050000}"/>
    <cellStyle name="Normal 3 5" xfId="169" xr:uid="{00000000-0005-0000-0000-000061050000}"/>
    <cellStyle name="Normal 38" xfId="421" xr:uid="{00000000-0005-0000-0000-000062050000}"/>
    <cellStyle name="Normal 4" xfId="18" xr:uid="{00000000-0005-0000-0000-000063050000}"/>
    <cellStyle name="Normal 4 2" xfId="34" xr:uid="{00000000-0005-0000-0000-000064050000}"/>
    <cellStyle name="Normal 5" xfId="25" xr:uid="{00000000-0005-0000-0000-000065050000}"/>
    <cellStyle name="Normal 5 2" xfId="70" xr:uid="{00000000-0005-0000-0000-000066050000}"/>
    <cellStyle name="Normal 5 3" xfId="92" xr:uid="{00000000-0005-0000-0000-000067050000}"/>
    <cellStyle name="Normal 5 4" xfId="178" xr:uid="{00000000-0005-0000-0000-000068050000}"/>
    <cellStyle name="Normal 5 5" xfId="43" xr:uid="{00000000-0005-0000-0000-000069050000}"/>
    <cellStyle name="Normal 5 5 2" xfId="407" xr:uid="{00000000-0005-0000-0000-00006A050000}"/>
    <cellStyle name="Normal 6" xfId="33" xr:uid="{00000000-0005-0000-0000-00006B050000}"/>
    <cellStyle name="Normal 6 2" xfId="182" xr:uid="{00000000-0005-0000-0000-00006C050000}"/>
    <cellStyle name="Normal 7" xfId="32" xr:uid="{00000000-0005-0000-0000-00006D050000}"/>
    <cellStyle name="Normal 7 2" xfId="179" xr:uid="{00000000-0005-0000-0000-00006E050000}"/>
    <cellStyle name="Normal 7 3" xfId="411" xr:uid="{00000000-0005-0000-0000-00006F050000}"/>
    <cellStyle name="Normal 8" xfId="103" xr:uid="{00000000-0005-0000-0000-000070050000}"/>
    <cellStyle name="Normal 9" xfId="47" xr:uid="{00000000-0005-0000-0000-000071050000}"/>
    <cellStyle name="Percent 125" xfId="59" xr:uid="{00000000-0005-0000-0000-000072050000}"/>
    <cellStyle name="Percent 2" xfId="12" xr:uid="{00000000-0005-0000-0000-000073050000}"/>
    <cellStyle name="Percent 2 2" xfId="170" xr:uid="{00000000-0005-0000-0000-000074050000}"/>
    <cellStyle name="Percent 3" xfId="24" xr:uid="{00000000-0005-0000-0000-000075050000}"/>
    <cellStyle name="Percent 3 2" xfId="29" xr:uid="{00000000-0005-0000-0000-000076050000}"/>
    <cellStyle name="Percent 3 2 2" xfId="409" xr:uid="{00000000-0005-0000-0000-000077050000}"/>
    <cellStyle name="Percent 4" xfId="224" xr:uid="{00000000-0005-0000-0000-000078050000}"/>
    <cellStyle name="Percent 4 2" xfId="412" xr:uid="{00000000-0005-0000-0000-000079050000}"/>
    <cellStyle name="เครื่องหมายจุลภาค_EQUITY METHOD-Q3'00" xfId="415" xr:uid="{00000000-0005-0000-0000-00007A050000}"/>
    <cellStyle name="วฅมุ_ฟ๙ฐฃฟไพเบธฐํ" xfId="28" xr:uid="{00000000-0005-0000-0000-00007B050000}"/>
  </cellStyles>
  <dxfs count="0"/>
  <tableStyles count="1" defaultTableStyle="TableStyleMedium2" defaultPivotStyle="PivotStyleLight16">
    <tableStyle name="Table Style 1" pivot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0"/>
  <sheetViews>
    <sheetView topLeftCell="A136" zoomScale="120" zoomScaleNormal="120" zoomScaleSheetLayoutView="100" workbookViewId="0">
      <selection activeCell="B143" sqref="B143"/>
    </sheetView>
  </sheetViews>
  <sheetFormatPr defaultColWidth="9.140625" defaultRowHeight="21.75" customHeight="1"/>
  <cols>
    <col min="1" max="1" width="1.7109375" style="67" customWidth="1"/>
    <col min="2" max="2" width="39.7109375" style="67" customWidth="1"/>
    <col min="3" max="3" width="9.140625" style="67" customWidth="1"/>
    <col min="4" max="4" width="0.5703125" style="67" customWidth="1"/>
    <col min="5" max="5" width="14" style="98" customWidth="1"/>
    <col min="6" max="6" width="0.5703125" style="130" customWidth="1"/>
    <col min="7" max="7" width="13.7109375" style="98" customWidth="1"/>
    <col min="8" max="8" width="0.5703125" style="130" customWidth="1"/>
    <col min="9" max="9" width="14" style="98" customWidth="1"/>
    <col min="10" max="10" width="0.5703125" style="130" customWidth="1"/>
    <col min="11" max="11" width="13.7109375" style="98" customWidth="1"/>
    <col min="12" max="16384" width="9.140625" style="67"/>
  </cols>
  <sheetData>
    <row r="1" spans="1:11" ht="21.75" customHeight="1">
      <c r="A1" s="64" t="s">
        <v>0</v>
      </c>
      <c r="B1" s="64"/>
      <c r="C1" s="72"/>
      <c r="D1" s="72"/>
      <c r="E1" s="113"/>
      <c r="F1" s="114"/>
      <c r="G1" s="113"/>
      <c r="H1" s="114"/>
      <c r="I1" s="113"/>
      <c r="J1" s="114"/>
      <c r="K1" s="113"/>
    </row>
    <row r="2" spans="1:11" ht="21.75" customHeight="1">
      <c r="A2" s="115" t="s">
        <v>1</v>
      </c>
      <c r="B2" s="115"/>
      <c r="C2" s="72"/>
      <c r="D2" s="72"/>
      <c r="E2" s="113"/>
      <c r="F2" s="114"/>
      <c r="G2" s="113"/>
      <c r="H2" s="114"/>
      <c r="I2" s="113"/>
      <c r="J2" s="114"/>
      <c r="K2" s="113"/>
    </row>
    <row r="3" spans="1:11" ht="21.75" customHeight="1">
      <c r="A3" s="65" t="s">
        <v>220</v>
      </c>
      <c r="B3" s="70"/>
      <c r="C3" s="73"/>
      <c r="D3" s="73"/>
      <c r="E3" s="116"/>
      <c r="F3" s="117"/>
      <c r="G3" s="116"/>
      <c r="H3" s="117"/>
      <c r="I3" s="116"/>
      <c r="J3" s="117"/>
      <c r="K3" s="116"/>
    </row>
    <row r="4" spans="1:11" ht="18.600000000000001" customHeight="1">
      <c r="A4" s="115"/>
      <c r="B4" s="115"/>
      <c r="C4" s="72"/>
      <c r="D4" s="72"/>
      <c r="E4" s="113"/>
      <c r="F4" s="114"/>
      <c r="G4" s="113"/>
      <c r="H4" s="114"/>
      <c r="I4" s="113"/>
      <c r="J4" s="114"/>
      <c r="K4" s="113"/>
    </row>
    <row r="5" spans="1:11" ht="18.600000000000001" customHeight="1">
      <c r="A5" s="115"/>
      <c r="B5" s="115"/>
      <c r="C5" s="72"/>
      <c r="D5" s="72"/>
      <c r="E5" s="140" t="s">
        <v>2</v>
      </c>
      <c r="F5" s="140"/>
      <c r="G5" s="140"/>
      <c r="H5" s="118"/>
      <c r="I5" s="140" t="s">
        <v>3</v>
      </c>
      <c r="J5" s="140"/>
      <c r="K5" s="140"/>
    </row>
    <row r="6" spans="1:11" ht="18.600000000000001" customHeight="1">
      <c r="A6" s="115"/>
      <c r="B6" s="115"/>
      <c r="C6" s="72"/>
      <c r="D6" s="72"/>
      <c r="E6" s="119" t="s">
        <v>4</v>
      </c>
      <c r="F6" s="119"/>
      <c r="G6" s="119" t="s">
        <v>5</v>
      </c>
      <c r="H6" s="119"/>
      <c r="I6" s="119" t="s">
        <v>4</v>
      </c>
      <c r="J6" s="119"/>
      <c r="K6" s="119" t="s">
        <v>5</v>
      </c>
    </row>
    <row r="7" spans="1:11" ht="18.600000000000001" customHeight="1">
      <c r="A7" s="115"/>
      <c r="B7" s="115"/>
      <c r="C7" s="72"/>
      <c r="D7" s="72"/>
      <c r="E7" s="119" t="s">
        <v>221</v>
      </c>
      <c r="F7" s="119"/>
      <c r="G7" s="119" t="s">
        <v>6</v>
      </c>
      <c r="H7" s="119"/>
      <c r="I7" s="119" t="s">
        <v>221</v>
      </c>
      <c r="J7" s="119"/>
      <c r="K7" s="119" t="s">
        <v>6</v>
      </c>
    </row>
    <row r="8" spans="1:11" ht="18.600000000000001" customHeight="1">
      <c r="A8" s="115"/>
      <c r="B8" s="115"/>
      <c r="C8" s="72"/>
      <c r="D8" s="72"/>
      <c r="E8" s="120" t="s">
        <v>187</v>
      </c>
      <c r="F8" s="119"/>
      <c r="G8" s="120" t="s">
        <v>162</v>
      </c>
      <c r="H8" s="119"/>
      <c r="I8" s="120" t="s">
        <v>187</v>
      </c>
      <c r="J8" s="119"/>
      <c r="K8" s="120" t="s">
        <v>162</v>
      </c>
    </row>
    <row r="9" spans="1:11" s="64" customFormat="1" ht="18.600000000000001" customHeight="1">
      <c r="C9" s="74" t="s">
        <v>7</v>
      </c>
      <c r="D9" s="80"/>
      <c r="E9" s="121" t="s">
        <v>8</v>
      </c>
      <c r="F9" s="122"/>
      <c r="G9" s="121" t="s">
        <v>8</v>
      </c>
      <c r="H9" s="122"/>
      <c r="I9" s="121" t="s">
        <v>8</v>
      </c>
      <c r="J9" s="122"/>
      <c r="K9" s="121" t="s">
        <v>8</v>
      </c>
    </row>
    <row r="10" spans="1:11" s="124" customFormat="1" ht="18.600000000000001" customHeight="1">
      <c r="A10" s="64" t="s">
        <v>9</v>
      </c>
      <c r="B10" s="64"/>
      <c r="C10" s="66"/>
      <c r="D10" s="66"/>
      <c r="E10" s="107"/>
      <c r="F10" s="123"/>
      <c r="G10" s="107"/>
      <c r="H10" s="123"/>
      <c r="I10" s="97"/>
      <c r="J10" s="123"/>
      <c r="K10" s="97"/>
    </row>
    <row r="11" spans="1:11" s="124" customFormat="1" ht="6" customHeight="1">
      <c r="A11" s="64"/>
      <c r="B11" s="64"/>
      <c r="C11" s="66"/>
      <c r="D11" s="66"/>
      <c r="E11" s="107"/>
      <c r="F11" s="123"/>
      <c r="G11" s="107"/>
      <c r="H11" s="123"/>
      <c r="I11" s="97"/>
      <c r="J11" s="123"/>
      <c r="K11" s="97"/>
    </row>
    <row r="12" spans="1:11" s="124" customFormat="1" ht="18.600000000000001" customHeight="1">
      <c r="A12" s="64" t="s">
        <v>10</v>
      </c>
      <c r="B12" s="64"/>
      <c r="C12" s="66"/>
      <c r="D12" s="66"/>
      <c r="E12" s="107"/>
      <c r="F12" s="123"/>
      <c r="G12" s="107"/>
      <c r="H12" s="123"/>
      <c r="I12" s="97"/>
      <c r="J12" s="123"/>
      <c r="K12" s="97"/>
    </row>
    <row r="13" spans="1:11" s="124" customFormat="1" ht="6" customHeight="1">
      <c r="A13" s="64"/>
      <c r="B13" s="64"/>
      <c r="C13" s="66"/>
      <c r="D13" s="66"/>
      <c r="E13" s="107"/>
      <c r="F13" s="123"/>
      <c r="G13" s="107"/>
      <c r="H13" s="123"/>
      <c r="I13" s="97"/>
      <c r="J13" s="123"/>
      <c r="K13" s="97"/>
    </row>
    <row r="14" spans="1:11" s="124" customFormat="1" ht="18.600000000000001" customHeight="1">
      <c r="A14" s="104" t="s">
        <v>11</v>
      </c>
      <c r="B14" s="104"/>
      <c r="C14" s="66"/>
      <c r="D14" s="66"/>
      <c r="E14" s="97">
        <v>1041180</v>
      </c>
      <c r="F14" s="125"/>
      <c r="G14" s="97">
        <v>288335</v>
      </c>
      <c r="H14" s="125"/>
      <c r="I14" s="97">
        <v>417098</v>
      </c>
      <c r="J14" s="125"/>
      <c r="K14" s="97">
        <v>3287</v>
      </c>
    </row>
    <row r="15" spans="1:11" s="124" customFormat="1" ht="18.600000000000001" customHeight="1">
      <c r="A15" s="104" t="s">
        <v>212</v>
      </c>
      <c r="B15" s="104"/>
      <c r="C15" s="75">
        <v>7</v>
      </c>
      <c r="D15" s="66"/>
      <c r="E15" s="97">
        <v>316212</v>
      </c>
      <c r="F15" s="125"/>
      <c r="G15" s="97">
        <v>188516</v>
      </c>
      <c r="H15" s="125"/>
      <c r="I15" s="97">
        <v>233954</v>
      </c>
      <c r="J15" s="125"/>
      <c r="K15" s="97">
        <v>88559</v>
      </c>
    </row>
    <row r="16" spans="1:11" s="124" customFormat="1" ht="18.600000000000001" customHeight="1">
      <c r="A16" s="104" t="s">
        <v>15</v>
      </c>
      <c r="B16" s="104"/>
      <c r="C16" s="75"/>
      <c r="D16" s="66"/>
      <c r="E16" s="97">
        <v>19484</v>
      </c>
      <c r="F16" s="125"/>
      <c r="G16" s="97">
        <v>25645</v>
      </c>
      <c r="H16" s="125"/>
      <c r="I16" s="97">
        <v>0</v>
      </c>
      <c r="J16" s="125"/>
      <c r="K16" s="97">
        <v>0</v>
      </c>
    </row>
    <row r="17" spans="1:11" s="124" customFormat="1" ht="18.600000000000001" customHeight="1">
      <c r="A17" s="104" t="s">
        <v>14</v>
      </c>
      <c r="B17" s="104"/>
      <c r="C17" s="75"/>
      <c r="D17" s="66"/>
      <c r="E17" s="97">
        <v>18062</v>
      </c>
      <c r="F17" s="125"/>
      <c r="G17" s="97">
        <v>4618</v>
      </c>
      <c r="H17" s="125"/>
      <c r="I17" s="97">
        <v>0</v>
      </c>
      <c r="J17" s="125"/>
      <c r="K17" s="97">
        <v>0</v>
      </c>
    </row>
    <row r="18" spans="1:11" s="124" customFormat="1" ht="18.600000000000001" customHeight="1">
      <c r="A18" s="67" t="s">
        <v>189</v>
      </c>
      <c r="B18" s="104"/>
      <c r="C18" s="76">
        <v>19.3</v>
      </c>
      <c r="D18" s="66"/>
      <c r="E18" s="97">
        <v>17674</v>
      </c>
      <c r="F18" s="125"/>
      <c r="G18" s="97">
        <v>17712</v>
      </c>
      <c r="H18" s="125"/>
      <c r="I18" s="97">
        <v>13500</v>
      </c>
      <c r="J18" s="125"/>
      <c r="K18" s="97">
        <v>14000</v>
      </c>
    </row>
    <row r="19" spans="1:11" s="124" customFormat="1" ht="18.600000000000001" customHeight="1">
      <c r="A19" s="67" t="s">
        <v>16</v>
      </c>
      <c r="B19" s="67"/>
      <c r="C19" s="75"/>
      <c r="D19" s="66"/>
      <c r="E19" s="97">
        <v>24624</v>
      </c>
      <c r="F19" s="125"/>
      <c r="G19" s="97">
        <v>24624</v>
      </c>
      <c r="H19" s="125"/>
      <c r="I19" s="97">
        <v>0</v>
      </c>
      <c r="J19" s="125"/>
      <c r="K19" s="97">
        <v>0</v>
      </c>
    </row>
    <row r="20" spans="1:11" s="124" customFormat="1" ht="18.600000000000001" customHeight="1">
      <c r="A20" s="104" t="s">
        <v>17</v>
      </c>
      <c r="B20" s="104"/>
      <c r="C20" s="66"/>
      <c r="D20" s="66"/>
      <c r="E20" s="97">
        <v>129589</v>
      </c>
      <c r="F20" s="125"/>
      <c r="G20" s="97">
        <v>115193</v>
      </c>
      <c r="H20" s="125"/>
      <c r="I20" s="97">
        <v>4465</v>
      </c>
      <c r="J20" s="125"/>
      <c r="K20" s="97">
        <v>3305</v>
      </c>
    </row>
    <row r="21" spans="1:11" s="124" customFormat="1" ht="18.600000000000001" customHeight="1">
      <c r="A21" s="104" t="s">
        <v>18</v>
      </c>
      <c r="B21" s="104"/>
      <c r="C21" s="66" t="s">
        <v>234</v>
      </c>
      <c r="D21" s="66"/>
      <c r="E21" s="97">
        <v>0</v>
      </c>
      <c r="F21" s="125"/>
      <c r="G21" s="97">
        <v>549971</v>
      </c>
      <c r="H21" s="125"/>
      <c r="I21" s="97">
        <v>0</v>
      </c>
      <c r="J21" s="125"/>
      <c r="K21" s="97">
        <v>0</v>
      </c>
    </row>
    <row r="22" spans="1:11" s="124" customFormat="1" ht="18.600000000000001" customHeight="1">
      <c r="A22" s="104" t="s">
        <v>19</v>
      </c>
      <c r="B22" s="104"/>
      <c r="C22" s="66" t="s">
        <v>198</v>
      </c>
      <c r="D22" s="66"/>
      <c r="E22" s="94">
        <v>0</v>
      </c>
      <c r="F22" s="125"/>
      <c r="G22" s="94">
        <v>149721</v>
      </c>
      <c r="H22" s="125"/>
      <c r="I22" s="94">
        <v>0</v>
      </c>
      <c r="J22" s="125"/>
      <c r="K22" s="94">
        <v>149721</v>
      </c>
    </row>
    <row r="23" spans="1:11" s="124" customFormat="1" ht="6" customHeight="1">
      <c r="A23" s="64"/>
      <c r="B23" s="64"/>
      <c r="C23" s="66"/>
      <c r="D23" s="66"/>
      <c r="E23" s="107"/>
      <c r="F23" s="123"/>
      <c r="G23" s="107"/>
      <c r="H23" s="123"/>
      <c r="I23" s="107"/>
      <c r="J23" s="123"/>
      <c r="K23" s="97"/>
    </row>
    <row r="24" spans="1:11" s="124" customFormat="1" ht="18.600000000000001" customHeight="1">
      <c r="A24" s="115" t="s">
        <v>20</v>
      </c>
      <c r="B24" s="115"/>
      <c r="C24" s="66"/>
      <c r="D24" s="66"/>
      <c r="E24" s="95">
        <f>SUM(E14:E22)</f>
        <v>1566825</v>
      </c>
      <c r="F24" s="123"/>
      <c r="G24" s="95">
        <f>SUM(G14:G22)</f>
        <v>1364335</v>
      </c>
      <c r="H24" s="123"/>
      <c r="I24" s="95">
        <f>SUM(I14:I22)</f>
        <v>669017</v>
      </c>
      <c r="J24" s="123"/>
      <c r="K24" s="95">
        <f>SUM(K14:K22)</f>
        <v>258872</v>
      </c>
    </row>
    <row r="25" spans="1:11" s="124" customFormat="1" ht="18.600000000000001" customHeight="1">
      <c r="A25" s="104"/>
      <c r="B25" s="104"/>
      <c r="C25" s="66"/>
      <c r="D25" s="66"/>
      <c r="E25" s="107"/>
      <c r="F25" s="123"/>
      <c r="G25" s="107"/>
      <c r="H25" s="123"/>
      <c r="I25" s="107"/>
      <c r="J25" s="123"/>
      <c r="K25" s="97"/>
    </row>
    <row r="26" spans="1:11" s="124" customFormat="1" ht="18.600000000000001" customHeight="1">
      <c r="A26" s="115" t="s">
        <v>21</v>
      </c>
      <c r="B26" s="115"/>
      <c r="C26" s="66"/>
      <c r="D26" s="66"/>
      <c r="E26" s="107"/>
      <c r="F26" s="123"/>
      <c r="G26" s="107"/>
      <c r="H26" s="123"/>
      <c r="I26" s="107"/>
      <c r="J26" s="123"/>
      <c r="K26" s="97"/>
    </row>
    <row r="27" spans="1:11" s="124" customFormat="1" ht="6" customHeight="1">
      <c r="A27" s="64"/>
      <c r="B27" s="64"/>
      <c r="C27" s="66"/>
      <c r="D27" s="66"/>
      <c r="E27" s="107"/>
      <c r="F27" s="123"/>
      <c r="G27" s="107"/>
      <c r="H27" s="123"/>
      <c r="I27" s="107"/>
      <c r="J27" s="123"/>
      <c r="K27" s="97"/>
    </row>
    <row r="28" spans="1:11" s="124" customFormat="1" ht="18.600000000000001" customHeight="1">
      <c r="A28" s="104" t="s">
        <v>12</v>
      </c>
      <c r="B28" s="104"/>
      <c r="C28" s="66"/>
      <c r="D28" s="66"/>
      <c r="E28" s="97">
        <v>301228</v>
      </c>
      <c r="F28" s="125"/>
      <c r="G28" s="97">
        <v>298277</v>
      </c>
      <c r="H28" s="125"/>
      <c r="I28" s="97">
        <v>4</v>
      </c>
      <c r="J28" s="125"/>
      <c r="K28" s="97">
        <v>0</v>
      </c>
    </row>
    <row r="29" spans="1:11" s="124" customFormat="1" ht="18.600000000000001" customHeight="1">
      <c r="A29" s="104" t="s">
        <v>22</v>
      </c>
      <c r="B29" s="104"/>
      <c r="C29" s="76">
        <v>8.1</v>
      </c>
      <c r="D29" s="66"/>
      <c r="E29" s="97">
        <v>0</v>
      </c>
      <c r="F29" s="123"/>
      <c r="G29" s="97">
        <v>0</v>
      </c>
      <c r="H29" s="123"/>
      <c r="I29" s="97">
        <v>4018751</v>
      </c>
      <c r="J29" s="123"/>
      <c r="K29" s="97">
        <v>4018001</v>
      </c>
    </row>
    <row r="30" spans="1:11" s="124" customFormat="1" ht="18.600000000000001" customHeight="1">
      <c r="A30" s="104" t="s">
        <v>23</v>
      </c>
      <c r="B30" s="104"/>
      <c r="C30" s="76">
        <v>8.1999999999999993</v>
      </c>
      <c r="D30" s="66"/>
      <c r="E30" s="97">
        <v>1105421</v>
      </c>
      <c r="F30" s="123"/>
      <c r="G30" s="97">
        <v>972708</v>
      </c>
      <c r="H30" s="123"/>
      <c r="I30" s="97">
        <v>0</v>
      </c>
      <c r="J30" s="123"/>
      <c r="K30" s="97">
        <v>0</v>
      </c>
    </row>
    <row r="31" spans="1:11" s="124" customFormat="1" ht="18.600000000000001" customHeight="1">
      <c r="A31" s="104" t="s">
        <v>24</v>
      </c>
      <c r="B31" s="104"/>
      <c r="C31" s="76">
        <v>19.399999999999999</v>
      </c>
      <c r="D31" s="66"/>
      <c r="E31" s="97">
        <v>0</v>
      </c>
      <c r="F31" s="123"/>
      <c r="G31" s="97">
        <v>0</v>
      </c>
      <c r="H31" s="123"/>
      <c r="I31" s="97">
        <v>672365</v>
      </c>
      <c r="J31" s="123"/>
      <c r="K31" s="97">
        <v>255065</v>
      </c>
    </row>
    <row r="32" spans="1:11" s="124" customFormat="1" ht="18.600000000000001" customHeight="1">
      <c r="A32" s="104" t="s">
        <v>25</v>
      </c>
      <c r="B32" s="104"/>
      <c r="C32" s="77">
        <v>9</v>
      </c>
      <c r="D32" s="66"/>
      <c r="E32" s="97">
        <v>51640</v>
      </c>
      <c r="F32" s="123"/>
      <c r="G32" s="97">
        <v>52000</v>
      </c>
      <c r="H32" s="123"/>
      <c r="I32" s="97">
        <v>0</v>
      </c>
      <c r="J32" s="123"/>
      <c r="K32" s="97">
        <v>0</v>
      </c>
    </row>
    <row r="33" spans="1:11" s="124" customFormat="1" ht="18.600000000000001" customHeight="1">
      <c r="A33" s="104" t="s">
        <v>183</v>
      </c>
      <c r="B33" s="104"/>
      <c r="C33" s="77">
        <v>10</v>
      </c>
      <c r="D33" s="66"/>
      <c r="E33" s="97">
        <v>3868732</v>
      </c>
      <c r="F33" s="123"/>
      <c r="G33" s="97">
        <v>2940630</v>
      </c>
      <c r="H33" s="123"/>
      <c r="I33" s="97">
        <v>1671</v>
      </c>
      <c r="J33" s="123"/>
      <c r="K33" s="97">
        <v>1917</v>
      </c>
    </row>
    <row r="34" spans="1:11" s="124" customFormat="1" ht="18.600000000000001" customHeight="1">
      <c r="A34" s="104" t="s">
        <v>184</v>
      </c>
      <c r="B34" s="104"/>
      <c r="C34" s="76">
        <v>12.1</v>
      </c>
      <c r="D34" s="66"/>
      <c r="E34" s="97">
        <v>111601</v>
      </c>
      <c r="F34" s="123"/>
      <c r="G34" s="97">
        <v>117238</v>
      </c>
      <c r="H34" s="123"/>
      <c r="I34" s="97">
        <v>6978</v>
      </c>
      <c r="J34" s="123"/>
      <c r="K34" s="97">
        <v>8695</v>
      </c>
    </row>
    <row r="35" spans="1:11" s="124" customFormat="1" ht="18.600000000000001" customHeight="1">
      <c r="A35" s="104" t="s">
        <v>185</v>
      </c>
      <c r="B35" s="104"/>
      <c r="C35" s="77">
        <v>11</v>
      </c>
      <c r="D35" s="66"/>
      <c r="E35" s="97">
        <v>607253</v>
      </c>
      <c r="F35" s="123"/>
      <c r="G35" s="97">
        <v>617466</v>
      </c>
      <c r="H35" s="123"/>
      <c r="I35" s="97">
        <v>177</v>
      </c>
      <c r="J35" s="123"/>
      <c r="K35" s="97">
        <v>187</v>
      </c>
    </row>
    <row r="36" spans="1:11" s="124" customFormat="1" ht="18.600000000000001" customHeight="1">
      <c r="A36" s="104" t="s">
        <v>190</v>
      </c>
      <c r="B36" s="104"/>
      <c r="C36" s="77" t="s">
        <v>211</v>
      </c>
      <c r="D36" s="66"/>
      <c r="E36" s="97">
        <v>23610</v>
      </c>
      <c r="F36" s="123"/>
      <c r="G36" s="97">
        <v>23610</v>
      </c>
      <c r="H36" s="123"/>
      <c r="I36" s="97">
        <v>0</v>
      </c>
      <c r="J36" s="123"/>
      <c r="K36" s="97">
        <v>0</v>
      </c>
    </row>
    <row r="37" spans="1:11" s="124" customFormat="1" ht="18.600000000000001" customHeight="1">
      <c r="A37" s="104" t="s">
        <v>26</v>
      </c>
      <c r="B37" s="104"/>
      <c r="C37" s="77"/>
      <c r="D37" s="66"/>
      <c r="E37" s="97">
        <v>5495</v>
      </c>
      <c r="F37" s="123"/>
      <c r="G37" s="97">
        <v>5144</v>
      </c>
      <c r="H37" s="123"/>
      <c r="I37" s="97">
        <v>1069</v>
      </c>
      <c r="J37" s="123"/>
      <c r="K37" s="97">
        <v>923</v>
      </c>
    </row>
    <row r="38" spans="1:11" s="124" customFormat="1" ht="18.600000000000001" customHeight="1">
      <c r="A38" s="67" t="s">
        <v>27</v>
      </c>
      <c r="B38" s="67"/>
      <c r="C38" s="77"/>
      <c r="D38" s="66"/>
      <c r="E38" s="97">
        <v>61691</v>
      </c>
      <c r="F38" s="123"/>
      <c r="G38" s="97">
        <v>58655</v>
      </c>
      <c r="H38" s="123"/>
      <c r="I38" s="97">
        <v>1096</v>
      </c>
      <c r="J38" s="123"/>
      <c r="K38" s="97">
        <v>1096</v>
      </c>
    </row>
    <row r="39" spans="1:11" s="124" customFormat="1" ht="18.600000000000001" customHeight="1">
      <c r="A39" s="104" t="s">
        <v>18</v>
      </c>
      <c r="B39" s="104"/>
      <c r="C39" s="66" t="s">
        <v>234</v>
      </c>
      <c r="D39" s="66"/>
      <c r="E39" s="97">
        <v>549971</v>
      </c>
      <c r="F39" s="125"/>
      <c r="G39" s="97">
        <v>0</v>
      </c>
      <c r="H39" s="125"/>
      <c r="I39" s="97">
        <v>0</v>
      </c>
      <c r="J39" s="125"/>
      <c r="K39" s="97">
        <v>0</v>
      </c>
    </row>
    <row r="40" spans="1:11" s="124" customFormat="1" ht="18.600000000000001" customHeight="1">
      <c r="A40" s="104" t="s">
        <v>19</v>
      </c>
      <c r="B40" s="104"/>
      <c r="C40" s="66" t="s">
        <v>198</v>
      </c>
      <c r="D40" s="66"/>
      <c r="E40" s="94">
        <v>149721</v>
      </c>
      <c r="F40" s="125"/>
      <c r="G40" s="94">
        <v>0</v>
      </c>
      <c r="H40" s="125"/>
      <c r="I40" s="94">
        <v>149721</v>
      </c>
      <c r="J40" s="125"/>
      <c r="K40" s="94">
        <v>0</v>
      </c>
    </row>
    <row r="41" spans="1:11" s="124" customFormat="1" ht="6" customHeight="1">
      <c r="A41" s="64"/>
      <c r="B41" s="64"/>
      <c r="C41" s="66"/>
      <c r="D41" s="66"/>
      <c r="E41" s="107"/>
      <c r="F41" s="123"/>
      <c r="G41" s="107"/>
      <c r="H41" s="123"/>
      <c r="I41" s="107"/>
      <c r="J41" s="123"/>
      <c r="K41" s="97"/>
    </row>
    <row r="42" spans="1:11" s="124" customFormat="1" ht="18.600000000000001" customHeight="1">
      <c r="A42" s="64" t="s">
        <v>28</v>
      </c>
      <c r="B42" s="64"/>
      <c r="C42" s="66"/>
      <c r="D42" s="66"/>
      <c r="E42" s="95">
        <f>SUM(E28:E40)</f>
        <v>6836363</v>
      </c>
      <c r="F42" s="123"/>
      <c r="G42" s="95">
        <f>SUM(G28:G40)</f>
        <v>5085728</v>
      </c>
      <c r="H42" s="123"/>
      <c r="I42" s="95">
        <f>SUM(I28:I40)</f>
        <v>4851832</v>
      </c>
      <c r="J42" s="123"/>
      <c r="K42" s="95">
        <f>SUM(K28:K40)</f>
        <v>4285884</v>
      </c>
    </row>
    <row r="43" spans="1:11" s="124" customFormat="1" ht="8.4499999999999993" customHeight="1">
      <c r="A43" s="64"/>
      <c r="B43" s="64"/>
      <c r="C43" s="66"/>
      <c r="D43" s="66"/>
      <c r="E43" s="107"/>
      <c r="F43" s="123"/>
      <c r="G43" s="107"/>
      <c r="H43" s="123"/>
      <c r="I43" s="107"/>
      <c r="J43" s="123"/>
      <c r="K43" s="97"/>
    </row>
    <row r="44" spans="1:11" s="124" customFormat="1" ht="18.600000000000001" customHeight="1" thickBot="1">
      <c r="A44" s="64" t="s">
        <v>29</v>
      </c>
      <c r="B44" s="64"/>
      <c r="C44" s="66"/>
      <c r="D44" s="66"/>
      <c r="E44" s="103">
        <f>SUM(E24,E42)</f>
        <v>8403188</v>
      </c>
      <c r="F44" s="125"/>
      <c r="G44" s="103">
        <f>SUM(G24,G42)</f>
        <v>6450063</v>
      </c>
      <c r="H44" s="125"/>
      <c r="I44" s="103">
        <f>SUM(I24,I42)</f>
        <v>5520849</v>
      </c>
      <c r="J44" s="125"/>
      <c r="K44" s="103">
        <f>SUM(K24,K42)</f>
        <v>4544756</v>
      </c>
    </row>
    <row r="45" spans="1:11" s="124" customFormat="1" ht="18.600000000000001" customHeight="1" thickTop="1">
      <c r="A45" s="64"/>
      <c r="B45" s="64"/>
      <c r="C45" s="66"/>
      <c r="D45" s="66"/>
      <c r="E45" s="126"/>
      <c r="F45" s="125"/>
      <c r="G45" s="126"/>
      <c r="H45" s="125"/>
      <c r="I45" s="126"/>
      <c r="J45" s="125"/>
      <c r="K45" s="126"/>
    </row>
    <row r="46" spans="1:11" s="124" customFormat="1" ht="18.600000000000001" customHeight="1">
      <c r="A46" s="64"/>
      <c r="B46" s="64"/>
      <c r="C46" s="66"/>
      <c r="D46" s="66"/>
      <c r="E46" s="126"/>
      <c r="F46" s="125"/>
      <c r="G46" s="126"/>
      <c r="H46" s="125"/>
      <c r="I46" s="126"/>
      <c r="J46" s="125"/>
      <c r="K46" s="126"/>
    </row>
    <row r="47" spans="1:11" s="124" customFormat="1" ht="18.600000000000001" customHeight="1">
      <c r="A47" s="64"/>
      <c r="B47" s="64"/>
      <c r="C47" s="66"/>
      <c r="D47" s="66"/>
      <c r="E47" s="126"/>
      <c r="F47" s="125"/>
      <c r="G47" s="126"/>
      <c r="H47" s="125"/>
      <c r="I47" s="126"/>
      <c r="J47" s="125"/>
      <c r="K47" s="126"/>
    </row>
    <row r="48" spans="1:11" s="124" customFormat="1" ht="10.5" customHeight="1">
      <c r="A48" s="64"/>
      <c r="B48" s="64"/>
      <c r="C48" s="66"/>
      <c r="D48" s="66"/>
      <c r="E48" s="126"/>
      <c r="F48" s="125"/>
      <c r="G48" s="126"/>
      <c r="H48" s="125"/>
      <c r="I48" s="126"/>
      <c r="J48" s="125"/>
      <c r="K48" s="126"/>
    </row>
    <row r="49" spans="1:11" s="124" customFormat="1" ht="18.600000000000001" customHeight="1">
      <c r="A49" s="64"/>
      <c r="B49" s="64"/>
      <c r="C49" s="66"/>
      <c r="D49" s="66"/>
      <c r="E49" s="126"/>
      <c r="F49" s="125"/>
      <c r="G49" s="126"/>
      <c r="H49" s="125"/>
      <c r="I49" s="126"/>
      <c r="J49" s="125"/>
      <c r="K49" s="126"/>
    </row>
    <row r="50" spans="1:11" ht="18.600000000000001" customHeight="1">
      <c r="A50" s="141" t="s">
        <v>30</v>
      </c>
      <c r="B50" s="141"/>
      <c r="C50" s="141"/>
      <c r="D50" s="141"/>
      <c r="E50" s="141"/>
      <c r="F50" s="141"/>
      <c r="G50" s="141"/>
      <c r="H50" s="141"/>
      <c r="I50" s="141"/>
      <c r="J50" s="141"/>
      <c r="K50" s="141"/>
    </row>
    <row r="51" spans="1:11" ht="18" customHeight="1">
      <c r="A51" s="66"/>
      <c r="B51" s="66"/>
      <c r="C51" s="66"/>
      <c r="D51" s="66"/>
      <c r="E51" s="66"/>
      <c r="F51" s="66"/>
      <c r="G51" s="66"/>
      <c r="H51" s="66"/>
      <c r="I51" s="66"/>
      <c r="J51" s="66"/>
      <c r="K51" s="66"/>
    </row>
    <row r="52" spans="1:11" ht="21.95" customHeight="1">
      <c r="A52" s="142" t="s">
        <v>31</v>
      </c>
      <c r="B52" s="142"/>
      <c r="C52" s="142"/>
      <c r="D52" s="142"/>
      <c r="E52" s="142"/>
      <c r="F52" s="142"/>
      <c r="G52" s="142"/>
      <c r="H52" s="142"/>
      <c r="I52" s="142"/>
      <c r="J52" s="142"/>
      <c r="K52" s="142"/>
    </row>
    <row r="53" spans="1:11" ht="21.75" customHeight="1">
      <c r="A53" s="115" t="str">
        <f>A1</f>
        <v>บริษัท ไพร์ม โรด เพาเวอร์ จำกัด (มหาชน)</v>
      </c>
      <c r="B53" s="115"/>
      <c r="C53" s="72"/>
      <c r="D53" s="72"/>
      <c r="E53" s="113"/>
      <c r="F53" s="114"/>
      <c r="G53" s="113"/>
      <c r="H53" s="114"/>
      <c r="I53" s="128"/>
      <c r="J53" s="114"/>
      <c r="K53" s="113"/>
    </row>
    <row r="54" spans="1:11" ht="21.75" customHeight="1">
      <c r="A54" s="115" t="s">
        <v>170</v>
      </c>
      <c r="B54" s="115"/>
      <c r="C54" s="72"/>
      <c r="D54" s="72"/>
      <c r="E54" s="113"/>
      <c r="F54" s="114"/>
      <c r="G54" s="113"/>
      <c r="H54" s="114"/>
      <c r="I54" s="113"/>
      <c r="J54" s="114"/>
      <c r="K54" s="113"/>
    </row>
    <row r="55" spans="1:11" ht="21.75" customHeight="1">
      <c r="A55" s="70" t="str">
        <f>A3</f>
        <v>ณ วันที่ 30 มิถุนายน พ.ศ. 2565</v>
      </c>
      <c r="B55" s="70"/>
      <c r="C55" s="73"/>
      <c r="D55" s="73"/>
      <c r="E55" s="116"/>
      <c r="F55" s="117"/>
      <c r="G55" s="116"/>
      <c r="H55" s="117"/>
      <c r="I55" s="116"/>
      <c r="J55" s="117"/>
      <c r="K55" s="116"/>
    </row>
    <row r="56" spans="1:11" ht="18.600000000000001" customHeight="1">
      <c r="A56" s="115"/>
      <c r="B56" s="115"/>
      <c r="C56" s="72"/>
      <c r="D56" s="72"/>
      <c r="E56" s="113"/>
      <c r="F56" s="114"/>
      <c r="G56" s="113"/>
      <c r="H56" s="114"/>
      <c r="I56" s="113"/>
      <c r="J56" s="114"/>
      <c r="K56" s="113"/>
    </row>
    <row r="57" spans="1:11" ht="18.600000000000001" customHeight="1">
      <c r="A57" s="115"/>
      <c r="B57" s="115"/>
      <c r="C57" s="72"/>
      <c r="D57" s="72"/>
      <c r="E57" s="140" t="s">
        <v>2</v>
      </c>
      <c r="F57" s="140"/>
      <c r="G57" s="140"/>
      <c r="H57" s="118"/>
      <c r="I57" s="140" t="s">
        <v>3</v>
      </c>
      <c r="J57" s="140"/>
      <c r="K57" s="140"/>
    </row>
    <row r="58" spans="1:11" ht="18.600000000000001" customHeight="1">
      <c r="A58" s="115"/>
      <c r="B58" s="115"/>
      <c r="C58" s="72"/>
      <c r="D58" s="72"/>
      <c r="E58" s="119" t="s">
        <v>4</v>
      </c>
      <c r="F58" s="119"/>
      <c r="G58" s="119" t="s">
        <v>5</v>
      </c>
      <c r="H58" s="119"/>
      <c r="I58" s="119" t="s">
        <v>4</v>
      </c>
      <c r="J58" s="119"/>
      <c r="K58" s="119" t="s">
        <v>5</v>
      </c>
    </row>
    <row r="59" spans="1:11" ht="18.600000000000001" customHeight="1">
      <c r="A59" s="115"/>
      <c r="B59" s="115"/>
      <c r="C59" s="72"/>
      <c r="D59" s="72"/>
      <c r="E59" s="119" t="s">
        <v>221</v>
      </c>
      <c r="F59" s="119"/>
      <c r="G59" s="119" t="s">
        <v>6</v>
      </c>
      <c r="H59" s="119"/>
      <c r="I59" s="119" t="s">
        <v>221</v>
      </c>
      <c r="J59" s="119"/>
      <c r="K59" s="119" t="s">
        <v>6</v>
      </c>
    </row>
    <row r="60" spans="1:11" ht="18.600000000000001" customHeight="1">
      <c r="A60" s="115"/>
      <c r="B60" s="115"/>
      <c r="C60" s="72"/>
      <c r="D60" s="72"/>
      <c r="E60" s="120" t="s">
        <v>187</v>
      </c>
      <c r="F60" s="119"/>
      <c r="G60" s="120" t="s">
        <v>162</v>
      </c>
      <c r="H60" s="119"/>
      <c r="I60" s="120" t="s">
        <v>187</v>
      </c>
      <c r="J60" s="119"/>
      <c r="K60" s="120" t="s">
        <v>162</v>
      </c>
    </row>
    <row r="61" spans="1:11" s="64" customFormat="1" ht="18.600000000000001" customHeight="1">
      <c r="C61" s="74" t="s">
        <v>7</v>
      </c>
      <c r="D61" s="80"/>
      <c r="E61" s="121" t="s">
        <v>8</v>
      </c>
      <c r="F61" s="122"/>
      <c r="G61" s="121" t="s">
        <v>8</v>
      </c>
      <c r="H61" s="122"/>
      <c r="I61" s="121" t="s">
        <v>8</v>
      </c>
      <c r="J61" s="122"/>
      <c r="K61" s="121" t="s">
        <v>8</v>
      </c>
    </row>
    <row r="62" spans="1:11" s="124" customFormat="1" ht="18.600000000000001" customHeight="1">
      <c r="A62" s="115" t="s">
        <v>32</v>
      </c>
      <c r="B62" s="115"/>
      <c r="C62" s="66"/>
      <c r="D62" s="66"/>
      <c r="E62" s="107"/>
      <c r="F62" s="123"/>
      <c r="G62" s="107"/>
      <c r="H62" s="123"/>
      <c r="I62" s="97"/>
      <c r="J62" s="123"/>
      <c r="K62" s="97"/>
    </row>
    <row r="63" spans="1:11" s="124" customFormat="1" ht="6" customHeight="1">
      <c r="A63" s="64"/>
      <c r="B63" s="64"/>
      <c r="C63" s="66"/>
      <c r="D63" s="66"/>
      <c r="E63" s="107"/>
      <c r="F63" s="123"/>
      <c r="G63" s="107"/>
      <c r="H63" s="123"/>
      <c r="I63" s="97"/>
      <c r="J63" s="123"/>
      <c r="K63" s="97"/>
    </row>
    <row r="64" spans="1:11" s="124" customFormat="1" ht="18.600000000000001" customHeight="1">
      <c r="A64" s="64" t="s">
        <v>33</v>
      </c>
      <c r="B64" s="64"/>
      <c r="C64" s="66"/>
      <c r="D64" s="66"/>
      <c r="E64" s="107"/>
      <c r="F64" s="123"/>
      <c r="G64" s="107"/>
      <c r="H64" s="123"/>
      <c r="I64" s="97"/>
      <c r="J64" s="123"/>
      <c r="K64" s="97"/>
    </row>
    <row r="65" spans="1:11" s="124" customFormat="1" ht="6" customHeight="1">
      <c r="A65" s="64"/>
      <c r="B65" s="64"/>
      <c r="C65" s="66"/>
      <c r="D65" s="66"/>
      <c r="E65" s="107"/>
      <c r="F65" s="123"/>
      <c r="G65" s="107"/>
      <c r="H65" s="123"/>
      <c r="I65" s="97"/>
      <c r="J65" s="123"/>
      <c r="K65" s="97"/>
    </row>
    <row r="66" spans="1:11" s="124" customFormat="1" ht="18.600000000000001" customHeight="1">
      <c r="A66" s="67" t="s">
        <v>34</v>
      </c>
      <c r="B66" s="67"/>
      <c r="C66" s="66"/>
      <c r="D66" s="66"/>
      <c r="E66" s="97">
        <v>224064</v>
      </c>
      <c r="F66" s="98"/>
      <c r="G66" s="97">
        <v>146208</v>
      </c>
      <c r="H66" s="98"/>
      <c r="I66" s="97">
        <v>9807</v>
      </c>
      <c r="J66" s="125"/>
      <c r="K66" s="97">
        <v>7992</v>
      </c>
    </row>
    <row r="67" spans="1:11" s="124" customFormat="1" ht="18.600000000000001" customHeight="1">
      <c r="A67" s="67" t="s">
        <v>35</v>
      </c>
      <c r="B67" s="67"/>
      <c r="C67" s="66"/>
      <c r="D67" s="66"/>
      <c r="E67" s="97">
        <v>8402</v>
      </c>
      <c r="F67" s="98"/>
      <c r="G67" s="97">
        <v>6637</v>
      </c>
      <c r="H67" s="98"/>
      <c r="I67" s="97">
        <v>0</v>
      </c>
      <c r="J67" s="125"/>
      <c r="K67" s="97">
        <v>0</v>
      </c>
    </row>
    <row r="68" spans="1:11" s="124" customFormat="1" ht="18.600000000000001" customHeight="1">
      <c r="A68" s="67" t="s">
        <v>36</v>
      </c>
      <c r="B68" s="67"/>
      <c r="C68" s="66"/>
      <c r="D68" s="66"/>
      <c r="E68" s="97"/>
      <c r="F68" s="98"/>
      <c r="G68" s="97"/>
      <c r="H68" s="98"/>
      <c r="I68" s="97"/>
      <c r="J68" s="125"/>
      <c r="K68" s="97"/>
    </row>
    <row r="69" spans="1:11" s="124" customFormat="1" ht="18.600000000000001" customHeight="1">
      <c r="A69" s="67" t="s">
        <v>191</v>
      </c>
      <c r="B69" s="67"/>
      <c r="C69" s="66">
        <v>15</v>
      </c>
      <c r="D69" s="66"/>
      <c r="E69" s="97">
        <v>4005</v>
      </c>
      <c r="F69" s="98"/>
      <c r="G69" s="97">
        <v>3913</v>
      </c>
      <c r="H69" s="98"/>
      <c r="I69" s="97">
        <v>0</v>
      </c>
      <c r="J69" s="125"/>
      <c r="K69" s="97">
        <v>0</v>
      </c>
    </row>
    <row r="70" spans="1:11" s="124" customFormat="1" ht="18.600000000000001" customHeight="1">
      <c r="A70" s="67" t="s">
        <v>37</v>
      </c>
      <c r="B70" s="67"/>
      <c r="C70" s="66"/>
      <c r="D70" s="66"/>
      <c r="E70" s="97"/>
      <c r="F70" s="97"/>
      <c r="G70" s="97"/>
      <c r="H70" s="97"/>
      <c r="I70" s="97"/>
      <c r="J70" s="125"/>
      <c r="K70" s="97"/>
    </row>
    <row r="71" spans="1:11" s="124" customFormat="1" ht="18.600000000000001" customHeight="1">
      <c r="A71" s="129" t="s">
        <v>38</v>
      </c>
      <c r="B71" s="67" t="s">
        <v>39</v>
      </c>
      <c r="C71" s="66">
        <v>16.100000000000001</v>
      </c>
      <c r="D71" s="66"/>
      <c r="E71" s="97">
        <v>874022</v>
      </c>
      <c r="F71" s="97"/>
      <c r="G71" s="97">
        <v>529754</v>
      </c>
      <c r="H71" s="97"/>
      <c r="I71" s="97">
        <v>0</v>
      </c>
      <c r="J71" s="130"/>
      <c r="K71" s="97">
        <v>0</v>
      </c>
    </row>
    <row r="72" spans="1:11" s="124" customFormat="1" ht="18.600000000000001" customHeight="1">
      <c r="A72" s="67" t="s">
        <v>192</v>
      </c>
      <c r="B72" s="67"/>
      <c r="C72" s="66"/>
      <c r="D72" s="66"/>
      <c r="E72" s="97">
        <v>0</v>
      </c>
      <c r="F72" s="97"/>
      <c r="G72" s="97">
        <v>59929</v>
      </c>
      <c r="H72" s="97"/>
      <c r="I72" s="97">
        <v>0</v>
      </c>
      <c r="J72" s="130"/>
      <c r="K72" s="97">
        <v>0</v>
      </c>
    </row>
    <row r="73" spans="1:11" s="124" customFormat="1" ht="18.600000000000001" customHeight="1">
      <c r="A73" s="67" t="s">
        <v>199</v>
      </c>
      <c r="B73" s="67"/>
      <c r="C73" s="66">
        <v>16.2</v>
      </c>
      <c r="D73" s="66"/>
      <c r="E73" s="97">
        <v>45000</v>
      </c>
      <c r="F73" s="97"/>
      <c r="G73" s="97">
        <v>0</v>
      </c>
      <c r="H73" s="97"/>
      <c r="I73" s="97">
        <v>0</v>
      </c>
      <c r="J73" s="130"/>
      <c r="K73" s="97">
        <v>0</v>
      </c>
    </row>
    <row r="74" spans="1:11" s="124" customFormat="1" ht="18.600000000000001" customHeight="1">
      <c r="A74" s="67" t="s">
        <v>40</v>
      </c>
      <c r="B74" s="67"/>
      <c r="C74" s="66"/>
      <c r="D74" s="66"/>
      <c r="E74" s="97"/>
      <c r="F74" s="97"/>
      <c r="G74" s="97"/>
      <c r="H74" s="97"/>
      <c r="I74" s="97"/>
      <c r="J74" s="130"/>
      <c r="K74" s="97"/>
    </row>
    <row r="75" spans="1:11" s="124" customFormat="1" ht="18.600000000000001" customHeight="1">
      <c r="A75" s="129">
        <v>1</v>
      </c>
      <c r="B75" s="96" t="s">
        <v>39</v>
      </c>
      <c r="C75" s="66">
        <v>12.2</v>
      </c>
      <c r="D75" s="67"/>
      <c r="E75" s="97">
        <v>7672</v>
      </c>
      <c r="F75" s="97"/>
      <c r="G75" s="97">
        <v>7463</v>
      </c>
      <c r="H75" s="97"/>
      <c r="I75" s="97">
        <v>3263</v>
      </c>
      <c r="J75" s="125"/>
      <c r="K75" s="97">
        <v>3256</v>
      </c>
    </row>
    <row r="76" spans="1:11" s="124" customFormat="1" ht="18.600000000000001" customHeight="1">
      <c r="A76" s="67" t="s">
        <v>193</v>
      </c>
      <c r="B76" s="96"/>
      <c r="C76" s="66">
        <v>19.5</v>
      </c>
      <c r="D76" s="67"/>
      <c r="E76" s="97">
        <v>6307</v>
      </c>
      <c r="F76" s="97"/>
      <c r="G76" s="97">
        <v>6307</v>
      </c>
      <c r="H76" s="97"/>
      <c r="I76" s="97">
        <v>0</v>
      </c>
      <c r="J76" s="125"/>
      <c r="K76" s="97">
        <v>0</v>
      </c>
    </row>
    <row r="77" spans="1:11" s="124" customFormat="1" ht="18.600000000000001" customHeight="1">
      <c r="A77" s="67" t="s">
        <v>41</v>
      </c>
      <c r="B77" s="96"/>
      <c r="C77" s="66"/>
      <c r="D77" s="67"/>
      <c r="E77" s="97">
        <v>0</v>
      </c>
      <c r="F77" s="97"/>
      <c r="G77" s="97">
        <v>202</v>
      </c>
      <c r="H77" s="97"/>
      <c r="I77" s="97">
        <v>0</v>
      </c>
      <c r="J77" s="125"/>
      <c r="K77" s="97">
        <v>0</v>
      </c>
    </row>
    <row r="78" spans="1:11" s="124" customFormat="1" ht="18.600000000000001" customHeight="1">
      <c r="A78" s="67" t="s">
        <v>42</v>
      </c>
      <c r="B78" s="67"/>
      <c r="C78" s="66"/>
      <c r="D78" s="67"/>
      <c r="E78" s="97">
        <v>19178</v>
      </c>
      <c r="F78" s="97"/>
      <c r="G78" s="97">
        <v>10855</v>
      </c>
      <c r="H78" s="97"/>
      <c r="I78" s="97">
        <v>3243</v>
      </c>
      <c r="J78" s="125"/>
      <c r="K78" s="97">
        <v>1298</v>
      </c>
    </row>
    <row r="79" spans="1:11" s="124" customFormat="1" ht="18.600000000000001" customHeight="1">
      <c r="A79" s="67" t="s">
        <v>43</v>
      </c>
      <c r="B79" s="67"/>
      <c r="C79" s="66"/>
      <c r="D79" s="66"/>
      <c r="E79" s="97">
        <v>3055</v>
      </c>
      <c r="F79" s="97"/>
      <c r="G79" s="97">
        <v>2784</v>
      </c>
      <c r="H79" s="97"/>
      <c r="I79" s="97">
        <v>0</v>
      </c>
      <c r="J79" s="125"/>
      <c r="K79" s="97">
        <v>0</v>
      </c>
    </row>
    <row r="80" spans="1:11" s="124" customFormat="1" ht="18.600000000000001" customHeight="1">
      <c r="A80" s="67" t="s">
        <v>194</v>
      </c>
      <c r="B80" s="67"/>
      <c r="C80" s="66" t="s">
        <v>234</v>
      </c>
      <c r="D80" s="66"/>
      <c r="E80" s="97">
        <v>0</v>
      </c>
      <c r="F80" s="123"/>
      <c r="G80" s="97">
        <v>0</v>
      </c>
      <c r="H80" s="123"/>
      <c r="I80" s="97">
        <v>0</v>
      </c>
      <c r="J80" s="125"/>
      <c r="K80" s="97">
        <v>16650</v>
      </c>
    </row>
    <row r="81" spans="1:11" s="124" customFormat="1" ht="18.600000000000001" customHeight="1">
      <c r="A81" s="67" t="s">
        <v>44</v>
      </c>
      <c r="B81" s="67"/>
      <c r="C81" s="66" t="s">
        <v>198</v>
      </c>
      <c r="D81" s="66"/>
      <c r="E81" s="94">
        <v>0</v>
      </c>
      <c r="F81" s="97"/>
      <c r="G81" s="94">
        <v>102737</v>
      </c>
      <c r="H81" s="97"/>
      <c r="I81" s="94">
        <v>0</v>
      </c>
      <c r="J81" s="123"/>
      <c r="K81" s="94">
        <v>102737</v>
      </c>
    </row>
    <row r="82" spans="1:11" s="124" customFormat="1" ht="6" customHeight="1">
      <c r="A82" s="64"/>
      <c r="B82" s="64"/>
      <c r="C82" s="66"/>
      <c r="D82" s="66"/>
      <c r="E82" s="97"/>
      <c r="F82" s="97"/>
      <c r="G82" s="97"/>
      <c r="H82" s="97"/>
      <c r="I82" s="97"/>
      <c r="J82" s="123"/>
      <c r="K82" s="97"/>
    </row>
    <row r="83" spans="1:11" s="124" customFormat="1" ht="18.600000000000001" customHeight="1">
      <c r="A83" s="64" t="s">
        <v>45</v>
      </c>
      <c r="B83" s="64"/>
      <c r="C83" s="66"/>
      <c r="D83" s="66"/>
      <c r="E83" s="95">
        <f>SUM(E66:E81)</f>
        <v>1191705</v>
      </c>
      <c r="F83" s="97"/>
      <c r="G83" s="95">
        <f>SUM(G66:G81)</f>
        <v>876789</v>
      </c>
      <c r="H83" s="97"/>
      <c r="I83" s="95">
        <f>SUM(I66:I81)</f>
        <v>16313</v>
      </c>
      <c r="J83" s="107"/>
      <c r="K83" s="95">
        <f>SUM(K66:K81)</f>
        <v>131933</v>
      </c>
    </row>
    <row r="84" spans="1:11" s="124" customFormat="1" ht="15" customHeight="1">
      <c r="A84" s="64"/>
      <c r="B84" s="64"/>
      <c r="C84" s="66"/>
      <c r="D84" s="66"/>
      <c r="E84" s="97"/>
      <c r="F84" s="97"/>
      <c r="G84" s="97"/>
      <c r="H84" s="97"/>
      <c r="I84" s="97"/>
      <c r="J84" s="123"/>
      <c r="K84" s="97"/>
    </row>
    <row r="85" spans="1:11" s="124" customFormat="1" ht="18.600000000000001" customHeight="1">
      <c r="A85" s="115" t="s">
        <v>46</v>
      </c>
      <c r="B85" s="115"/>
      <c r="C85" s="66"/>
      <c r="D85" s="66"/>
      <c r="E85" s="97"/>
      <c r="F85" s="123"/>
      <c r="G85" s="97"/>
      <c r="H85" s="123"/>
      <c r="I85" s="97"/>
      <c r="J85" s="123"/>
      <c r="K85" s="97"/>
    </row>
    <row r="86" spans="1:11" s="124" customFormat="1" ht="6" customHeight="1">
      <c r="A86" s="64"/>
      <c r="B86" s="64"/>
      <c r="C86" s="66"/>
      <c r="D86" s="66"/>
      <c r="E86" s="97"/>
      <c r="F86" s="123"/>
      <c r="G86" s="97"/>
      <c r="H86" s="123"/>
      <c r="I86" s="97"/>
      <c r="J86" s="123"/>
      <c r="K86" s="97"/>
    </row>
    <row r="87" spans="1:11" s="124" customFormat="1" ht="18.600000000000001" customHeight="1">
      <c r="A87" s="67" t="s">
        <v>47</v>
      </c>
      <c r="B87" s="67"/>
      <c r="C87" s="66">
        <v>15</v>
      </c>
      <c r="D87" s="66"/>
      <c r="E87" s="97">
        <v>150148</v>
      </c>
      <c r="F87" s="123"/>
      <c r="G87" s="97">
        <v>152174</v>
      </c>
      <c r="H87" s="123"/>
      <c r="I87" s="97">
        <v>0</v>
      </c>
      <c r="J87" s="125"/>
      <c r="K87" s="97">
        <v>0</v>
      </c>
    </row>
    <row r="88" spans="1:11" s="124" customFormat="1" ht="18.600000000000001" customHeight="1">
      <c r="A88" s="67" t="s">
        <v>48</v>
      </c>
      <c r="B88" s="67"/>
      <c r="C88" s="66">
        <v>16.100000000000001</v>
      </c>
      <c r="D88" s="66"/>
      <c r="E88" s="97">
        <v>1812650</v>
      </c>
      <c r="F88" s="123"/>
      <c r="G88" s="97">
        <v>1476522</v>
      </c>
      <c r="H88" s="123"/>
      <c r="I88" s="97">
        <v>0</v>
      </c>
      <c r="J88" s="125"/>
      <c r="K88" s="97">
        <v>0</v>
      </c>
    </row>
    <row r="89" spans="1:11" s="124" customFormat="1" ht="18.600000000000001" customHeight="1">
      <c r="A89" s="67" t="s">
        <v>232</v>
      </c>
      <c r="B89" s="67"/>
      <c r="C89" s="66">
        <v>16.3</v>
      </c>
      <c r="D89" s="66"/>
      <c r="E89" s="97">
        <v>39880</v>
      </c>
      <c r="F89" s="123"/>
      <c r="G89" s="97">
        <v>0</v>
      </c>
      <c r="H89" s="123"/>
      <c r="I89" s="97">
        <v>39880</v>
      </c>
      <c r="J89" s="125"/>
      <c r="K89" s="97">
        <v>0</v>
      </c>
    </row>
    <row r="90" spans="1:11" s="124" customFormat="1" ht="18.600000000000001" customHeight="1">
      <c r="A90" s="67" t="s">
        <v>195</v>
      </c>
      <c r="B90" s="67"/>
      <c r="C90" s="66">
        <v>17</v>
      </c>
      <c r="D90" s="66"/>
      <c r="E90" s="97">
        <v>1486097</v>
      </c>
      <c r="F90" s="123"/>
      <c r="G90" s="97">
        <v>494844</v>
      </c>
      <c r="H90" s="123"/>
      <c r="I90" s="97">
        <v>1486097</v>
      </c>
      <c r="J90" s="125"/>
      <c r="K90" s="97">
        <v>494844</v>
      </c>
    </row>
    <row r="91" spans="1:11" s="124" customFormat="1" ht="18.600000000000001" customHeight="1">
      <c r="A91" s="67" t="s">
        <v>49</v>
      </c>
      <c r="B91" s="67"/>
      <c r="C91" s="66">
        <v>19.600000000000001</v>
      </c>
      <c r="D91" s="66"/>
      <c r="E91" s="97">
        <v>10074</v>
      </c>
      <c r="F91" s="123"/>
      <c r="G91" s="97">
        <v>10074</v>
      </c>
      <c r="H91" s="123"/>
      <c r="I91" s="97">
        <v>0</v>
      </c>
      <c r="J91" s="125"/>
      <c r="K91" s="97">
        <v>0</v>
      </c>
    </row>
    <row r="92" spans="1:11" s="124" customFormat="1" ht="18.600000000000001" customHeight="1">
      <c r="A92" s="67" t="s">
        <v>50</v>
      </c>
      <c r="B92" s="67"/>
      <c r="C92" s="66">
        <v>12.2</v>
      </c>
      <c r="D92" s="66"/>
      <c r="E92" s="97">
        <v>114962</v>
      </c>
      <c r="F92" s="123"/>
      <c r="G92" s="97">
        <v>119694</v>
      </c>
      <c r="H92" s="123"/>
      <c r="I92" s="97">
        <v>3694</v>
      </c>
      <c r="J92" s="125"/>
      <c r="K92" s="97">
        <v>5237</v>
      </c>
    </row>
    <row r="93" spans="1:11" s="124" customFormat="1" ht="18.600000000000001" customHeight="1">
      <c r="A93" s="67" t="s">
        <v>51</v>
      </c>
      <c r="B93" s="67"/>
      <c r="C93" s="66">
        <v>19.8</v>
      </c>
      <c r="D93" s="66"/>
      <c r="E93" s="97">
        <v>201127</v>
      </c>
      <c r="F93" s="123"/>
      <c r="G93" s="97">
        <v>196832</v>
      </c>
      <c r="H93" s="123"/>
      <c r="I93" s="97">
        <v>0</v>
      </c>
      <c r="J93" s="125"/>
      <c r="K93" s="97">
        <v>0</v>
      </c>
    </row>
    <row r="94" spans="1:11" s="124" customFormat="1" ht="18.600000000000001" customHeight="1">
      <c r="A94" s="67" t="s">
        <v>52</v>
      </c>
      <c r="B94" s="67"/>
      <c r="C94" s="66"/>
      <c r="D94" s="66"/>
      <c r="E94" s="97">
        <v>3334</v>
      </c>
      <c r="F94" s="123"/>
      <c r="G94" s="97">
        <v>3492</v>
      </c>
      <c r="H94" s="123"/>
      <c r="I94" s="97">
        <v>0</v>
      </c>
      <c r="J94" s="125"/>
      <c r="K94" s="97">
        <v>0</v>
      </c>
    </row>
    <row r="95" spans="1:11" s="124" customFormat="1" ht="18.600000000000001" customHeight="1">
      <c r="A95" s="67" t="s">
        <v>53</v>
      </c>
      <c r="B95" s="67"/>
      <c r="C95" s="66"/>
      <c r="D95" s="66"/>
      <c r="E95" s="97">
        <v>7964</v>
      </c>
      <c r="F95" s="123"/>
      <c r="G95" s="97">
        <v>7233</v>
      </c>
      <c r="H95" s="123"/>
      <c r="I95" s="97">
        <v>5304</v>
      </c>
      <c r="J95" s="125"/>
      <c r="K95" s="97">
        <v>4774</v>
      </c>
    </row>
    <row r="96" spans="1:11" s="124" customFormat="1" ht="18.600000000000001" customHeight="1">
      <c r="A96" s="67" t="s">
        <v>54</v>
      </c>
      <c r="B96" s="64"/>
      <c r="C96" s="67"/>
      <c r="D96" s="66"/>
      <c r="E96" s="97">
        <v>31053</v>
      </c>
      <c r="F96" s="123"/>
      <c r="G96" s="97">
        <v>26337</v>
      </c>
      <c r="H96" s="123"/>
      <c r="I96" s="97">
        <v>162</v>
      </c>
      <c r="J96" s="125"/>
      <c r="K96" s="97">
        <v>162</v>
      </c>
    </row>
    <row r="97" spans="1:11" s="124" customFormat="1" ht="18.600000000000001" customHeight="1">
      <c r="A97" s="67" t="s">
        <v>194</v>
      </c>
      <c r="B97" s="67"/>
      <c r="C97" s="66" t="s">
        <v>234</v>
      </c>
      <c r="D97" s="66"/>
      <c r="E97" s="97">
        <v>0</v>
      </c>
      <c r="F97" s="123"/>
      <c r="G97" s="97">
        <v>0</v>
      </c>
      <c r="H97" s="123"/>
      <c r="I97" s="97">
        <v>16650</v>
      </c>
      <c r="J97" s="125"/>
      <c r="K97" s="97">
        <v>0</v>
      </c>
    </row>
    <row r="98" spans="1:11" s="124" customFormat="1" ht="18.600000000000001" customHeight="1">
      <c r="A98" s="67" t="s">
        <v>44</v>
      </c>
      <c r="B98" s="67"/>
      <c r="C98" s="66" t="s">
        <v>198</v>
      </c>
      <c r="D98" s="66"/>
      <c r="E98" s="94">
        <v>102737</v>
      </c>
      <c r="F98" s="97"/>
      <c r="G98" s="94">
        <v>0</v>
      </c>
      <c r="H98" s="97"/>
      <c r="I98" s="94">
        <v>102737</v>
      </c>
      <c r="J98" s="123"/>
      <c r="K98" s="94">
        <v>0</v>
      </c>
    </row>
    <row r="99" spans="1:11" s="124" customFormat="1" ht="6" customHeight="1">
      <c r="A99" s="64"/>
      <c r="B99" s="64"/>
      <c r="C99" s="66"/>
      <c r="D99" s="66"/>
      <c r="E99" s="97"/>
      <c r="F99" s="123"/>
      <c r="G99" s="97"/>
      <c r="H99" s="123"/>
      <c r="I99" s="97"/>
      <c r="J99" s="123"/>
      <c r="K99" s="97"/>
    </row>
    <row r="100" spans="1:11" s="124" customFormat="1" ht="18.600000000000001" customHeight="1">
      <c r="A100" s="64" t="s">
        <v>55</v>
      </c>
      <c r="B100" s="64"/>
      <c r="C100" s="66"/>
      <c r="D100" s="66"/>
      <c r="E100" s="95">
        <f>SUM(E87:E98)</f>
        <v>3960026</v>
      </c>
      <c r="F100" s="123"/>
      <c r="G100" s="95">
        <f>SUM(G87:G98)</f>
        <v>2487202</v>
      </c>
      <c r="H100" s="123"/>
      <c r="I100" s="95">
        <f>SUM(I87:I98)</f>
        <v>1654524</v>
      </c>
      <c r="J100" s="123"/>
      <c r="K100" s="95">
        <f>SUM(K87:K98)</f>
        <v>505017</v>
      </c>
    </row>
    <row r="101" spans="1:11" s="124" customFormat="1" ht="7.9" customHeight="1">
      <c r="A101" s="64"/>
      <c r="B101" s="64"/>
      <c r="C101" s="66"/>
      <c r="D101" s="66"/>
      <c r="E101" s="97"/>
      <c r="F101" s="123"/>
      <c r="G101" s="97"/>
      <c r="H101" s="123"/>
      <c r="I101" s="97"/>
      <c r="J101" s="123"/>
      <c r="K101" s="97"/>
    </row>
    <row r="102" spans="1:11" s="124" customFormat="1" ht="18.600000000000001" customHeight="1">
      <c r="A102" s="64" t="s">
        <v>56</v>
      </c>
      <c r="B102" s="64"/>
      <c r="C102" s="78"/>
      <c r="D102" s="78"/>
      <c r="E102" s="94">
        <f>+E100+E83</f>
        <v>5151731</v>
      </c>
      <c r="F102" s="131"/>
      <c r="G102" s="94">
        <f>+G100+G83</f>
        <v>3363991</v>
      </c>
      <c r="H102" s="131"/>
      <c r="I102" s="94">
        <f>+I100+I83</f>
        <v>1670837</v>
      </c>
      <c r="J102" s="131"/>
      <c r="K102" s="94">
        <f>+K100+K83</f>
        <v>636950</v>
      </c>
    </row>
    <row r="103" spans="1:11" s="124" customFormat="1" ht="13.5" customHeight="1">
      <c r="A103" s="64"/>
      <c r="B103" s="64"/>
      <c r="C103" s="78"/>
      <c r="D103" s="78"/>
      <c r="E103" s="126"/>
      <c r="F103" s="131"/>
      <c r="G103" s="126"/>
      <c r="H103" s="131"/>
      <c r="I103" s="126"/>
      <c r="J103" s="131"/>
      <c r="K103" s="126"/>
    </row>
    <row r="104" spans="1:11" ht="21.95" customHeight="1">
      <c r="A104" s="139" t="str">
        <f>A52</f>
        <v>หมายเหตุประกอบข้อมูลทางการเงินเป็นส่วนหนึ่งของข้อมูลทางการเงินระหว่างกาลนี้</v>
      </c>
      <c r="B104" s="139"/>
      <c r="C104" s="139"/>
      <c r="D104" s="139"/>
      <c r="E104" s="139"/>
      <c r="F104" s="139"/>
      <c r="G104" s="139"/>
      <c r="H104" s="139"/>
      <c r="I104" s="139"/>
      <c r="J104" s="139"/>
      <c r="K104" s="139"/>
    </row>
    <row r="105" spans="1:11" ht="21.75" customHeight="1">
      <c r="A105" s="115" t="str">
        <f>A1</f>
        <v>บริษัท ไพร์ม โรด เพาเวอร์ จำกัด (มหาชน)</v>
      </c>
      <c r="B105" s="115"/>
      <c r="C105" s="72"/>
      <c r="D105" s="72"/>
      <c r="E105" s="113"/>
      <c r="F105" s="114"/>
      <c r="G105" s="113"/>
      <c r="H105" s="114"/>
      <c r="I105" s="128"/>
      <c r="J105" s="114"/>
      <c r="K105" s="113"/>
    </row>
    <row r="106" spans="1:11" ht="21.75" customHeight="1">
      <c r="A106" s="115" t="s">
        <v>170</v>
      </c>
      <c r="B106" s="115"/>
      <c r="C106" s="72"/>
      <c r="D106" s="72"/>
      <c r="E106" s="113"/>
      <c r="F106" s="114"/>
      <c r="G106" s="113"/>
      <c r="H106" s="114"/>
      <c r="I106" s="113"/>
      <c r="J106" s="114"/>
      <c r="K106" s="113"/>
    </row>
    <row r="107" spans="1:11" ht="21.75" customHeight="1">
      <c r="A107" s="70" t="str">
        <f>A3</f>
        <v>ณ วันที่ 30 มิถุนายน พ.ศ. 2565</v>
      </c>
      <c r="B107" s="70"/>
      <c r="C107" s="73"/>
      <c r="D107" s="73"/>
      <c r="E107" s="116"/>
      <c r="F107" s="117"/>
      <c r="G107" s="116"/>
      <c r="H107" s="117"/>
      <c r="I107" s="116"/>
      <c r="J107" s="117"/>
      <c r="K107" s="116"/>
    </row>
    <row r="108" spans="1:11" ht="21.75" customHeight="1">
      <c r="A108" s="115"/>
      <c r="B108" s="115"/>
      <c r="C108" s="72"/>
      <c r="D108" s="72"/>
      <c r="E108" s="113"/>
      <c r="F108" s="114"/>
      <c r="G108" s="113"/>
      <c r="H108" s="114"/>
      <c r="I108" s="113"/>
      <c r="J108" s="114"/>
      <c r="K108" s="113"/>
    </row>
    <row r="109" spans="1:11" ht="21.75" customHeight="1">
      <c r="A109" s="115"/>
      <c r="B109" s="115"/>
      <c r="C109" s="72"/>
      <c r="D109" s="72"/>
      <c r="E109" s="140" t="s">
        <v>2</v>
      </c>
      <c r="F109" s="140"/>
      <c r="G109" s="140"/>
      <c r="H109" s="118"/>
      <c r="I109" s="140" t="s">
        <v>3</v>
      </c>
      <c r="J109" s="140"/>
      <c r="K109" s="140"/>
    </row>
    <row r="110" spans="1:11" ht="21.75" customHeight="1">
      <c r="A110" s="115"/>
      <c r="B110" s="115"/>
      <c r="C110" s="72"/>
      <c r="D110" s="72"/>
      <c r="E110" s="119" t="s">
        <v>4</v>
      </c>
      <c r="F110" s="119"/>
      <c r="G110" s="119" t="s">
        <v>5</v>
      </c>
      <c r="H110" s="119"/>
      <c r="I110" s="119" t="s">
        <v>4</v>
      </c>
      <c r="J110" s="119"/>
      <c r="K110" s="119" t="s">
        <v>5</v>
      </c>
    </row>
    <row r="111" spans="1:11" ht="21.75" customHeight="1">
      <c r="A111" s="115"/>
      <c r="B111" s="115"/>
      <c r="C111" s="72"/>
      <c r="D111" s="72"/>
      <c r="E111" s="119" t="s">
        <v>221</v>
      </c>
      <c r="F111" s="119"/>
      <c r="G111" s="119" t="s">
        <v>6</v>
      </c>
      <c r="H111" s="119"/>
      <c r="I111" s="119" t="s">
        <v>221</v>
      </c>
      <c r="J111" s="119"/>
      <c r="K111" s="119" t="s">
        <v>6</v>
      </c>
    </row>
    <row r="112" spans="1:11" ht="21.75" customHeight="1">
      <c r="A112" s="115"/>
      <c r="B112" s="115"/>
      <c r="C112" s="72"/>
      <c r="D112" s="72"/>
      <c r="E112" s="120" t="s">
        <v>187</v>
      </c>
      <c r="F112" s="119"/>
      <c r="G112" s="120" t="s">
        <v>162</v>
      </c>
      <c r="H112" s="119"/>
      <c r="I112" s="120" t="s">
        <v>187</v>
      </c>
      <c r="J112" s="119"/>
      <c r="K112" s="120" t="s">
        <v>162</v>
      </c>
    </row>
    <row r="113" spans="1:11" s="64" customFormat="1" ht="21.75" customHeight="1">
      <c r="C113" s="72"/>
      <c r="D113" s="80"/>
      <c r="E113" s="121" t="s">
        <v>8</v>
      </c>
      <c r="F113" s="122"/>
      <c r="G113" s="121" t="s">
        <v>8</v>
      </c>
      <c r="H113" s="122"/>
      <c r="I113" s="121" t="s">
        <v>8</v>
      </c>
      <c r="J113" s="122"/>
      <c r="K113" s="121" t="s">
        <v>8</v>
      </c>
    </row>
    <row r="114" spans="1:11" s="124" customFormat="1" ht="21.75" customHeight="1">
      <c r="A114" s="115" t="s">
        <v>171</v>
      </c>
      <c r="B114" s="115"/>
      <c r="C114" s="66"/>
      <c r="D114" s="66"/>
      <c r="E114" s="107"/>
      <c r="F114" s="123"/>
      <c r="G114" s="107"/>
      <c r="H114" s="123"/>
      <c r="I114" s="97"/>
      <c r="J114" s="123"/>
      <c r="K114" s="97"/>
    </row>
    <row r="115" spans="1:11" s="124" customFormat="1" ht="6" customHeight="1">
      <c r="A115" s="64"/>
      <c r="B115" s="64"/>
      <c r="C115" s="66"/>
      <c r="D115" s="66"/>
      <c r="E115" s="107"/>
      <c r="F115" s="123"/>
      <c r="G115" s="107"/>
      <c r="H115" s="123"/>
      <c r="I115" s="97"/>
      <c r="J115" s="123"/>
      <c r="K115" s="97"/>
    </row>
    <row r="116" spans="1:11" s="124" customFormat="1" ht="21.75" customHeight="1">
      <c r="A116" s="64" t="s">
        <v>57</v>
      </c>
      <c r="B116" s="64"/>
      <c r="C116" s="78"/>
      <c r="D116" s="78"/>
      <c r="E116" s="132"/>
      <c r="F116" s="131"/>
      <c r="G116" s="132"/>
      <c r="H116" s="131"/>
      <c r="I116" s="107"/>
      <c r="J116" s="131"/>
      <c r="K116" s="107"/>
    </row>
    <row r="117" spans="1:11" s="124" customFormat="1" ht="6" customHeight="1">
      <c r="A117" s="64"/>
      <c r="B117" s="64"/>
      <c r="C117" s="66"/>
      <c r="D117" s="66"/>
      <c r="E117" s="107"/>
      <c r="F117" s="123"/>
      <c r="G117" s="107"/>
      <c r="H117" s="123"/>
      <c r="I117" s="97"/>
      <c r="J117" s="123"/>
      <c r="K117" s="97"/>
    </row>
    <row r="118" spans="1:11" s="124" customFormat="1" ht="21.75" customHeight="1">
      <c r="A118" s="67" t="s">
        <v>58</v>
      </c>
      <c r="B118" s="67"/>
      <c r="C118" s="66"/>
      <c r="D118" s="78"/>
      <c r="E118" s="132"/>
      <c r="F118" s="131"/>
      <c r="G118" s="132"/>
      <c r="H118" s="131"/>
      <c r="I118" s="107"/>
      <c r="J118" s="131"/>
      <c r="K118" s="107"/>
    </row>
    <row r="119" spans="1:11" s="124" customFormat="1" ht="21.75" customHeight="1">
      <c r="A119" s="67"/>
      <c r="B119" s="67" t="s">
        <v>59</v>
      </c>
      <c r="C119" s="66"/>
      <c r="D119" s="78"/>
      <c r="E119" s="132"/>
      <c r="F119" s="131"/>
      <c r="G119" s="132"/>
      <c r="H119" s="131"/>
      <c r="I119" s="107"/>
      <c r="J119" s="131"/>
      <c r="K119" s="107"/>
    </row>
    <row r="120" spans="1:11" s="124" customFormat="1" ht="21.75" customHeight="1">
      <c r="A120" s="67"/>
      <c r="B120" s="67" t="s">
        <v>196</v>
      </c>
      <c r="C120" s="66"/>
      <c r="D120" s="78"/>
      <c r="E120" s="132"/>
      <c r="F120" s="131"/>
      <c r="G120" s="132"/>
      <c r="H120" s="131"/>
      <c r="I120" s="107"/>
      <c r="J120" s="131"/>
      <c r="K120" s="107"/>
    </row>
    <row r="121" spans="1:11" s="124" customFormat="1" ht="21.75" customHeight="1" thickBot="1">
      <c r="A121" s="67"/>
      <c r="B121" s="104" t="s">
        <v>60</v>
      </c>
      <c r="C121" s="66"/>
      <c r="D121" s="78"/>
      <c r="E121" s="133">
        <v>5530000</v>
      </c>
      <c r="F121" s="107"/>
      <c r="G121" s="133">
        <v>5530000</v>
      </c>
      <c r="H121" s="107"/>
      <c r="I121" s="133">
        <v>5530000</v>
      </c>
      <c r="J121" s="131"/>
      <c r="K121" s="133">
        <v>5530000</v>
      </c>
    </row>
    <row r="122" spans="1:11" s="124" customFormat="1" ht="6" customHeight="1" thickTop="1">
      <c r="A122" s="64"/>
      <c r="B122" s="64"/>
      <c r="C122" s="66"/>
      <c r="D122" s="66"/>
      <c r="E122" s="107"/>
      <c r="F122" s="123"/>
      <c r="G122" s="107"/>
      <c r="H122" s="123"/>
      <c r="I122" s="107"/>
      <c r="J122" s="123"/>
      <c r="K122" s="97"/>
    </row>
    <row r="123" spans="1:11" s="124" customFormat="1" ht="21.75" customHeight="1">
      <c r="A123" s="67"/>
      <c r="B123" s="67" t="s">
        <v>61</v>
      </c>
      <c r="C123" s="66"/>
      <c r="D123" s="78"/>
      <c r="E123" s="132"/>
      <c r="F123" s="131"/>
      <c r="G123" s="132"/>
      <c r="H123" s="131"/>
      <c r="I123" s="132"/>
      <c r="J123" s="131"/>
      <c r="K123" s="107"/>
    </row>
    <row r="124" spans="1:11" s="124" customFormat="1" ht="21.75" customHeight="1">
      <c r="A124" s="67"/>
      <c r="B124" s="67" t="s">
        <v>197</v>
      </c>
      <c r="C124" s="66"/>
      <c r="D124" s="78"/>
      <c r="E124" s="132"/>
      <c r="F124" s="131"/>
      <c r="G124" s="132"/>
      <c r="H124" s="131"/>
      <c r="I124" s="132"/>
      <c r="J124" s="131"/>
      <c r="K124" s="107"/>
    </row>
    <row r="125" spans="1:11" s="124" customFormat="1" ht="21.75" customHeight="1">
      <c r="A125" s="67"/>
      <c r="B125" s="67" t="s">
        <v>62</v>
      </c>
      <c r="C125" s="66"/>
      <c r="D125" s="78"/>
      <c r="E125" s="97">
        <v>4254485</v>
      </c>
      <c r="F125" s="134"/>
      <c r="G125" s="97">
        <v>4254485</v>
      </c>
      <c r="H125" s="134"/>
      <c r="I125" s="97">
        <v>4254485</v>
      </c>
      <c r="J125" s="125"/>
      <c r="K125" s="97">
        <v>4254485</v>
      </c>
    </row>
    <row r="126" spans="1:11" s="124" customFormat="1" ht="21.75" customHeight="1">
      <c r="A126" s="67" t="s">
        <v>63</v>
      </c>
      <c r="B126" s="67"/>
      <c r="C126" s="66"/>
      <c r="D126" s="78"/>
      <c r="E126" s="97">
        <v>-1559619</v>
      </c>
      <c r="F126" s="134"/>
      <c r="G126" s="97">
        <v>-1559619</v>
      </c>
      <c r="H126" s="134"/>
      <c r="I126" s="97">
        <v>0</v>
      </c>
      <c r="J126" s="125"/>
      <c r="K126" s="98">
        <v>0</v>
      </c>
    </row>
    <row r="127" spans="1:11" s="124" customFormat="1" ht="21.75" customHeight="1">
      <c r="A127" s="67" t="s">
        <v>163</v>
      </c>
      <c r="B127" s="67"/>
      <c r="C127" s="66"/>
      <c r="D127" s="78"/>
      <c r="E127" s="97">
        <v>0</v>
      </c>
      <c r="F127" s="134"/>
      <c r="G127" s="97">
        <v>0</v>
      </c>
      <c r="H127" s="134"/>
      <c r="I127" s="97">
        <v>37964</v>
      </c>
      <c r="J127" s="125"/>
      <c r="K127" s="98">
        <v>37964</v>
      </c>
    </row>
    <row r="128" spans="1:11" s="124" customFormat="1" ht="21.75" customHeight="1">
      <c r="A128" s="67" t="s">
        <v>64</v>
      </c>
      <c r="B128" s="67"/>
      <c r="C128" s="66"/>
      <c r="D128" s="78"/>
      <c r="E128" s="97"/>
      <c r="F128" s="134"/>
      <c r="G128" s="97"/>
      <c r="H128" s="134"/>
      <c r="I128" s="97"/>
      <c r="J128" s="125"/>
      <c r="K128" s="98"/>
    </row>
    <row r="129" spans="1:11" s="124" customFormat="1" ht="21.75" customHeight="1">
      <c r="A129" s="67" t="s">
        <v>65</v>
      </c>
      <c r="B129" s="67"/>
      <c r="C129" s="66"/>
      <c r="D129" s="78"/>
      <c r="E129" s="97">
        <v>17193</v>
      </c>
      <c r="F129" s="134"/>
      <c r="G129" s="97">
        <v>17193</v>
      </c>
      <c r="H129" s="134"/>
      <c r="I129" s="97">
        <v>0</v>
      </c>
      <c r="J129" s="125"/>
      <c r="K129" s="97">
        <v>0</v>
      </c>
    </row>
    <row r="130" spans="1:11" s="124" customFormat="1" ht="21.75" customHeight="1">
      <c r="A130" s="67" t="s">
        <v>66</v>
      </c>
      <c r="B130" s="67"/>
      <c r="C130" s="66"/>
      <c r="D130" s="66"/>
      <c r="E130" s="97">
        <v>2515899</v>
      </c>
      <c r="F130" s="125"/>
      <c r="G130" s="97">
        <v>2424791</v>
      </c>
      <c r="H130" s="125"/>
      <c r="I130" s="97">
        <v>-442437</v>
      </c>
      <c r="J130" s="125"/>
      <c r="K130" s="98">
        <v>-384643</v>
      </c>
    </row>
    <row r="131" spans="1:11" s="124" customFormat="1" ht="21.75" customHeight="1">
      <c r="A131" s="67" t="s">
        <v>67</v>
      </c>
      <c r="B131" s="67"/>
      <c r="C131" s="66"/>
      <c r="D131" s="66"/>
      <c r="E131" s="97"/>
      <c r="F131" s="125"/>
      <c r="G131" s="97"/>
      <c r="H131" s="125"/>
      <c r="I131" s="97"/>
      <c r="J131" s="125"/>
      <c r="K131" s="98"/>
    </row>
    <row r="132" spans="1:11" s="124" customFormat="1" ht="21.75" customHeight="1">
      <c r="A132" s="67"/>
      <c r="B132" s="67" t="s">
        <v>68</v>
      </c>
      <c r="C132" s="66"/>
      <c r="D132" s="66"/>
      <c r="E132" s="97"/>
      <c r="F132" s="125"/>
      <c r="G132" s="97"/>
      <c r="H132" s="125"/>
      <c r="I132" s="97"/>
      <c r="J132" s="125"/>
      <c r="K132" s="98"/>
    </row>
    <row r="133" spans="1:11" s="124" customFormat="1" ht="21.75" customHeight="1">
      <c r="A133" s="67"/>
      <c r="B133" s="67" t="s">
        <v>69</v>
      </c>
      <c r="C133" s="66"/>
      <c r="D133" s="66"/>
      <c r="E133" s="97">
        <v>-2452138</v>
      </c>
      <c r="F133" s="125"/>
      <c r="G133" s="97">
        <v>-2452138</v>
      </c>
      <c r="H133" s="125"/>
      <c r="I133" s="98">
        <v>0</v>
      </c>
      <c r="J133" s="125"/>
      <c r="K133" s="98">
        <v>0</v>
      </c>
    </row>
    <row r="134" spans="1:11" s="124" customFormat="1" ht="21.75" customHeight="1">
      <c r="A134" s="67"/>
      <c r="B134" s="67" t="s">
        <v>70</v>
      </c>
      <c r="C134" s="66"/>
      <c r="D134" s="66"/>
      <c r="E134" s="94">
        <v>347760</v>
      </c>
      <c r="F134" s="125"/>
      <c r="G134" s="94">
        <v>281309</v>
      </c>
      <c r="H134" s="125"/>
      <c r="I134" s="95">
        <v>0</v>
      </c>
      <c r="J134" s="125"/>
      <c r="K134" s="95">
        <v>0</v>
      </c>
    </row>
    <row r="135" spans="1:11" s="124" customFormat="1" ht="6" customHeight="1">
      <c r="A135" s="64"/>
      <c r="B135" s="64"/>
      <c r="C135" s="66"/>
      <c r="D135" s="66"/>
      <c r="E135" s="101"/>
      <c r="F135" s="123"/>
      <c r="G135" s="101"/>
      <c r="H135" s="123"/>
      <c r="I135" s="101"/>
      <c r="J135" s="123"/>
      <c r="K135" s="97"/>
    </row>
    <row r="136" spans="1:11" s="124" customFormat="1" ht="21.75" customHeight="1">
      <c r="A136" s="135" t="s">
        <v>71</v>
      </c>
      <c r="B136" s="67"/>
      <c r="C136" s="66"/>
      <c r="D136" s="66"/>
      <c r="E136" s="97">
        <f>SUM(E125:E134)</f>
        <v>3123580</v>
      </c>
      <c r="F136" s="97"/>
      <c r="G136" s="97">
        <f>SUM(G125:G134)</f>
        <v>2966021</v>
      </c>
      <c r="H136" s="97"/>
      <c r="I136" s="97">
        <f>SUM(I125:I134)</f>
        <v>3850012</v>
      </c>
      <c r="J136" s="97"/>
      <c r="K136" s="97">
        <f>SUM(K125:K134)</f>
        <v>3907806</v>
      </c>
    </row>
    <row r="137" spans="1:11" s="124" customFormat="1" ht="21.75" customHeight="1">
      <c r="A137" s="136" t="s">
        <v>72</v>
      </c>
      <c r="B137" s="67"/>
      <c r="C137" s="66"/>
      <c r="D137" s="66"/>
      <c r="E137" s="94">
        <v>127877</v>
      </c>
      <c r="F137" s="123"/>
      <c r="G137" s="95">
        <v>120051</v>
      </c>
      <c r="H137" s="123"/>
      <c r="I137" s="95">
        <v>0</v>
      </c>
      <c r="J137" s="123"/>
      <c r="K137" s="95">
        <v>0</v>
      </c>
    </row>
    <row r="138" spans="1:11" s="124" customFormat="1" ht="6" customHeight="1">
      <c r="A138" s="64"/>
      <c r="B138" s="64"/>
      <c r="C138" s="66"/>
      <c r="D138" s="66"/>
      <c r="E138" s="97"/>
      <c r="F138" s="123"/>
      <c r="G138" s="97"/>
      <c r="H138" s="123"/>
      <c r="I138" s="97"/>
      <c r="J138" s="123"/>
      <c r="K138" s="97"/>
    </row>
    <row r="139" spans="1:11" s="124" customFormat="1" ht="21.75" customHeight="1">
      <c r="A139" s="64" t="s">
        <v>73</v>
      </c>
      <c r="B139" s="67"/>
      <c r="C139" s="66"/>
      <c r="D139" s="66"/>
      <c r="E139" s="95">
        <f>SUM(E136:E137)</f>
        <v>3251457</v>
      </c>
      <c r="F139" s="123"/>
      <c r="G139" s="95">
        <f>SUM(G136:G137)</f>
        <v>3086072</v>
      </c>
      <c r="H139" s="123"/>
      <c r="I139" s="95">
        <f>SUM(I136:I137)</f>
        <v>3850012</v>
      </c>
      <c r="J139" s="123"/>
      <c r="K139" s="95">
        <f>SUM(K136:K137)</f>
        <v>3907806</v>
      </c>
    </row>
    <row r="140" spans="1:11" s="124" customFormat="1" ht="11.45" customHeight="1">
      <c r="A140" s="64"/>
      <c r="B140" s="64"/>
      <c r="C140" s="66"/>
      <c r="D140" s="66"/>
      <c r="E140" s="97"/>
      <c r="F140" s="123"/>
      <c r="G140" s="97"/>
      <c r="H140" s="123"/>
      <c r="I140" s="97"/>
      <c r="J140" s="123"/>
      <c r="K140" s="97"/>
    </row>
    <row r="141" spans="1:11" s="124" customFormat="1" ht="21.75" customHeight="1" thickBot="1">
      <c r="A141" s="135" t="s">
        <v>74</v>
      </c>
      <c r="B141" s="64"/>
      <c r="C141" s="66"/>
      <c r="D141" s="66"/>
      <c r="E141" s="103">
        <f>E102+E139</f>
        <v>8403188</v>
      </c>
      <c r="F141" s="123"/>
      <c r="G141" s="103">
        <f>G102+G139</f>
        <v>6450063</v>
      </c>
      <c r="H141" s="123"/>
      <c r="I141" s="103">
        <f>I102+I139</f>
        <v>5520849</v>
      </c>
      <c r="J141" s="123"/>
      <c r="K141" s="103">
        <f>K102+K139</f>
        <v>4544756</v>
      </c>
    </row>
    <row r="142" spans="1:11" ht="21.75" customHeight="1" thickTop="1">
      <c r="A142" s="115"/>
      <c r="B142" s="64"/>
      <c r="C142" s="66"/>
      <c r="D142" s="66"/>
      <c r="E142" s="97"/>
      <c r="F142" s="97"/>
      <c r="G142" s="97"/>
      <c r="H142" s="97"/>
      <c r="I142" s="97"/>
      <c r="J142" s="97"/>
      <c r="K142" s="97"/>
    </row>
    <row r="143" spans="1:11" ht="21.75" customHeight="1">
      <c r="A143" s="115"/>
      <c r="B143" s="64"/>
      <c r="C143" s="66"/>
      <c r="D143" s="66"/>
      <c r="E143" s="97"/>
      <c r="F143" s="97"/>
      <c r="G143" s="97"/>
      <c r="H143" s="97"/>
      <c r="I143" s="97"/>
      <c r="J143" s="97"/>
      <c r="K143" s="97"/>
    </row>
    <row r="144" spans="1:11" ht="21.75" customHeight="1">
      <c r="A144" s="115"/>
      <c r="B144" s="64"/>
      <c r="C144" s="66"/>
      <c r="D144" s="66"/>
      <c r="E144" s="97"/>
      <c r="F144" s="97"/>
      <c r="G144" s="97"/>
      <c r="H144" s="97"/>
      <c r="I144" s="97"/>
      <c r="J144" s="97"/>
      <c r="K144" s="97"/>
    </row>
    <row r="145" spans="1:11" ht="21.75" customHeight="1">
      <c r="A145" s="115"/>
      <c r="B145" s="64"/>
      <c r="C145" s="66"/>
      <c r="D145" s="66"/>
      <c r="E145" s="97"/>
      <c r="F145" s="97"/>
      <c r="G145" s="97"/>
      <c r="H145" s="97"/>
      <c r="I145" s="97"/>
      <c r="J145" s="97"/>
      <c r="K145" s="97"/>
    </row>
    <row r="146" spans="1:11" ht="21.75" customHeight="1">
      <c r="A146" s="115"/>
      <c r="B146" s="64"/>
      <c r="C146" s="66"/>
      <c r="D146" s="66"/>
      <c r="E146" s="97"/>
      <c r="F146" s="97"/>
      <c r="G146" s="97"/>
      <c r="H146" s="97"/>
      <c r="I146" s="97"/>
      <c r="J146" s="97"/>
      <c r="K146" s="97"/>
    </row>
    <row r="147" spans="1:11" ht="21.75" customHeight="1">
      <c r="A147" s="115"/>
      <c r="B147" s="64"/>
      <c r="C147" s="66"/>
      <c r="D147" s="66"/>
      <c r="E147" s="97"/>
      <c r="F147" s="97"/>
      <c r="G147" s="97"/>
      <c r="H147" s="97"/>
      <c r="I147" s="97"/>
      <c r="J147" s="97"/>
      <c r="K147" s="97"/>
    </row>
    <row r="148" spans="1:11" ht="21.75" customHeight="1">
      <c r="A148" s="115"/>
      <c r="B148" s="64"/>
      <c r="C148" s="127"/>
      <c r="D148" s="127"/>
      <c r="E148" s="97"/>
      <c r="F148" s="97"/>
      <c r="G148" s="97"/>
      <c r="H148" s="97"/>
      <c r="I148" s="97"/>
      <c r="J148" s="97"/>
      <c r="K148" s="97"/>
    </row>
    <row r="149" spans="1:11" ht="6" customHeight="1">
      <c r="A149" s="115"/>
      <c r="B149" s="64"/>
      <c r="C149" s="127"/>
      <c r="D149" s="127"/>
      <c r="E149" s="97"/>
      <c r="F149" s="97"/>
      <c r="G149" s="97"/>
      <c r="H149" s="97"/>
      <c r="I149" s="97"/>
      <c r="J149" s="97"/>
      <c r="K149" s="97"/>
    </row>
    <row r="150" spans="1:11" ht="21.95" customHeight="1">
      <c r="A150" s="71" t="str">
        <f>+A104</f>
        <v>หมายเหตุประกอบข้อมูลทางการเงินเป็นส่วนหนึ่งของข้อมูลทางการเงินระหว่างกาลนี้</v>
      </c>
      <c r="B150" s="79"/>
      <c r="C150" s="79"/>
      <c r="D150" s="79"/>
      <c r="E150" s="137"/>
      <c r="F150" s="138"/>
      <c r="G150" s="137"/>
      <c r="H150" s="138"/>
      <c r="I150" s="137"/>
      <c r="J150" s="138"/>
      <c r="K150" s="137"/>
    </row>
  </sheetData>
  <mergeCells count="9">
    <mergeCell ref="A104:K104"/>
    <mergeCell ref="E109:G109"/>
    <mergeCell ref="I109:K109"/>
    <mergeCell ref="E5:G5"/>
    <mergeCell ref="I5:K5"/>
    <mergeCell ref="A50:K50"/>
    <mergeCell ref="A52:K52"/>
    <mergeCell ref="E57:G57"/>
    <mergeCell ref="I57:K57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4"/>
  <sheetViews>
    <sheetView topLeftCell="A28" zoomScale="90" zoomScaleNormal="90" zoomScaleSheetLayoutView="100" workbookViewId="0">
      <selection activeCell="F56" sqref="F56"/>
    </sheetView>
  </sheetViews>
  <sheetFormatPr defaultColWidth="9.140625" defaultRowHeight="21.75" customHeight="1"/>
  <cols>
    <col min="1" max="1" width="42" style="18" customWidth="1"/>
    <col min="2" max="2" width="7.7109375" style="67" customWidth="1"/>
    <col min="3" max="3" width="0.5703125" style="21" customWidth="1"/>
    <col min="4" max="4" width="12.7109375" style="88" customWidth="1"/>
    <col min="5" max="5" width="0.5703125" style="21" customWidth="1"/>
    <col min="6" max="6" width="12.7109375" style="88" customWidth="1"/>
    <col min="7" max="7" width="0.5703125" style="21" customWidth="1"/>
    <col min="8" max="8" width="12.7109375" style="88" customWidth="1"/>
    <col min="9" max="9" width="0.5703125" style="18" customWidth="1"/>
    <col min="10" max="10" width="12.7109375" style="88" customWidth="1"/>
    <col min="11" max="16384" width="9.140625" style="18"/>
  </cols>
  <sheetData>
    <row r="1" spans="1:10" ht="21.75" customHeight="1">
      <c r="A1" s="2" t="str">
        <f>'2-4'!A1</f>
        <v>บริษัท ไพร์ม โรด เพาเวอร์ จำกัด (มหาชน)</v>
      </c>
      <c r="B1" s="72"/>
      <c r="C1" s="38"/>
      <c r="D1" s="1"/>
      <c r="E1" s="38"/>
      <c r="F1" s="1"/>
      <c r="G1" s="38"/>
    </row>
    <row r="2" spans="1:10" ht="21.75" customHeight="1">
      <c r="A2" s="2" t="s">
        <v>75</v>
      </c>
      <c r="B2" s="72"/>
      <c r="C2" s="5"/>
      <c r="E2" s="5"/>
      <c r="G2" s="5"/>
    </row>
    <row r="3" spans="1:10" ht="21.75" customHeight="1">
      <c r="A3" s="31" t="s">
        <v>222</v>
      </c>
      <c r="B3" s="73"/>
      <c r="C3" s="11"/>
      <c r="D3" s="10"/>
      <c r="E3" s="11"/>
      <c r="F3" s="10"/>
      <c r="G3" s="11"/>
      <c r="H3" s="10"/>
      <c r="I3" s="37"/>
      <c r="J3" s="10"/>
    </row>
    <row r="4" spans="1:10" ht="18.600000000000001" customHeight="1">
      <c r="B4" s="66"/>
      <c r="C4" s="88"/>
      <c r="E4" s="88"/>
      <c r="G4" s="88"/>
    </row>
    <row r="5" spans="1:10" ht="18.600000000000001" customHeight="1">
      <c r="B5" s="66"/>
      <c r="C5" s="88"/>
      <c r="D5" s="143" t="s">
        <v>2</v>
      </c>
      <c r="E5" s="143"/>
      <c r="F5" s="143"/>
      <c r="G5" s="13"/>
      <c r="H5" s="143" t="s">
        <v>3</v>
      </c>
      <c r="I5" s="143"/>
      <c r="J5" s="143"/>
    </row>
    <row r="6" spans="1:10" ht="18.600000000000001" customHeight="1">
      <c r="D6" s="14" t="s">
        <v>187</v>
      </c>
      <c r="E6" s="1"/>
      <c r="F6" s="14" t="s">
        <v>162</v>
      </c>
      <c r="G6" s="1"/>
      <c r="H6" s="14" t="s">
        <v>187</v>
      </c>
      <c r="I6" s="1"/>
      <c r="J6" s="14" t="s">
        <v>162</v>
      </c>
    </row>
    <row r="7" spans="1:10" ht="18.600000000000001" customHeight="1">
      <c r="B7" s="74" t="s">
        <v>7</v>
      </c>
      <c r="C7" s="18"/>
      <c r="D7" s="33" t="s">
        <v>8</v>
      </c>
      <c r="E7" s="1"/>
      <c r="F7" s="33" t="s">
        <v>8</v>
      </c>
      <c r="G7" s="12"/>
      <c r="H7" s="33" t="s">
        <v>8</v>
      </c>
      <c r="I7" s="1"/>
      <c r="J7" s="33" t="s">
        <v>8</v>
      </c>
    </row>
    <row r="8" spans="1:10" ht="6" customHeight="1">
      <c r="B8" s="80"/>
      <c r="C8" s="1"/>
      <c r="D8" s="1"/>
      <c r="E8" s="1"/>
      <c r="F8" s="1"/>
      <c r="G8" s="1"/>
    </row>
    <row r="9" spans="1:10" ht="18.600000000000001" customHeight="1">
      <c r="A9" s="19" t="s">
        <v>174</v>
      </c>
      <c r="B9" s="66"/>
      <c r="C9" s="1"/>
      <c r="D9" s="88">
        <v>103780</v>
      </c>
      <c r="E9" s="39"/>
      <c r="F9" s="88">
        <v>105131</v>
      </c>
      <c r="G9" s="39"/>
      <c r="H9" s="88">
        <v>0</v>
      </c>
      <c r="I9" s="39"/>
      <c r="J9" s="88">
        <v>0</v>
      </c>
    </row>
    <row r="10" spans="1:10" ht="18.600000000000001" customHeight="1">
      <c r="A10" s="19" t="s">
        <v>231</v>
      </c>
      <c r="B10" s="66"/>
      <c r="C10" s="1"/>
      <c r="D10" s="88">
        <v>13840</v>
      </c>
      <c r="E10" s="39"/>
      <c r="F10" s="88">
        <v>40581</v>
      </c>
      <c r="G10" s="39"/>
      <c r="H10" s="88">
        <v>0</v>
      </c>
      <c r="I10" s="39"/>
      <c r="J10" s="88">
        <v>0</v>
      </c>
    </row>
    <row r="11" spans="1:10" ht="18.600000000000001" customHeight="1">
      <c r="A11" s="19" t="s">
        <v>238</v>
      </c>
      <c r="B11" s="66"/>
      <c r="C11" s="1"/>
      <c r="D11" s="89">
        <v>-62729</v>
      </c>
      <c r="E11" s="39"/>
      <c r="F11" s="89">
        <v>-79981</v>
      </c>
      <c r="G11" s="39"/>
      <c r="H11" s="89">
        <v>0</v>
      </c>
      <c r="I11" s="39"/>
      <c r="J11" s="89">
        <v>0</v>
      </c>
    </row>
    <row r="12" spans="1:10" ht="6" customHeight="1">
      <c r="B12" s="80"/>
      <c r="C12" s="1"/>
      <c r="E12" s="36"/>
      <c r="G12" s="39"/>
      <c r="I12" s="36"/>
    </row>
    <row r="13" spans="1:10" ht="18.600000000000001" customHeight="1">
      <c r="A13" s="6" t="s">
        <v>76</v>
      </c>
      <c r="B13" s="64"/>
      <c r="C13" s="6"/>
      <c r="D13" s="88">
        <f>SUM(D9:D11)</f>
        <v>54891</v>
      </c>
      <c r="E13" s="88"/>
      <c r="F13" s="88">
        <f>SUM(F9:F11)</f>
        <v>65731</v>
      </c>
      <c r="G13" s="88"/>
      <c r="H13" s="88">
        <f>SUM(H9:H11)</f>
        <v>0</v>
      </c>
      <c r="I13" s="88"/>
      <c r="J13" s="88">
        <f>SUM(J9:J11)</f>
        <v>0</v>
      </c>
    </row>
    <row r="14" spans="1:10" ht="18.600000000000001" customHeight="1">
      <c r="A14" s="18" t="s">
        <v>77</v>
      </c>
      <c r="B14" s="66"/>
      <c r="C14" s="18"/>
      <c r="D14" s="88">
        <v>9453</v>
      </c>
      <c r="E14" s="36"/>
      <c r="F14" s="88">
        <v>5139</v>
      </c>
      <c r="G14" s="36"/>
      <c r="H14" s="88">
        <v>13270</v>
      </c>
      <c r="I14" s="36"/>
      <c r="J14" s="40">
        <v>5673</v>
      </c>
    </row>
    <row r="15" spans="1:10" ht="18.600000000000001" customHeight="1">
      <c r="A15" s="18" t="s">
        <v>78</v>
      </c>
      <c r="B15" s="66"/>
      <c r="C15" s="18"/>
      <c r="D15" s="88">
        <v>-49260</v>
      </c>
      <c r="E15" s="36"/>
      <c r="F15" s="88">
        <v>-36664</v>
      </c>
      <c r="G15" s="36"/>
      <c r="H15" s="88">
        <v>-27518</v>
      </c>
      <c r="I15" s="36"/>
      <c r="J15" s="88">
        <v>-21317</v>
      </c>
    </row>
    <row r="16" spans="1:10" ht="18.600000000000001" customHeight="1">
      <c r="A16" s="18" t="s">
        <v>235</v>
      </c>
      <c r="C16" s="18"/>
      <c r="D16" s="88">
        <v>2024</v>
      </c>
      <c r="E16" s="36"/>
      <c r="F16" s="88">
        <v>-1801</v>
      </c>
      <c r="G16" s="36"/>
      <c r="H16" s="88">
        <v>321</v>
      </c>
      <c r="I16" s="36"/>
      <c r="J16" s="88">
        <v>49</v>
      </c>
    </row>
    <row r="17" spans="1:10" ht="18.600000000000001" customHeight="1">
      <c r="A17" s="18" t="s">
        <v>79</v>
      </c>
      <c r="B17" s="66"/>
      <c r="C17" s="18"/>
      <c r="D17" s="88">
        <v>-45461</v>
      </c>
      <c r="E17" s="36"/>
      <c r="F17" s="88">
        <v>-27463</v>
      </c>
      <c r="G17" s="36"/>
      <c r="H17" s="88">
        <v>-19084</v>
      </c>
      <c r="I17" s="35"/>
      <c r="J17" s="40">
        <v>-2551</v>
      </c>
    </row>
    <row r="18" spans="1:10" ht="18.600000000000001" customHeight="1">
      <c r="A18" s="18" t="s">
        <v>80</v>
      </c>
      <c r="B18" s="66"/>
      <c r="C18" s="18"/>
      <c r="D18" s="89">
        <v>64967</v>
      </c>
      <c r="E18" s="36"/>
      <c r="F18" s="89">
        <v>81494</v>
      </c>
      <c r="G18" s="36"/>
      <c r="H18" s="89">
        <v>0</v>
      </c>
      <c r="I18" s="39"/>
      <c r="J18" s="89">
        <v>0</v>
      </c>
    </row>
    <row r="19" spans="1:10" ht="6" customHeight="1">
      <c r="B19" s="80"/>
      <c r="C19" s="88"/>
      <c r="E19" s="36"/>
      <c r="G19" s="35"/>
      <c r="I19" s="36"/>
    </row>
    <row r="20" spans="1:10" ht="18.600000000000001" customHeight="1">
      <c r="A20" s="6" t="s">
        <v>81</v>
      </c>
      <c r="C20" s="18"/>
      <c r="D20" s="88">
        <f>SUM(D13:D19)</f>
        <v>36614</v>
      </c>
      <c r="E20" s="36"/>
      <c r="F20" s="88">
        <f>SUM(F13:F19)</f>
        <v>86436</v>
      </c>
      <c r="G20" s="35"/>
      <c r="H20" s="88">
        <f>SUM(H13:H19)</f>
        <v>-33011</v>
      </c>
      <c r="I20" s="35"/>
      <c r="J20" s="88">
        <f>SUM(J13:J19)</f>
        <v>-18146</v>
      </c>
    </row>
    <row r="21" spans="1:10" ht="18.600000000000001" customHeight="1">
      <c r="A21" s="18" t="s">
        <v>82</v>
      </c>
      <c r="B21" s="66"/>
      <c r="C21" s="88"/>
      <c r="D21" s="89">
        <v>-2872</v>
      </c>
      <c r="E21" s="36"/>
      <c r="F21" s="89">
        <v>-98</v>
      </c>
      <c r="G21" s="36"/>
      <c r="H21" s="89">
        <v>79</v>
      </c>
      <c r="I21" s="35"/>
      <c r="J21" s="89">
        <v>44</v>
      </c>
    </row>
    <row r="22" spans="1:10" ht="6" customHeight="1">
      <c r="B22" s="80"/>
      <c r="C22" s="88"/>
      <c r="E22" s="36"/>
      <c r="G22" s="35"/>
      <c r="I22" s="36"/>
    </row>
    <row r="23" spans="1:10" ht="18.600000000000001" customHeight="1">
      <c r="A23" s="41" t="s">
        <v>83</v>
      </c>
      <c r="B23" s="80"/>
      <c r="C23" s="1"/>
      <c r="D23" s="88">
        <f>SUM(D20:D21)</f>
        <v>33742</v>
      </c>
      <c r="E23" s="36"/>
      <c r="F23" s="88">
        <f>SUM(F20:F21)</f>
        <v>86338</v>
      </c>
      <c r="G23" s="36"/>
      <c r="H23" s="88">
        <f>SUM(H20:H21)</f>
        <v>-32932</v>
      </c>
      <c r="I23" s="36"/>
      <c r="J23" s="88">
        <f>SUM(J20:J21)</f>
        <v>-18102</v>
      </c>
    </row>
    <row r="24" spans="1:10" ht="9.9499999999999993" customHeight="1">
      <c r="A24" s="41"/>
      <c r="B24" s="80"/>
      <c r="C24" s="1"/>
      <c r="E24" s="36"/>
      <c r="G24" s="36"/>
      <c r="I24" s="36"/>
    </row>
    <row r="25" spans="1:10" ht="18.600000000000001" customHeight="1">
      <c r="A25" s="41" t="s">
        <v>84</v>
      </c>
      <c r="B25" s="80"/>
      <c r="C25" s="1"/>
      <c r="E25" s="36"/>
      <c r="G25" s="36"/>
      <c r="I25" s="36"/>
    </row>
    <row r="26" spans="1:10" ht="18.600000000000001" customHeight="1">
      <c r="A26" s="42" t="s">
        <v>159</v>
      </c>
      <c r="B26" s="80"/>
      <c r="C26" s="1"/>
      <c r="E26" s="36"/>
      <c r="G26" s="36"/>
      <c r="I26" s="36"/>
    </row>
    <row r="27" spans="1:10" ht="18.600000000000001" customHeight="1">
      <c r="A27" s="42" t="s">
        <v>158</v>
      </c>
      <c r="B27" s="80"/>
      <c r="C27" s="1"/>
      <c r="E27" s="36"/>
      <c r="G27" s="36"/>
      <c r="I27" s="36"/>
    </row>
    <row r="28" spans="1:10" ht="18.600000000000001" customHeight="1">
      <c r="A28" s="43" t="s">
        <v>85</v>
      </c>
      <c r="B28" s="66"/>
      <c r="C28" s="1"/>
      <c r="D28" s="88">
        <v>9378</v>
      </c>
      <c r="E28" s="18"/>
      <c r="F28" s="88">
        <v>-43951</v>
      </c>
      <c r="G28" s="18"/>
      <c r="H28" s="88">
        <v>0</v>
      </c>
      <c r="J28" s="88">
        <v>0</v>
      </c>
    </row>
    <row r="29" spans="1:10" ht="6" customHeight="1">
      <c r="B29" s="80"/>
      <c r="C29" s="88"/>
      <c r="E29" s="36"/>
      <c r="G29" s="35"/>
      <c r="I29" s="36"/>
    </row>
    <row r="30" spans="1:10" ht="18.600000000000001" customHeight="1">
      <c r="A30" s="42" t="s">
        <v>160</v>
      </c>
      <c r="B30" s="80"/>
      <c r="C30" s="1"/>
      <c r="E30" s="36"/>
      <c r="G30" s="36"/>
      <c r="I30" s="36"/>
    </row>
    <row r="31" spans="1:10" ht="18.600000000000001" customHeight="1">
      <c r="A31" s="42" t="s">
        <v>158</v>
      </c>
      <c r="B31" s="80"/>
      <c r="C31" s="1"/>
      <c r="E31" s="36"/>
      <c r="G31" s="36"/>
      <c r="I31" s="36"/>
    </row>
    <row r="32" spans="1:10" ht="18.600000000000001" customHeight="1">
      <c r="A32" s="43" t="s">
        <v>218</v>
      </c>
      <c r="B32" s="80"/>
      <c r="C32" s="1"/>
      <c r="E32" s="36"/>
      <c r="G32" s="36"/>
      <c r="I32" s="36"/>
    </row>
    <row r="33" spans="1:10" ht="18.600000000000001" customHeight="1">
      <c r="A33" s="43" t="s">
        <v>219</v>
      </c>
      <c r="B33" s="66"/>
      <c r="C33" s="1"/>
      <c r="D33" s="89">
        <v>34560</v>
      </c>
      <c r="E33" s="36"/>
      <c r="F33" s="89">
        <v>29825</v>
      </c>
      <c r="G33" s="36"/>
      <c r="H33" s="89">
        <v>0</v>
      </c>
      <c r="I33" s="36"/>
      <c r="J33" s="89">
        <v>0</v>
      </c>
    </row>
    <row r="34" spans="1:10" ht="6" customHeight="1">
      <c r="B34" s="80"/>
      <c r="C34" s="88"/>
      <c r="E34" s="36"/>
      <c r="G34" s="35"/>
      <c r="I34" s="36"/>
    </row>
    <row r="35" spans="1:10" ht="18.600000000000001" customHeight="1" thickBot="1">
      <c r="A35" s="6" t="s">
        <v>86</v>
      </c>
      <c r="B35" s="80"/>
      <c r="C35" s="1"/>
      <c r="D35" s="29">
        <f>SUM(D23:D33)</f>
        <v>77680</v>
      </c>
      <c r="E35" s="36"/>
      <c r="F35" s="29">
        <f>SUM(F23:F33)</f>
        <v>72212</v>
      </c>
      <c r="G35" s="39"/>
      <c r="H35" s="29">
        <f>SUM(H23:H33)</f>
        <v>-32932</v>
      </c>
      <c r="I35" s="36"/>
      <c r="J35" s="29">
        <f>SUM(J23:J33)</f>
        <v>-18102</v>
      </c>
    </row>
    <row r="36" spans="1:10" ht="9.9499999999999993" customHeight="1" thickTop="1">
      <c r="B36" s="80"/>
      <c r="C36" s="88"/>
      <c r="E36" s="36"/>
      <c r="G36" s="35"/>
      <c r="I36" s="36"/>
    </row>
    <row r="37" spans="1:10" ht="18.600000000000001" customHeight="1">
      <c r="A37" s="6" t="s">
        <v>87</v>
      </c>
      <c r="C37" s="18"/>
      <c r="E37" s="18"/>
      <c r="G37" s="44"/>
      <c r="I37" s="44"/>
      <c r="J37" s="58"/>
    </row>
    <row r="38" spans="1:10" ht="18.600000000000001" customHeight="1">
      <c r="A38" s="18" t="s">
        <v>88</v>
      </c>
      <c r="C38" s="18"/>
      <c r="D38" s="88">
        <f>+D41-D39</f>
        <v>30647</v>
      </c>
      <c r="E38" s="36"/>
      <c r="F38" s="88">
        <v>81931</v>
      </c>
      <c r="G38" s="36"/>
      <c r="H38" s="88">
        <f>+H41-H39</f>
        <v>-32932</v>
      </c>
      <c r="I38" s="34"/>
      <c r="J38" s="88">
        <v>-18102</v>
      </c>
    </row>
    <row r="39" spans="1:10" ht="18.600000000000001" customHeight="1">
      <c r="A39" s="19" t="s">
        <v>89</v>
      </c>
      <c r="B39" s="66"/>
      <c r="C39" s="36"/>
      <c r="D39" s="89">
        <v>3095</v>
      </c>
      <c r="E39" s="36"/>
      <c r="F39" s="89">
        <v>4407</v>
      </c>
      <c r="G39" s="36"/>
      <c r="H39" s="89">
        <v>0</v>
      </c>
      <c r="I39" s="36"/>
      <c r="J39" s="89">
        <v>0</v>
      </c>
    </row>
    <row r="40" spans="1:10" ht="6" customHeight="1">
      <c r="E40" s="36"/>
      <c r="G40" s="36"/>
      <c r="I40" s="36"/>
    </row>
    <row r="41" spans="1:10" ht="18.600000000000001" customHeight="1" thickBot="1">
      <c r="A41" s="41"/>
      <c r="D41" s="29">
        <f>+D23</f>
        <v>33742</v>
      </c>
      <c r="E41" s="36"/>
      <c r="F41" s="29">
        <f>SUM(F38:F40)</f>
        <v>86338</v>
      </c>
      <c r="G41" s="36"/>
      <c r="H41" s="29">
        <f>+H23</f>
        <v>-32932</v>
      </c>
      <c r="I41" s="36"/>
      <c r="J41" s="29">
        <f>SUM(J38:J40)</f>
        <v>-18102</v>
      </c>
    </row>
    <row r="42" spans="1:10" ht="9.9499999999999993" customHeight="1" thickTop="1">
      <c r="B42" s="80"/>
      <c r="C42" s="88"/>
      <c r="E42" s="36"/>
      <c r="G42" s="35"/>
      <c r="I42" s="36"/>
    </row>
    <row r="43" spans="1:10" ht="18.600000000000001" customHeight="1">
      <c r="A43" s="6" t="s">
        <v>90</v>
      </c>
      <c r="C43" s="18"/>
      <c r="E43" s="18"/>
      <c r="G43" s="44"/>
      <c r="I43" s="44"/>
    </row>
    <row r="44" spans="1:10" ht="18.600000000000001" customHeight="1">
      <c r="A44" s="18" t="s">
        <v>88</v>
      </c>
      <c r="C44" s="18"/>
      <c r="D44" s="88">
        <f>+D47-D45</f>
        <v>74585</v>
      </c>
      <c r="E44" s="36"/>
      <c r="F44" s="88">
        <v>67805</v>
      </c>
      <c r="G44" s="36"/>
      <c r="H44" s="88">
        <f>+H47-H45</f>
        <v>-32932</v>
      </c>
      <c r="I44" s="34"/>
      <c r="J44" s="88">
        <v>-18102</v>
      </c>
    </row>
    <row r="45" spans="1:10" ht="18.600000000000001" customHeight="1">
      <c r="A45" s="19" t="s">
        <v>89</v>
      </c>
      <c r="B45" s="66"/>
      <c r="C45" s="36"/>
      <c r="D45" s="89">
        <v>3095</v>
      </c>
      <c r="E45" s="36"/>
      <c r="F45" s="89">
        <v>4407</v>
      </c>
      <c r="G45" s="36"/>
      <c r="H45" s="89">
        <v>0</v>
      </c>
      <c r="I45" s="36"/>
      <c r="J45" s="10">
        <v>0</v>
      </c>
    </row>
    <row r="46" spans="1:10" ht="6" customHeight="1">
      <c r="E46" s="36"/>
      <c r="G46" s="36"/>
      <c r="I46" s="36"/>
    </row>
    <row r="47" spans="1:10" ht="18.600000000000001" customHeight="1" thickBot="1">
      <c r="A47" s="41"/>
      <c r="D47" s="29">
        <f>+D35</f>
        <v>77680</v>
      </c>
      <c r="E47" s="36"/>
      <c r="F47" s="29">
        <f>SUM(F44:F46)</f>
        <v>72212</v>
      </c>
      <c r="G47" s="36"/>
      <c r="H47" s="29">
        <f>+H35</f>
        <v>-32932</v>
      </c>
      <c r="I47" s="36"/>
      <c r="J47" s="29">
        <f>SUM(J44:J46)</f>
        <v>-18102</v>
      </c>
    </row>
    <row r="48" spans="1:10" ht="9.9499999999999993" customHeight="1" thickTop="1">
      <c r="C48" s="18"/>
    </row>
    <row r="49" spans="1:10" ht="18.600000000000001" customHeight="1">
      <c r="A49" s="3" t="s">
        <v>213</v>
      </c>
      <c r="B49" s="66">
        <v>13</v>
      </c>
      <c r="C49" s="88"/>
      <c r="D49" s="33" t="s">
        <v>91</v>
      </c>
      <c r="E49" s="1"/>
      <c r="F49" s="33" t="s">
        <v>91</v>
      </c>
      <c r="G49" s="12"/>
      <c r="H49" s="33" t="s">
        <v>91</v>
      </c>
      <c r="I49" s="1"/>
      <c r="J49" s="33" t="s">
        <v>91</v>
      </c>
    </row>
    <row r="50" spans="1:10" ht="6" customHeight="1">
      <c r="B50" s="80"/>
      <c r="C50" s="1"/>
      <c r="E50" s="36"/>
      <c r="G50" s="39"/>
      <c r="I50" s="36"/>
    </row>
    <row r="51" spans="1:10" ht="18.600000000000001" customHeight="1">
      <c r="A51" s="18" t="s">
        <v>173</v>
      </c>
      <c r="B51" s="18"/>
      <c r="C51" s="45"/>
      <c r="D51" s="105">
        <f>+D38/4254485</f>
        <v>7.20345705766973E-3</v>
      </c>
      <c r="E51" s="106"/>
      <c r="F51" s="105">
        <f>+F38/4254485</f>
        <v>1.9257559963191784E-2</v>
      </c>
      <c r="G51" s="106"/>
      <c r="H51" s="105">
        <f>+H38/4254485</f>
        <v>-7.7405373388318441E-3</v>
      </c>
      <c r="I51" s="106"/>
      <c r="J51" s="105">
        <f>+J38/4254485</f>
        <v>-4.2548040479635021E-3</v>
      </c>
    </row>
    <row r="52" spans="1:10" ht="14.25" customHeight="1">
      <c r="B52" s="66"/>
      <c r="C52" s="45"/>
      <c r="D52" s="46"/>
      <c r="E52" s="46"/>
      <c r="F52" s="46"/>
      <c r="G52" s="46"/>
      <c r="H52" s="46"/>
      <c r="I52" s="46"/>
      <c r="J52" s="46"/>
    </row>
    <row r="53" spans="1:10" ht="13.5" customHeight="1">
      <c r="B53" s="66"/>
      <c r="C53" s="45"/>
      <c r="D53" s="46"/>
      <c r="E53" s="46"/>
      <c r="F53" s="46"/>
      <c r="G53" s="46"/>
      <c r="H53" s="46"/>
      <c r="I53" s="46"/>
      <c r="J53" s="46"/>
    </row>
    <row r="54" spans="1:10" ht="21.95" customHeight="1">
      <c r="A54" s="26" t="str">
        <f>'2-4'!A150</f>
        <v>หมายเหตุประกอบข้อมูลทางการเงินเป็นส่วนหนึ่งของข้อมูลทางการเงินระหว่างกาลนี้</v>
      </c>
      <c r="B54" s="81"/>
      <c r="C54" s="89"/>
      <c r="D54" s="89"/>
      <c r="E54" s="47"/>
      <c r="F54" s="89"/>
      <c r="G54" s="48"/>
      <c r="H54" s="89"/>
      <c r="I54" s="47"/>
      <c r="J54" s="89"/>
    </row>
  </sheetData>
  <mergeCells count="2">
    <mergeCell ref="D5:F5"/>
    <mergeCell ref="H5:J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4"/>
  <sheetViews>
    <sheetView topLeftCell="A37" zoomScaleNormal="100" zoomScaleSheetLayoutView="110" workbookViewId="0">
      <selection activeCell="A30" sqref="A30:XFD30"/>
    </sheetView>
  </sheetViews>
  <sheetFormatPr defaultColWidth="9.140625" defaultRowHeight="21.75" customHeight="1"/>
  <cols>
    <col min="1" max="1" width="42" style="18" customWidth="1"/>
    <col min="2" max="2" width="7.7109375" style="67" customWidth="1"/>
    <col min="3" max="3" width="0.5703125" style="21" customWidth="1"/>
    <col min="4" max="4" width="12.7109375" style="88" customWidth="1"/>
    <col min="5" max="5" width="0.5703125" style="21" customWidth="1"/>
    <col min="6" max="6" width="12.7109375" style="88" customWidth="1"/>
    <col min="7" max="7" width="0.5703125" style="21" customWidth="1"/>
    <col min="8" max="8" width="12.7109375" style="88" customWidth="1"/>
    <col min="9" max="9" width="0.5703125" style="18" customWidth="1"/>
    <col min="10" max="10" width="12.7109375" style="88" customWidth="1"/>
    <col min="11" max="16384" width="9.140625" style="18"/>
  </cols>
  <sheetData>
    <row r="1" spans="1:10" ht="21.75" customHeight="1">
      <c r="A1" s="2" t="str">
        <f>'2-4'!A1</f>
        <v>บริษัท ไพร์ม โรด เพาเวอร์ จำกัด (มหาชน)</v>
      </c>
      <c r="B1" s="72"/>
      <c r="C1" s="38"/>
      <c r="D1" s="1"/>
      <c r="E1" s="38"/>
      <c r="F1" s="1"/>
      <c r="G1" s="38"/>
    </row>
    <row r="2" spans="1:10" ht="21.75" customHeight="1">
      <c r="A2" s="2" t="s">
        <v>75</v>
      </c>
      <c r="B2" s="72"/>
      <c r="C2" s="5"/>
      <c r="E2" s="5"/>
      <c r="G2" s="5"/>
    </row>
    <row r="3" spans="1:10" ht="21.75" customHeight="1">
      <c r="A3" s="31" t="s">
        <v>225</v>
      </c>
      <c r="B3" s="73"/>
      <c r="C3" s="11"/>
      <c r="D3" s="10"/>
      <c r="E3" s="11"/>
      <c r="F3" s="10"/>
      <c r="G3" s="11"/>
      <c r="H3" s="10"/>
      <c r="I3" s="37"/>
      <c r="J3" s="10"/>
    </row>
    <row r="4" spans="1:10" ht="18.600000000000001" customHeight="1">
      <c r="B4" s="66"/>
      <c r="C4" s="88"/>
      <c r="E4" s="88"/>
      <c r="G4" s="88"/>
    </row>
    <row r="5" spans="1:10" ht="18.600000000000001" customHeight="1">
      <c r="B5" s="66"/>
      <c r="C5" s="88"/>
      <c r="D5" s="143" t="s">
        <v>2</v>
      </c>
      <c r="E5" s="143"/>
      <c r="F5" s="143"/>
      <c r="G5" s="13"/>
      <c r="H5" s="143" t="s">
        <v>3</v>
      </c>
      <c r="I5" s="143"/>
      <c r="J5" s="143"/>
    </row>
    <row r="6" spans="1:10" ht="18.600000000000001" customHeight="1">
      <c r="D6" s="14" t="s">
        <v>187</v>
      </c>
      <c r="E6" s="1"/>
      <c r="F6" s="14" t="s">
        <v>162</v>
      </c>
      <c r="G6" s="1"/>
      <c r="H6" s="14" t="s">
        <v>187</v>
      </c>
      <c r="I6" s="1"/>
      <c r="J6" s="14" t="s">
        <v>162</v>
      </c>
    </row>
    <row r="7" spans="1:10" ht="18.600000000000001" customHeight="1">
      <c r="B7" s="74" t="s">
        <v>7</v>
      </c>
      <c r="C7" s="18"/>
      <c r="D7" s="33" t="s">
        <v>8</v>
      </c>
      <c r="E7" s="1"/>
      <c r="F7" s="33" t="s">
        <v>8</v>
      </c>
      <c r="G7" s="12"/>
      <c r="H7" s="33" t="s">
        <v>8</v>
      </c>
      <c r="I7" s="1"/>
      <c r="J7" s="33" t="s">
        <v>8</v>
      </c>
    </row>
    <row r="8" spans="1:10" ht="6" customHeight="1">
      <c r="B8" s="80"/>
      <c r="C8" s="1"/>
      <c r="D8" s="1"/>
      <c r="E8" s="1"/>
      <c r="F8" s="1"/>
      <c r="G8" s="1"/>
    </row>
    <row r="9" spans="1:10" ht="18.600000000000001" customHeight="1">
      <c r="A9" s="19" t="s">
        <v>174</v>
      </c>
      <c r="B9" s="66"/>
      <c r="C9" s="1"/>
      <c r="D9" s="88">
        <v>207734</v>
      </c>
      <c r="E9" s="39"/>
      <c r="F9" s="88">
        <v>203843</v>
      </c>
      <c r="G9" s="39"/>
      <c r="H9" s="88">
        <v>0</v>
      </c>
      <c r="I9" s="39"/>
      <c r="J9" s="88">
        <v>0</v>
      </c>
    </row>
    <row r="10" spans="1:10" ht="18.600000000000001" customHeight="1">
      <c r="A10" s="19" t="s">
        <v>231</v>
      </c>
      <c r="B10" s="66"/>
      <c r="C10" s="1"/>
      <c r="D10" s="88">
        <v>22686</v>
      </c>
      <c r="E10" s="39"/>
      <c r="F10" s="88">
        <v>60039</v>
      </c>
      <c r="G10" s="39"/>
      <c r="H10" s="88">
        <v>0</v>
      </c>
      <c r="I10" s="39"/>
      <c r="J10" s="88">
        <v>0</v>
      </c>
    </row>
    <row r="11" spans="1:10" ht="18.600000000000001" customHeight="1">
      <c r="A11" s="19" t="s">
        <v>238</v>
      </c>
      <c r="B11" s="66"/>
      <c r="C11" s="1"/>
      <c r="D11" s="89">
        <v>-115506</v>
      </c>
      <c r="E11" s="39"/>
      <c r="F11" s="89">
        <v>-140025</v>
      </c>
      <c r="G11" s="39"/>
      <c r="H11" s="89">
        <v>0</v>
      </c>
      <c r="I11" s="39"/>
      <c r="J11" s="89">
        <v>0</v>
      </c>
    </row>
    <row r="12" spans="1:10" ht="6" customHeight="1">
      <c r="B12" s="80"/>
      <c r="C12" s="1"/>
      <c r="E12" s="36"/>
      <c r="G12" s="39"/>
      <c r="I12" s="36"/>
    </row>
    <row r="13" spans="1:10" ht="18.600000000000001" customHeight="1">
      <c r="A13" s="6" t="s">
        <v>76</v>
      </c>
      <c r="B13" s="64"/>
      <c r="C13" s="6"/>
      <c r="D13" s="88">
        <f>SUM(D9:D11)</f>
        <v>114914</v>
      </c>
      <c r="E13" s="88"/>
      <c r="F13" s="88">
        <f>SUM(F9:F11)</f>
        <v>123857</v>
      </c>
      <c r="G13" s="88"/>
      <c r="H13" s="88">
        <f>SUM(H9:H11)</f>
        <v>0</v>
      </c>
      <c r="I13" s="88"/>
      <c r="J13" s="88">
        <f>SUM(J9:J11)</f>
        <v>0</v>
      </c>
    </row>
    <row r="14" spans="1:10" ht="18.600000000000001" customHeight="1">
      <c r="A14" s="18" t="s">
        <v>77</v>
      </c>
      <c r="B14" s="66"/>
      <c r="C14" s="18"/>
      <c r="D14" s="88">
        <v>11540</v>
      </c>
      <c r="E14" s="36"/>
      <c r="F14" s="88">
        <v>7274</v>
      </c>
      <c r="G14" s="36"/>
      <c r="H14" s="88">
        <v>22143</v>
      </c>
      <c r="I14" s="36"/>
      <c r="J14" s="40">
        <v>9174</v>
      </c>
    </row>
    <row r="15" spans="1:10" ht="18.600000000000001" customHeight="1">
      <c r="A15" s="18" t="s">
        <v>78</v>
      </c>
      <c r="B15" s="66"/>
      <c r="C15" s="18"/>
      <c r="D15" s="88">
        <v>-97371</v>
      </c>
      <c r="E15" s="36"/>
      <c r="F15" s="88">
        <v>-75260</v>
      </c>
      <c r="G15" s="36"/>
      <c r="H15" s="88">
        <v>-51551</v>
      </c>
      <c r="I15" s="36"/>
      <c r="J15" s="88">
        <v>-45021</v>
      </c>
    </row>
    <row r="16" spans="1:10" ht="18.600000000000001" customHeight="1">
      <c r="A16" s="18" t="s">
        <v>235</v>
      </c>
      <c r="C16" s="18"/>
      <c r="D16" s="88">
        <v>848</v>
      </c>
      <c r="E16" s="36"/>
      <c r="F16" s="88">
        <v>-3162</v>
      </c>
      <c r="G16" s="36"/>
      <c r="H16" s="88">
        <v>259</v>
      </c>
      <c r="I16" s="36"/>
      <c r="J16" s="88">
        <v>80</v>
      </c>
    </row>
    <row r="17" spans="1:10" ht="18.600000000000001" customHeight="1">
      <c r="A17" s="18" t="s">
        <v>79</v>
      </c>
      <c r="B17" s="66"/>
      <c r="C17" s="18"/>
      <c r="D17" s="88">
        <v>-82500</v>
      </c>
      <c r="E17" s="36"/>
      <c r="F17" s="88">
        <v>-51322</v>
      </c>
      <c r="G17" s="36"/>
      <c r="H17" s="88">
        <v>-28791</v>
      </c>
      <c r="I17" s="35"/>
      <c r="J17" s="40">
        <v>-2957</v>
      </c>
    </row>
    <row r="18" spans="1:10" ht="18.600000000000001" customHeight="1">
      <c r="A18" s="18" t="s">
        <v>80</v>
      </c>
      <c r="B18" s="66">
        <v>8.1999999999999993</v>
      </c>
      <c r="C18" s="18"/>
      <c r="D18" s="89">
        <v>152629</v>
      </c>
      <c r="E18" s="36"/>
      <c r="F18" s="89">
        <v>184374</v>
      </c>
      <c r="G18" s="36"/>
      <c r="H18" s="89">
        <v>0</v>
      </c>
      <c r="I18" s="39"/>
      <c r="J18" s="89">
        <v>0</v>
      </c>
    </row>
    <row r="19" spans="1:10" ht="6" customHeight="1">
      <c r="B19" s="80"/>
      <c r="C19" s="88"/>
      <c r="E19" s="36"/>
      <c r="G19" s="35"/>
      <c r="I19" s="36"/>
    </row>
    <row r="20" spans="1:10" ht="18.600000000000001" customHeight="1">
      <c r="A20" s="6" t="s">
        <v>81</v>
      </c>
      <c r="C20" s="18"/>
      <c r="D20" s="88">
        <f>SUM(D13:D19)</f>
        <v>100060</v>
      </c>
      <c r="E20" s="36"/>
      <c r="F20" s="88">
        <f>SUM(F13:F19)</f>
        <v>185761</v>
      </c>
      <c r="G20" s="35"/>
      <c r="H20" s="88">
        <f>SUM(H13:H19)</f>
        <v>-57940</v>
      </c>
      <c r="I20" s="35"/>
      <c r="J20" s="88">
        <f>SUM(J13:J19)</f>
        <v>-38724</v>
      </c>
    </row>
    <row r="21" spans="1:10" ht="18.600000000000001" customHeight="1">
      <c r="A21" s="18" t="s">
        <v>82</v>
      </c>
      <c r="B21" s="66"/>
      <c r="C21" s="88"/>
      <c r="D21" s="89">
        <v>-3007</v>
      </c>
      <c r="E21" s="36"/>
      <c r="F21" s="89">
        <v>-357</v>
      </c>
      <c r="G21" s="36"/>
      <c r="H21" s="89">
        <v>146</v>
      </c>
      <c r="I21" s="35"/>
      <c r="J21" s="89">
        <v>116</v>
      </c>
    </row>
    <row r="22" spans="1:10" ht="6" customHeight="1">
      <c r="B22" s="80"/>
      <c r="C22" s="88"/>
      <c r="E22" s="36"/>
      <c r="G22" s="35"/>
      <c r="I22" s="36"/>
    </row>
    <row r="23" spans="1:10" ht="18.600000000000001" customHeight="1">
      <c r="A23" s="41" t="s">
        <v>83</v>
      </c>
      <c r="B23" s="80"/>
      <c r="C23" s="1"/>
      <c r="D23" s="88">
        <f>SUM(D20:D21)</f>
        <v>97053</v>
      </c>
      <c r="E23" s="36"/>
      <c r="F23" s="88">
        <f>SUM(F20:F21)</f>
        <v>185404</v>
      </c>
      <c r="G23" s="36"/>
      <c r="H23" s="88">
        <f>SUM(H20:H21)</f>
        <v>-57794</v>
      </c>
      <c r="I23" s="36"/>
      <c r="J23" s="88">
        <f>SUM(J20:J21)</f>
        <v>-38608</v>
      </c>
    </row>
    <row r="24" spans="1:10" ht="9.9499999999999993" customHeight="1">
      <c r="A24" s="41"/>
      <c r="B24" s="80"/>
      <c r="C24" s="1"/>
      <c r="E24" s="36"/>
      <c r="G24" s="36"/>
      <c r="I24" s="36"/>
    </row>
    <row r="25" spans="1:10" ht="18.600000000000001" customHeight="1">
      <c r="A25" s="41" t="s">
        <v>84</v>
      </c>
      <c r="B25" s="80"/>
      <c r="C25" s="1"/>
      <c r="E25" s="36"/>
      <c r="G25" s="36"/>
      <c r="I25" s="36"/>
    </row>
    <row r="26" spans="1:10" ht="18.600000000000001" customHeight="1">
      <c r="A26" s="42" t="s">
        <v>159</v>
      </c>
      <c r="B26" s="80"/>
      <c r="C26" s="1"/>
      <c r="E26" s="36"/>
      <c r="G26" s="36"/>
      <c r="I26" s="36"/>
    </row>
    <row r="27" spans="1:10" ht="18.600000000000001" customHeight="1">
      <c r="A27" s="42" t="s">
        <v>158</v>
      </c>
      <c r="B27" s="80"/>
      <c r="C27" s="1"/>
      <c r="E27" s="36"/>
      <c r="G27" s="36"/>
      <c r="I27" s="36"/>
    </row>
    <row r="28" spans="1:10" ht="18.600000000000001" customHeight="1">
      <c r="A28" s="43" t="s">
        <v>85</v>
      </c>
      <c r="B28" s="66"/>
      <c r="C28" s="1"/>
      <c r="D28" s="88">
        <v>77422</v>
      </c>
      <c r="E28" s="18"/>
      <c r="F28" s="88">
        <v>-2044</v>
      </c>
      <c r="G28" s="18"/>
      <c r="H28" s="88">
        <v>0</v>
      </c>
      <c r="J28" s="88">
        <v>0</v>
      </c>
    </row>
    <row r="29" spans="1:10" ht="6" customHeight="1">
      <c r="B29" s="80"/>
      <c r="C29" s="88"/>
      <c r="E29" s="36"/>
      <c r="G29" s="35"/>
      <c r="I29" s="36"/>
    </row>
    <row r="30" spans="1:10" ht="18.600000000000001" customHeight="1">
      <c r="A30" s="42" t="s">
        <v>160</v>
      </c>
      <c r="B30" s="80"/>
      <c r="C30" s="1"/>
      <c r="E30" s="36"/>
      <c r="G30" s="36"/>
      <c r="I30" s="36"/>
    </row>
    <row r="31" spans="1:10" ht="18.600000000000001" customHeight="1">
      <c r="A31" s="42" t="s">
        <v>158</v>
      </c>
      <c r="B31" s="80"/>
      <c r="C31" s="1"/>
      <c r="E31" s="36"/>
      <c r="G31" s="36"/>
      <c r="I31" s="36"/>
    </row>
    <row r="32" spans="1:10" ht="18.600000000000001" customHeight="1">
      <c r="A32" s="43" t="s">
        <v>218</v>
      </c>
      <c r="B32" s="80"/>
      <c r="C32" s="1"/>
      <c r="E32" s="36"/>
      <c r="G32" s="36"/>
      <c r="I32" s="36"/>
    </row>
    <row r="33" spans="1:10" ht="18.600000000000001" customHeight="1">
      <c r="A33" s="43" t="s">
        <v>219</v>
      </c>
      <c r="B33" s="66"/>
      <c r="C33" s="1"/>
      <c r="D33" s="89">
        <v>-10971</v>
      </c>
      <c r="E33" s="36"/>
      <c r="F33" s="89">
        <v>24425</v>
      </c>
      <c r="G33" s="36"/>
      <c r="H33" s="89">
        <v>0</v>
      </c>
      <c r="I33" s="36"/>
      <c r="J33" s="89">
        <v>0</v>
      </c>
    </row>
    <row r="34" spans="1:10" ht="6" customHeight="1">
      <c r="B34" s="80"/>
      <c r="C34" s="88"/>
      <c r="E34" s="36"/>
      <c r="G34" s="35"/>
      <c r="I34" s="36"/>
    </row>
    <row r="35" spans="1:10" ht="18.600000000000001" customHeight="1" thickBot="1">
      <c r="A35" s="6" t="s">
        <v>86</v>
      </c>
      <c r="B35" s="80"/>
      <c r="C35" s="1"/>
      <c r="D35" s="29">
        <f>SUM(D23:D33)</f>
        <v>163504</v>
      </c>
      <c r="E35" s="36"/>
      <c r="F35" s="29">
        <f>SUM(F23:F33)</f>
        <v>207785</v>
      </c>
      <c r="G35" s="39"/>
      <c r="H35" s="29">
        <f>SUM(H23:H33)</f>
        <v>-57794</v>
      </c>
      <c r="I35" s="36"/>
      <c r="J35" s="29">
        <f>SUM(J23:J33)</f>
        <v>-38608</v>
      </c>
    </row>
    <row r="36" spans="1:10" ht="9.9499999999999993" customHeight="1" thickTop="1">
      <c r="B36" s="80"/>
      <c r="C36" s="88"/>
      <c r="E36" s="36"/>
      <c r="G36" s="35"/>
      <c r="I36" s="36"/>
    </row>
    <row r="37" spans="1:10" ht="18.600000000000001" customHeight="1">
      <c r="A37" s="6" t="s">
        <v>87</v>
      </c>
      <c r="C37" s="18"/>
      <c r="E37" s="18"/>
      <c r="G37" s="44"/>
      <c r="I37" s="44"/>
      <c r="J37" s="58"/>
    </row>
    <row r="38" spans="1:10" ht="18.600000000000001" customHeight="1">
      <c r="A38" s="18" t="s">
        <v>88</v>
      </c>
      <c r="C38" s="18"/>
      <c r="D38" s="88">
        <f>+D41-D39</f>
        <v>91108</v>
      </c>
      <c r="E38" s="36"/>
      <c r="F38" s="88">
        <f>+F41-F39</f>
        <v>180398</v>
      </c>
      <c r="G38" s="36"/>
      <c r="H38" s="88">
        <f>+H41-H39</f>
        <v>-57794</v>
      </c>
      <c r="I38" s="34"/>
      <c r="J38" s="88">
        <f>+J41-J39</f>
        <v>-38608</v>
      </c>
    </row>
    <row r="39" spans="1:10" ht="18.600000000000001" customHeight="1">
      <c r="A39" s="19" t="s">
        <v>89</v>
      </c>
      <c r="B39" s="66"/>
      <c r="C39" s="36"/>
      <c r="D39" s="89">
        <v>5945</v>
      </c>
      <c r="E39" s="36"/>
      <c r="F39" s="89">
        <v>5006</v>
      </c>
      <c r="G39" s="36"/>
      <c r="H39" s="89">
        <v>0</v>
      </c>
      <c r="I39" s="36"/>
      <c r="J39" s="89">
        <v>0</v>
      </c>
    </row>
    <row r="40" spans="1:10" ht="6" customHeight="1">
      <c r="E40" s="36"/>
      <c r="G40" s="36"/>
      <c r="I40" s="36"/>
    </row>
    <row r="41" spans="1:10" ht="18.600000000000001" customHeight="1" thickBot="1">
      <c r="A41" s="41"/>
      <c r="D41" s="29">
        <f>+D23</f>
        <v>97053</v>
      </c>
      <c r="E41" s="36"/>
      <c r="F41" s="29">
        <f>+F23</f>
        <v>185404</v>
      </c>
      <c r="G41" s="36"/>
      <c r="H41" s="29">
        <f>+H23</f>
        <v>-57794</v>
      </c>
      <c r="I41" s="36"/>
      <c r="J41" s="29">
        <f>+J23</f>
        <v>-38608</v>
      </c>
    </row>
    <row r="42" spans="1:10" ht="9.9499999999999993" customHeight="1" thickTop="1">
      <c r="B42" s="80"/>
      <c r="C42" s="88"/>
      <c r="E42" s="36"/>
      <c r="G42" s="35"/>
      <c r="I42" s="36"/>
    </row>
    <row r="43" spans="1:10" ht="18.600000000000001" customHeight="1">
      <c r="A43" s="6" t="s">
        <v>90</v>
      </c>
      <c r="C43" s="18"/>
      <c r="E43" s="18"/>
      <c r="G43" s="44"/>
      <c r="I43" s="44"/>
    </row>
    <row r="44" spans="1:10" ht="18.600000000000001" customHeight="1">
      <c r="A44" s="18" t="s">
        <v>88</v>
      </c>
      <c r="C44" s="18"/>
      <c r="D44" s="88">
        <f>+D47-D45</f>
        <v>157559</v>
      </c>
      <c r="E44" s="36"/>
      <c r="F44" s="88">
        <f>+F47-F45</f>
        <v>202779</v>
      </c>
      <c r="G44" s="36"/>
      <c r="H44" s="88">
        <f>+H47-H45</f>
        <v>-57794</v>
      </c>
      <c r="I44" s="34"/>
      <c r="J44" s="88">
        <f>+J47-J45</f>
        <v>-38608</v>
      </c>
    </row>
    <row r="45" spans="1:10" ht="18.600000000000001" customHeight="1">
      <c r="A45" s="19" t="s">
        <v>89</v>
      </c>
      <c r="B45" s="66"/>
      <c r="C45" s="36"/>
      <c r="D45" s="89">
        <v>5945</v>
      </c>
      <c r="E45" s="36"/>
      <c r="F45" s="89">
        <v>5006</v>
      </c>
      <c r="G45" s="36"/>
      <c r="H45" s="89">
        <v>0</v>
      </c>
      <c r="I45" s="36"/>
      <c r="J45" s="10">
        <v>0</v>
      </c>
    </row>
    <row r="46" spans="1:10" ht="6" customHeight="1">
      <c r="E46" s="36"/>
      <c r="G46" s="36"/>
      <c r="I46" s="36"/>
    </row>
    <row r="47" spans="1:10" ht="18.600000000000001" customHeight="1" thickBot="1">
      <c r="A47" s="41"/>
      <c r="D47" s="29">
        <f>+D35</f>
        <v>163504</v>
      </c>
      <c r="E47" s="36"/>
      <c r="F47" s="29">
        <f>+F35</f>
        <v>207785</v>
      </c>
      <c r="G47" s="36"/>
      <c r="H47" s="29">
        <f>+H35</f>
        <v>-57794</v>
      </c>
      <c r="I47" s="36"/>
      <c r="J47" s="29">
        <f>+J35</f>
        <v>-38608</v>
      </c>
    </row>
    <row r="48" spans="1:10" ht="9.9499999999999993" customHeight="1" thickTop="1">
      <c r="C48" s="18"/>
    </row>
    <row r="49" spans="1:10" ht="18.600000000000001" customHeight="1">
      <c r="A49" s="3" t="s">
        <v>213</v>
      </c>
      <c r="B49" s="66">
        <v>13</v>
      </c>
      <c r="C49" s="88"/>
      <c r="D49" s="33" t="s">
        <v>91</v>
      </c>
      <c r="E49" s="1"/>
      <c r="F49" s="33" t="s">
        <v>91</v>
      </c>
      <c r="G49" s="12"/>
      <c r="H49" s="33" t="s">
        <v>91</v>
      </c>
      <c r="I49" s="1"/>
      <c r="J49" s="33" t="s">
        <v>91</v>
      </c>
    </row>
    <row r="50" spans="1:10" ht="6" customHeight="1">
      <c r="B50" s="80"/>
      <c r="C50" s="1"/>
      <c r="E50" s="36"/>
      <c r="G50" s="39"/>
      <c r="I50" s="36"/>
    </row>
    <row r="51" spans="1:10" ht="18.600000000000001" customHeight="1">
      <c r="A51" s="18" t="s">
        <v>173</v>
      </c>
      <c r="B51" s="18"/>
      <c r="C51" s="45"/>
      <c r="D51" s="105">
        <f>+D38/4254485</f>
        <v>2.1414577792611796E-2</v>
      </c>
      <c r="E51" s="106"/>
      <c r="F51" s="105">
        <f>+F38/4254485</f>
        <v>4.2401841821042972E-2</v>
      </c>
      <c r="G51" s="106"/>
      <c r="H51" s="105">
        <f>+H38/4254485</f>
        <v>-1.3584252853165541E-2</v>
      </c>
      <c r="I51" s="106"/>
      <c r="J51" s="105">
        <f>+J38/4254485</f>
        <v>-9.0746588600030317E-3</v>
      </c>
    </row>
    <row r="52" spans="1:10" ht="14.25" customHeight="1">
      <c r="B52" s="66"/>
      <c r="C52" s="45"/>
      <c r="D52" s="46"/>
      <c r="E52" s="46"/>
      <c r="F52" s="46"/>
      <c r="G52" s="46"/>
      <c r="H52" s="46"/>
      <c r="I52" s="46"/>
      <c r="J52" s="46"/>
    </row>
    <row r="53" spans="1:10" ht="12" customHeight="1">
      <c r="B53" s="66"/>
      <c r="C53" s="45"/>
      <c r="D53" s="46"/>
      <c r="E53" s="46"/>
      <c r="F53" s="46"/>
      <c r="G53" s="46"/>
      <c r="H53" s="46"/>
      <c r="I53" s="46"/>
      <c r="J53" s="46"/>
    </row>
    <row r="54" spans="1:10" ht="21.95" customHeight="1">
      <c r="A54" s="26" t="str">
        <f>'2-4'!A150</f>
        <v>หมายเหตุประกอบข้อมูลทางการเงินเป็นส่วนหนึ่งของข้อมูลทางการเงินระหว่างกาลนี้</v>
      </c>
      <c r="B54" s="81"/>
      <c r="C54" s="89"/>
      <c r="D54" s="89"/>
      <c r="E54" s="47"/>
      <c r="F54" s="89"/>
      <c r="G54" s="48"/>
      <c r="H54" s="89"/>
      <c r="I54" s="47"/>
      <c r="J54" s="89"/>
    </row>
  </sheetData>
  <mergeCells count="2">
    <mergeCell ref="D5:F5"/>
    <mergeCell ref="H5:J5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45"/>
  <sheetViews>
    <sheetView showWhiteSpace="0" topLeftCell="A5" zoomScale="85" zoomScaleNormal="85" zoomScaleSheetLayoutView="115" workbookViewId="0">
      <selection activeCell="H21" sqref="H21"/>
    </sheetView>
  </sheetViews>
  <sheetFormatPr defaultColWidth="9.140625" defaultRowHeight="21.75" customHeight="1"/>
  <cols>
    <col min="1" max="2" width="1.7109375" style="18" customWidth="1"/>
    <col min="3" max="3" width="34.85546875" style="18" customWidth="1"/>
    <col min="4" max="4" width="3.140625" style="67" customWidth="1"/>
    <col min="5" max="5" width="0.5703125" style="18" customWidth="1"/>
    <col min="6" max="6" width="11.7109375" style="17" customWidth="1"/>
    <col min="7" max="7" width="0.5703125" style="17" customWidth="1"/>
    <col min="8" max="8" width="13.42578125" style="17" customWidth="1"/>
    <col min="9" max="9" width="0.5703125" style="17" customWidth="1"/>
    <col min="10" max="10" width="11.28515625" style="17" customWidth="1"/>
    <col min="11" max="11" width="0.5703125" style="17" customWidth="1"/>
    <col min="12" max="12" width="10.140625" style="18" customWidth="1"/>
    <col min="13" max="13" width="0.5703125" style="18" customWidth="1"/>
    <col min="14" max="14" width="15.140625" style="18" customWidth="1"/>
    <col min="15" max="15" width="0.5703125" style="18" customWidth="1"/>
    <col min="16" max="16" width="14.85546875" style="18" customWidth="1"/>
    <col min="17" max="17" width="0.5703125" style="18" customWidth="1"/>
    <col min="18" max="18" width="13" style="18" customWidth="1"/>
    <col min="19" max="19" width="0.5703125" style="18" customWidth="1"/>
    <col min="20" max="20" width="12.42578125" style="18" customWidth="1"/>
    <col min="21" max="21" width="0.5703125" style="88" customWidth="1"/>
    <col min="22" max="22" width="12.140625" style="21" customWidth="1"/>
    <col min="23" max="23" width="0.5703125" style="18" customWidth="1"/>
    <col min="24" max="24" width="10.42578125" style="18" customWidth="1"/>
    <col min="25" max="25" width="0.5703125" style="18" customWidth="1"/>
    <col min="26" max="26" width="10.7109375" style="18" customWidth="1"/>
    <col min="27" max="27" width="9.140625" style="18"/>
    <col min="28" max="28" width="15.7109375" style="18" bestFit="1" customWidth="1"/>
    <col min="29" max="16384" width="9.140625" style="18"/>
  </cols>
  <sheetData>
    <row r="1" spans="1:27" s="6" customFormat="1" ht="21.75" customHeight="1">
      <c r="A1" s="2" t="s">
        <v>0</v>
      </c>
      <c r="D1" s="64"/>
      <c r="F1" s="13"/>
      <c r="G1" s="13"/>
      <c r="H1" s="13"/>
      <c r="I1" s="13"/>
      <c r="J1" s="13"/>
      <c r="K1" s="13"/>
      <c r="U1" s="1"/>
      <c r="V1" s="30"/>
    </row>
    <row r="2" spans="1:27" s="6" customFormat="1" ht="21.75" customHeight="1">
      <c r="A2" s="6" t="s">
        <v>92</v>
      </c>
      <c r="D2" s="64"/>
      <c r="F2" s="13"/>
      <c r="G2" s="13"/>
      <c r="H2" s="13"/>
      <c r="I2" s="13"/>
      <c r="J2" s="13"/>
      <c r="K2" s="13"/>
      <c r="U2" s="1"/>
      <c r="V2" s="30"/>
    </row>
    <row r="3" spans="1:27" s="6" customFormat="1" ht="21.75" customHeight="1">
      <c r="A3" s="49" t="str">
        <f>+'6 (6M)'!A3</f>
        <v>สำหรับงวดหกเดือนสิ้นสุดวันที่ 30 มิถุนายน พ.ศ. 2565</v>
      </c>
      <c r="B3" s="31"/>
      <c r="C3" s="31"/>
      <c r="D3" s="65"/>
      <c r="E3" s="31"/>
      <c r="F3" s="112"/>
      <c r="G3" s="112"/>
      <c r="H3" s="112"/>
      <c r="I3" s="112"/>
      <c r="J3" s="112"/>
      <c r="K3" s="112"/>
      <c r="L3" s="31"/>
      <c r="M3" s="31"/>
      <c r="N3" s="31"/>
      <c r="O3" s="31"/>
      <c r="P3" s="31"/>
      <c r="Q3" s="31"/>
      <c r="R3" s="31"/>
      <c r="S3" s="31"/>
      <c r="T3" s="31"/>
      <c r="U3" s="15"/>
      <c r="V3" s="15"/>
      <c r="W3" s="31"/>
      <c r="X3" s="31"/>
      <c r="Y3" s="31"/>
      <c r="Z3" s="31"/>
    </row>
    <row r="4" spans="1:27" s="6" customFormat="1" ht="18.95" customHeight="1">
      <c r="D4" s="64"/>
      <c r="F4" s="30"/>
      <c r="G4" s="30"/>
      <c r="H4" s="30"/>
      <c r="I4" s="13"/>
      <c r="J4" s="30"/>
      <c r="K4" s="13"/>
      <c r="U4" s="1"/>
      <c r="V4" s="1"/>
    </row>
    <row r="5" spans="1:27" s="6" customFormat="1" ht="18.95" customHeight="1">
      <c r="D5" s="64"/>
      <c r="F5" s="143" t="s">
        <v>2</v>
      </c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</row>
    <row r="6" spans="1:27" s="6" customFormat="1" ht="18.95" customHeight="1">
      <c r="D6" s="64"/>
      <c r="F6" s="143" t="s">
        <v>93</v>
      </c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</row>
    <row r="7" spans="1:27" s="6" customFormat="1" ht="18.95" customHeight="1">
      <c r="D7" s="64"/>
      <c r="F7" s="144"/>
      <c r="G7" s="144"/>
      <c r="H7" s="144"/>
      <c r="I7" s="13"/>
      <c r="J7" s="145" t="s">
        <v>64</v>
      </c>
      <c r="K7" s="145"/>
      <c r="L7" s="145"/>
      <c r="M7" s="13"/>
      <c r="N7" s="143" t="s">
        <v>67</v>
      </c>
      <c r="O7" s="143"/>
      <c r="P7" s="143"/>
      <c r="Q7" s="143"/>
      <c r="R7" s="143"/>
      <c r="S7" s="143"/>
      <c r="T7" s="143"/>
      <c r="U7" s="13"/>
      <c r="V7" s="13"/>
    </row>
    <row r="8" spans="1:27" s="6" customFormat="1" ht="18.95" customHeight="1">
      <c r="D8" s="64"/>
      <c r="F8" s="50"/>
      <c r="G8" s="50"/>
      <c r="H8" s="50"/>
      <c r="I8" s="13"/>
      <c r="K8" s="13"/>
      <c r="N8" s="51" t="s">
        <v>94</v>
      </c>
      <c r="O8" s="51"/>
      <c r="P8" s="51" t="s">
        <v>95</v>
      </c>
      <c r="U8" s="51"/>
    </row>
    <row r="9" spans="1:27" s="6" customFormat="1" ht="18.95" customHeight="1">
      <c r="D9" s="64"/>
      <c r="F9" s="1"/>
      <c r="G9" s="1"/>
      <c r="H9" s="1" t="s">
        <v>96</v>
      </c>
      <c r="I9" s="13"/>
      <c r="J9" s="52" t="s">
        <v>97</v>
      </c>
      <c r="K9" s="13"/>
      <c r="L9" s="51"/>
      <c r="M9" s="51"/>
      <c r="N9" s="51" t="s">
        <v>98</v>
      </c>
      <c r="O9" s="51"/>
      <c r="P9" s="51" t="s">
        <v>99</v>
      </c>
      <c r="Q9" s="51"/>
      <c r="R9" s="51" t="s">
        <v>100</v>
      </c>
      <c r="S9" s="51"/>
      <c r="T9" s="51" t="s">
        <v>101</v>
      </c>
      <c r="U9" s="13"/>
      <c r="V9" s="51" t="s">
        <v>102</v>
      </c>
      <c r="X9" s="51" t="s">
        <v>103</v>
      </c>
    </row>
    <row r="10" spans="1:27" ht="18.95" customHeight="1">
      <c r="A10" s="6"/>
      <c r="B10" s="6"/>
      <c r="C10" s="6"/>
      <c r="D10" s="64"/>
      <c r="E10" s="6"/>
      <c r="F10" s="1" t="s">
        <v>104</v>
      </c>
      <c r="G10" s="1"/>
      <c r="H10" s="1" t="s">
        <v>105</v>
      </c>
      <c r="I10" s="13"/>
      <c r="J10" s="53" t="s">
        <v>106</v>
      </c>
      <c r="K10" s="13"/>
      <c r="L10" s="51" t="s">
        <v>107</v>
      </c>
      <c r="M10" s="51"/>
      <c r="N10" s="51" t="s">
        <v>108</v>
      </c>
      <c r="O10" s="51"/>
      <c r="P10" s="51" t="s">
        <v>109</v>
      </c>
      <c r="Q10" s="51"/>
      <c r="R10" s="51" t="s">
        <v>110</v>
      </c>
      <c r="S10" s="51"/>
      <c r="T10" s="51" t="s">
        <v>111</v>
      </c>
      <c r="U10" s="1"/>
      <c r="V10" s="51" t="s">
        <v>112</v>
      </c>
      <c r="X10" s="51" t="s">
        <v>113</v>
      </c>
    </row>
    <row r="11" spans="1:27" ht="18.95" customHeight="1">
      <c r="A11" s="6"/>
      <c r="B11" s="6"/>
      <c r="C11" s="6"/>
      <c r="D11" s="64"/>
      <c r="E11" s="6"/>
      <c r="F11" s="1" t="s">
        <v>114</v>
      </c>
      <c r="G11" s="1"/>
      <c r="H11" s="1" t="s">
        <v>115</v>
      </c>
      <c r="I11" s="1"/>
      <c r="J11" s="52" t="s">
        <v>116</v>
      </c>
      <c r="K11" s="1"/>
      <c r="L11" s="1" t="s">
        <v>117</v>
      </c>
      <c r="M11" s="1"/>
      <c r="N11" s="51" t="s">
        <v>118</v>
      </c>
      <c r="O11" s="1"/>
      <c r="P11" s="1" t="s">
        <v>119</v>
      </c>
      <c r="Q11" s="1"/>
      <c r="R11" s="1" t="s">
        <v>120</v>
      </c>
      <c r="S11" s="1"/>
      <c r="T11" s="1" t="s">
        <v>121</v>
      </c>
      <c r="U11" s="1"/>
      <c r="V11" s="1" t="s">
        <v>122</v>
      </c>
      <c r="X11" s="51" t="s">
        <v>123</v>
      </c>
      <c r="Z11" s="51" t="s">
        <v>124</v>
      </c>
    </row>
    <row r="12" spans="1:27" ht="18.95" customHeight="1">
      <c r="D12" s="64"/>
      <c r="F12" s="15" t="s">
        <v>8</v>
      </c>
      <c r="G12" s="1"/>
      <c r="H12" s="15" t="s">
        <v>8</v>
      </c>
      <c r="I12" s="1"/>
      <c r="J12" s="15" t="s">
        <v>8</v>
      </c>
      <c r="K12" s="1"/>
      <c r="L12" s="15" t="s">
        <v>8</v>
      </c>
      <c r="M12" s="1"/>
      <c r="N12" s="15" t="s">
        <v>8</v>
      </c>
      <c r="O12" s="1"/>
      <c r="P12" s="15" t="s">
        <v>8</v>
      </c>
      <c r="Q12" s="1"/>
      <c r="R12" s="15" t="s">
        <v>8</v>
      </c>
      <c r="S12" s="1"/>
      <c r="T12" s="15" t="s">
        <v>8</v>
      </c>
      <c r="U12" s="1"/>
      <c r="V12" s="15" t="s">
        <v>8</v>
      </c>
      <c r="X12" s="33" t="s">
        <v>8</v>
      </c>
      <c r="Z12" s="33" t="s">
        <v>8</v>
      </c>
    </row>
    <row r="13" spans="1:27" ht="18.95" customHeight="1">
      <c r="D13" s="66"/>
      <c r="F13" s="88"/>
      <c r="G13" s="88"/>
      <c r="H13" s="88"/>
      <c r="I13" s="88"/>
      <c r="J13" s="88"/>
      <c r="K13" s="88"/>
      <c r="L13" s="88"/>
      <c r="M13" s="88"/>
      <c r="N13" s="111"/>
      <c r="O13" s="88"/>
      <c r="P13" s="88"/>
      <c r="Q13" s="88"/>
      <c r="R13" s="88"/>
      <c r="S13" s="88"/>
      <c r="T13" s="88"/>
      <c r="V13" s="88"/>
      <c r="X13" s="54"/>
    </row>
    <row r="14" spans="1:27" ht="18.95" customHeight="1">
      <c r="A14" s="6" t="s">
        <v>179</v>
      </c>
      <c r="B14" s="28"/>
      <c r="D14" s="66"/>
      <c r="F14" s="88">
        <v>17017942</v>
      </c>
      <c r="G14" s="88"/>
      <c r="H14" s="88">
        <v>-12423099</v>
      </c>
      <c r="I14" s="88"/>
      <c r="J14" s="88">
        <v>17193</v>
      </c>
      <c r="K14" s="88"/>
      <c r="L14" s="88">
        <v>394437</v>
      </c>
      <c r="M14" s="88"/>
      <c r="N14" s="88">
        <v>-2452138</v>
      </c>
      <c r="O14" s="88"/>
      <c r="P14" s="88">
        <v>6409</v>
      </c>
      <c r="Q14" s="88"/>
      <c r="R14" s="88">
        <v>-5246</v>
      </c>
      <c r="S14" s="88"/>
      <c r="T14" s="88">
        <v>147404</v>
      </c>
      <c r="V14" s="58">
        <f>SUM(F14:T14)</f>
        <v>2702902</v>
      </c>
      <c r="W14" s="88"/>
      <c r="X14" s="88">
        <v>114076</v>
      </c>
      <c r="Y14" s="88"/>
      <c r="Z14" s="21">
        <f>SUM(V14:X14)</f>
        <v>2816978</v>
      </c>
      <c r="AA14" s="88"/>
    </row>
    <row r="15" spans="1:27" ht="6" customHeight="1">
      <c r="D15" s="66"/>
      <c r="F15" s="88"/>
      <c r="G15" s="88"/>
      <c r="H15" s="88"/>
      <c r="I15" s="88"/>
      <c r="J15" s="88"/>
      <c r="K15" s="88"/>
      <c r="L15" s="88"/>
      <c r="M15" s="88"/>
      <c r="N15" s="111"/>
      <c r="O15" s="88"/>
      <c r="P15" s="88"/>
      <c r="Q15" s="88"/>
      <c r="R15" s="88"/>
      <c r="S15" s="88"/>
      <c r="T15" s="88"/>
      <c r="V15" s="88"/>
      <c r="X15" s="54"/>
    </row>
    <row r="16" spans="1:27" ht="18.95" customHeight="1">
      <c r="A16" s="6" t="s">
        <v>125</v>
      </c>
      <c r="D16" s="66"/>
      <c r="F16" s="88"/>
      <c r="G16" s="88"/>
      <c r="H16" s="88"/>
      <c r="I16" s="88"/>
      <c r="J16" s="88"/>
      <c r="K16" s="88"/>
      <c r="L16" s="88"/>
      <c r="M16" s="88"/>
      <c r="N16" s="111"/>
      <c r="O16" s="88"/>
      <c r="P16" s="88"/>
      <c r="Q16" s="88"/>
      <c r="R16" s="88"/>
      <c r="S16" s="88"/>
      <c r="T16" s="88"/>
      <c r="V16" s="88"/>
      <c r="X16" s="54"/>
    </row>
    <row r="17" spans="1:28" ht="18.95" customHeight="1">
      <c r="A17" s="18" t="s">
        <v>175</v>
      </c>
      <c r="F17" s="58">
        <v>0</v>
      </c>
      <c r="G17" s="58"/>
      <c r="H17" s="58">
        <v>0</v>
      </c>
      <c r="I17" s="58"/>
      <c r="J17" s="58">
        <v>0</v>
      </c>
      <c r="K17" s="58"/>
      <c r="L17" s="58">
        <v>0</v>
      </c>
      <c r="M17" s="58"/>
      <c r="N17" s="58">
        <v>0</v>
      </c>
      <c r="O17" s="58"/>
      <c r="P17" s="58">
        <v>0</v>
      </c>
      <c r="Q17" s="58"/>
      <c r="R17" s="58">
        <v>0</v>
      </c>
      <c r="S17" s="58"/>
      <c r="T17" s="58">
        <v>0</v>
      </c>
      <c r="U17" s="58"/>
      <c r="V17" s="58">
        <f t="shared" ref="V17:V19" si="0">SUM(F17:T17)</f>
        <v>0</v>
      </c>
      <c r="W17" s="83"/>
      <c r="X17" s="58">
        <v>150</v>
      </c>
      <c r="Y17" s="83"/>
      <c r="Z17" s="21">
        <f>SUM(V17:X17)</f>
        <v>150</v>
      </c>
    </row>
    <row r="18" spans="1:28" ht="18.95" customHeight="1">
      <c r="A18" s="18" t="s">
        <v>226</v>
      </c>
      <c r="F18" s="58">
        <v>0</v>
      </c>
      <c r="G18" s="58"/>
      <c r="H18" s="58">
        <v>0</v>
      </c>
      <c r="I18" s="58"/>
      <c r="J18" s="58">
        <v>0</v>
      </c>
      <c r="K18" s="58"/>
      <c r="L18" s="58">
        <v>0</v>
      </c>
      <c r="M18" s="58"/>
      <c r="N18" s="58">
        <v>0</v>
      </c>
      <c r="O18" s="58"/>
      <c r="P18" s="58">
        <v>0</v>
      </c>
      <c r="Q18" s="58"/>
      <c r="R18" s="58">
        <v>681</v>
      </c>
      <c r="S18" s="58"/>
      <c r="T18" s="58">
        <v>0</v>
      </c>
      <c r="U18" s="58"/>
      <c r="V18" s="58">
        <f t="shared" si="0"/>
        <v>681</v>
      </c>
      <c r="W18" s="83"/>
      <c r="X18" s="58">
        <v>-4421</v>
      </c>
      <c r="Y18" s="83"/>
      <c r="Z18" s="21">
        <f>SUM(V18:X18)</f>
        <v>-3740</v>
      </c>
    </row>
    <row r="19" spans="1:28" ht="18.95" customHeight="1">
      <c r="A19" s="18" t="s">
        <v>126</v>
      </c>
      <c r="F19" s="10">
        <v>0</v>
      </c>
      <c r="G19" s="88"/>
      <c r="H19" s="10">
        <v>0</v>
      </c>
      <c r="I19" s="88"/>
      <c r="J19" s="10">
        <v>0</v>
      </c>
      <c r="K19" s="88"/>
      <c r="L19" s="95">
        <v>180398</v>
      </c>
      <c r="M19" s="88"/>
      <c r="N19" s="10">
        <v>0</v>
      </c>
      <c r="O19" s="88"/>
      <c r="P19" s="94">
        <v>24425</v>
      </c>
      <c r="Q19" s="88"/>
      <c r="R19" s="89">
        <v>0</v>
      </c>
      <c r="S19" s="88"/>
      <c r="T19" s="89">
        <v>-2044</v>
      </c>
      <c r="V19" s="89">
        <f t="shared" si="0"/>
        <v>202779</v>
      </c>
      <c r="X19" s="10">
        <v>5006</v>
      </c>
      <c r="Z19" s="27">
        <f>SUM(V19:X19)</f>
        <v>207785</v>
      </c>
    </row>
    <row r="20" spans="1:28" ht="6" customHeight="1">
      <c r="D20" s="66"/>
      <c r="F20" s="88"/>
      <c r="G20" s="88"/>
      <c r="H20" s="88"/>
      <c r="I20" s="88"/>
      <c r="J20" s="88"/>
      <c r="K20" s="88"/>
      <c r="L20" s="88"/>
      <c r="M20" s="88"/>
      <c r="N20" s="111"/>
      <c r="O20" s="88"/>
      <c r="P20" s="88"/>
      <c r="Q20" s="88"/>
      <c r="R20" s="88"/>
      <c r="S20" s="88"/>
      <c r="T20" s="88"/>
      <c r="V20" s="88"/>
    </row>
    <row r="21" spans="1:28" ht="18.95" customHeight="1" thickBot="1">
      <c r="A21" s="6" t="s">
        <v>223</v>
      </c>
      <c r="D21" s="66"/>
      <c r="F21" s="29">
        <f>SUM(F14:F19)</f>
        <v>17017942</v>
      </c>
      <c r="G21" s="88"/>
      <c r="H21" s="29">
        <f>SUM(H14:H19)</f>
        <v>-12423099</v>
      </c>
      <c r="I21" s="88"/>
      <c r="J21" s="29">
        <f>SUM(J14:J19)</f>
        <v>17193</v>
      </c>
      <c r="K21" s="88"/>
      <c r="L21" s="29">
        <f>SUM(L14:L19)</f>
        <v>574835</v>
      </c>
      <c r="M21" s="88"/>
      <c r="N21" s="29">
        <f>SUM(N14:N19)</f>
        <v>-2452138</v>
      </c>
      <c r="O21" s="88"/>
      <c r="P21" s="29">
        <f>SUM(P14:P19)</f>
        <v>30834</v>
      </c>
      <c r="Q21" s="88"/>
      <c r="R21" s="29">
        <f>SUM(R14:R19)</f>
        <v>-4565</v>
      </c>
      <c r="S21" s="88"/>
      <c r="T21" s="29">
        <f>SUM(T14:T19)</f>
        <v>145360</v>
      </c>
      <c r="V21" s="29">
        <f>SUM(V14:V19)</f>
        <v>2906362</v>
      </c>
      <c r="X21" s="29">
        <f>SUM(X14:X19)</f>
        <v>114811</v>
      </c>
      <c r="Z21" s="29">
        <f>SUM(Z14:Z19)</f>
        <v>3021173</v>
      </c>
    </row>
    <row r="22" spans="1:28" ht="18.95" customHeight="1" thickTop="1">
      <c r="A22" s="6"/>
      <c r="D22" s="66"/>
      <c r="F22" s="58"/>
      <c r="G22" s="88"/>
      <c r="H22" s="58"/>
      <c r="I22" s="88"/>
      <c r="J22" s="58"/>
      <c r="K22" s="88"/>
      <c r="L22" s="58"/>
      <c r="M22" s="88"/>
      <c r="N22" s="58"/>
      <c r="O22" s="88"/>
      <c r="P22" s="58"/>
      <c r="Q22" s="88"/>
      <c r="R22" s="58"/>
      <c r="S22" s="88"/>
      <c r="T22" s="58"/>
      <c r="V22" s="58"/>
      <c r="X22" s="58"/>
      <c r="Z22" s="58"/>
      <c r="AB22" s="82"/>
    </row>
    <row r="23" spans="1:28" ht="18.95" customHeight="1">
      <c r="A23" s="6" t="s">
        <v>188</v>
      </c>
      <c r="B23" s="28"/>
      <c r="D23" s="66"/>
      <c r="F23" s="88">
        <v>4254485</v>
      </c>
      <c r="G23" s="88"/>
      <c r="H23" s="88">
        <v>-1559619</v>
      </c>
      <c r="I23" s="88"/>
      <c r="J23" s="88">
        <v>17193</v>
      </c>
      <c r="K23" s="88"/>
      <c r="L23" s="88">
        <v>2424791</v>
      </c>
      <c r="M23" s="88"/>
      <c r="N23" s="88">
        <v>-2452138</v>
      </c>
      <c r="O23" s="88"/>
      <c r="P23" s="88">
        <v>65362</v>
      </c>
      <c r="Q23" s="88"/>
      <c r="R23" s="88">
        <v>-4565</v>
      </c>
      <c r="S23" s="88"/>
      <c r="T23" s="88">
        <v>220512</v>
      </c>
      <c r="V23" s="58">
        <f>SUM(F23:T23)</f>
        <v>2966021</v>
      </c>
      <c r="W23" s="88"/>
      <c r="X23" s="88">
        <v>120051</v>
      </c>
      <c r="Y23" s="88"/>
      <c r="Z23" s="21">
        <f>SUM(V23:X23)</f>
        <v>3086072</v>
      </c>
      <c r="AA23" s="88"/>
    </row>
    <row r="24" spans="1:28" ht="6" customHeight="1">
      <c r="D24" s="66"/>
      <c r="F24" s="88"/>
      <c r="G24" s="88"/>
      <c r="H24" s="88"/>
      <c r="I24" s="88"/>
      <c r="J24" s="88"/>
      <c r="K24" s="88"/>
      <c r="L24" s="88"/>
      <c r="M24" s="88"/>
      <c r="N24" s="111"/>
      <c r="O24" s="88"/>
      <c r="P24" s="88"/>
      <c r="Q24" s="88"/>
      <c r="R24" s="88"/>
      <c r="S24" s="88"/>
      <c r="T24" s="88"/>
      <c r="V24" s="88"/>
      <c r="X24" s="54"/>
    </row>
    <row r="25" spans="1:28" ht="18.95" customHeight="1">
      <c r="A25" s="6" t="s">
        <v>125</v>
      </c>
      <c r="D25" s="66"/>
      <c r="F25" s="88"/>
      <c r="G25" s="88"/>
      <c r="H25" s="88"/>
      <c r="I25" s="88"/>
      <c r="J25" s="88"/>
      <c r="K25" s="88"/>
      <c r="L25" s="88"/>
      <c r="M25" s="88"/>
      <c r="N25" s="111"/>
      <c r="O25" s="88"/>
      <c r="P25" s="88"/>
      <c r="Q25" s="88"/>
      <c r="R25" s="88"/>
      <c r="S25" s="88"/>
      <c r="T25" s="88"/>
      <c r="V25" s="88"/>
      <c r="X25" s="54"/>
    </row>
    <row r="26" spans="1:28" ht="18.95" customHeight="1">
      <c r="A26" s="18" t="s">
        <v>175</v>
      </c>
      <c r="F26" s="58">
        <v>0</v>
      </c>
      <c r="G26" s="58"/>
      <c r="H26" s="58">
        <v>0</v>
      </c>
      <c r="I26" s="58"/>
      <c r="J26" s="58">
        <v>0</v>
      </c>
      <c r="K26" s="58"/>
      <c r="L26" s="58">
        <v>0</v>
      </c>
      <c r="M26" s="58"/>
      <c r="N26" s="58">
        <v>0</v>
      </c>
      <c r="O26" s="58"/>
      <c r="P26" s="58">
        <v>0</v>
      </c>
      <c r="Q26" s="58"/>
      <c r="R26" s="58">
        <v>0</v>
      </c>
      <c r="S26" s="58"/>
      <c r="T26" s="58">
        <v>0</v>
      </c>
      <c r="U26" s="58"/>
      <c r="V26" s="58">
        <f>SUM(F26:T26)</f>
        <v>0</v>
      </c>
      <c r="W26" s="83"/>
      <c r="X26" s="58">
        <v>1881</v>
      </c>
      <c r="Y26" s="83"/>
      <c r="Z26" s="21">
        <f>SUM(V26:X26)</f>
        <v>1881</v>
      </c>
    </row>
    <row r="27" spans="1:28" ht="18.95" customHeight="1">
      <c r="A27" s="18" t="s">
        <v>126</v>
      </c>
      <c r="F27" s="10">
        <v>0</v>
      </c>
      <c r="G27" s="88"/>
      <c r="H27" s="10">
        <v>0</v>
      </c>
      <c r="I27" s="88"/>
      <c r="J27" s="10">
        <v>0</v>
      </c>
      <c r="K27" s="88"/>
      <c r="L27" s="95">
        <v>91108</v>
      </c>
      <c r="M27" s="88"/>
      <c r="N27" s="10">
        <v>0</v>
      </c>
      <c r="O27" s="88"/>
      <c r="P27" s="94">
        <v>-10971</v>
      </c>
      <c r="Q27" s="88"/>
      <c r="R27" s="89">
        <v>0</v>
      </c>
      <c r="S27" s="88"/>
      <c r="T27" s="89">
        <v>77422</v>
      </c>
      <c r="V27" s="89">
        <f>SUM(F27:T27)</f>
        <v>157559</v>
      </c>
      <c r="X27" s="10">
        <v>5945</v>
      </c>
      <c r="Z27" s="27">
        <f>SUM(V27:X27)</f>
        <v>163504</v>
      </c>
    </row>
    <row r="28" spans="1:28" ht="6" customHeight="1">
      <c r="D28" s="66"/>
      <c r="F28" s="88"/>
      <c r="G28" s="88"/>
      <c r="H28" s="88"/>
      <c r="I28" s="88"/>
      <c r="J28" s="88"/>
      <c r="K28" s="88"/>
      <c r="L28" s="88"/>
      <c r="M28" s="88"/>
      <c r="N28" s="111"/>
      <c r="O28" s="88"/>
      <c r="P28" s="88"/>
      <c r="Q28" s="88"/>
      <c r="R28" s="88"/>
      <c r="S28" s="88"/>
      <c r="T28" s="88"/>
      <c r="V28" s="88"/>
    </row>
    <row r="29" spans="1:28" ht="18.95" customHeight="1" thickBot="1">
      <c r="A29" s="6" t="s">
        <v>224</v>
      </c>
      <c r="D29" s="66"/>
      <c r="F29" s="29">
        <f>SUM(F23:F27)</f>
        <v>4254485</v>
      </c>
      <c r="G29" s="88"/>
      <c r="H29" s="29">
        <f>SUM(H23:H27)</f>
        <v>-1559619</v>
      </c>
      <c r="I29" s="88"/>
      <c r="J29" s="29">
        <f>SUM(J23:J27)</f>
        <v>17193</v>
      </c>
      <c r="K29" s="88"/>
      <c r="L29" s="29">
        <f>SUM(L23:L27)</f>
        <v>2515899</v>
      </c>
      <c r="M29" s="88"/>
      <c r="N29" s="29">
        <f>SUM(N23:N27)</f>
        <v>-2452138</v>
      </c>
      <c r="O29" s="88"/>
      <c r="P29" s="29">
        <f>SUM(P23:P27)</f>
        <v>54391</v>
      </c>
      <c r="Q29" s="88"/>
      <c r="R29" s="29">
        <f>SUM(R23:R27)</f>
        <v>-4565</v>
      </c>
      <c r="S29" s="88"/>
      <c r="T29" s="29">
        <f>SUM(T23:T27)</f>
        <v>297934</v>
      </c>
      <c r="V29" s="29">
        <f>SUM(V23:V27)</f>
        <v>3123580</v>
      </c>
      <c r="X29" s="29">
        <f>SUM(X23:X27)</f>
        <v>127877</v>
      </c>
      <c r="Z29" s="29">
        <f>SUM(Z23:Z27)</f>
        <v>3251457</v>
      </c>
    </row>
    <row r="30" spans="1:28" ht="18.95" customHeight="1" thickTop="1">
      <c r="A30" s="6"/>
      <c r="D30" s="66"/>
      <c r="F30" s="58"/>
      <c r="G30" s="88"/>
      <c r="H30" s="58"/>
      <c r="I30" s="88"/>
      <c r="J30" s="58"/>
      <c r="K30" s="88"/>
      <c r="L30" s="58"/>
      <c r="M30" s="88"/>
      <c r="N30" s="58"/>
      <c r="O30" s="88"/>
      <c r="P30" s="58"/>
      <c r="Q30" s="88"/>
      <c r="R30" s="58"/>
      <c r="S30" s="88"/>
      <c r="T30" s="58"/>
      <c r="V30" s="58"/>
      <c r="X30" s="58"/>
      <c r="Z30" s="58"/>
      <c r="AB30" s="82"/>
    </row>
    <row r="31" spans="1:28" ht="18.95" customHeight="1">
      <c r="A31" s="6"/>
      <c r="D31" s="66"/>
      <c r="F31" s="58"/>
      <c r="G31" s="88"/>
      <c r="H31" s="58"/>
      <c r="I31" s="88"/>
      <c r="J31" s="58"/>
      <c r="K31" s="88"/>
      <c r="L31" s="58"/>
      <c r="M31" s="88"/>
      <c r="N31" s="58"/>
      <c r="O31" s="88"/>
      <c r="P31" s="58"/>
      <c r="Q31" s="88"/>
      <c r="R31" s="58"/>
      <c r="S31" s="88"/>
      <c r="T31" s="58"/>
      <c r="V31" s="58"/>
      <c r="X31" s="58"/>
      <c r="Z31" s="58"/>
      <c r="AB31" s="82"/>
    </row>
    <row r="32" spans="1:28" ht="18.95" customHeight="1">
      <c r="A32" s="6"/>
      <c r="D32" s="66"/>
      <c r="F32" s="58"/>
      <c r="G32" s="88"/>
      <c r="H32" s="58"/>
      <c r="I32" s="88"/>
      <c r="J32" s="58"/>
      <c r="K32" s="88"/>
      <c r="L32" s="58"/>
      <c r="M32" s="88"/>
      <c r="N32" s="58"/>
      <c r="O32" s="88"/>
      <c r="P32" s="58"/>
      <c r="Q32" s="88"/>
      <c r="R32" s="58"/>
      <c r="S32" s="88"/>
      <c r="T32" s="58"/>
      <c r="V32" s="58"/>
      <c r="X32" s="58"/>
      <c r="Z32" s="58"/>
      <c r="AB32" s="82"/>
    </row>
    <row r="33" spans="1:28" ht="18.95" customHeight="1">
      <c r="A33" s="6"/>
      <c r="D33" s="66"/>
      <c r="F33" s="58"/>
      <c r="G33" s="88"/>
      <c r="H33" s="58"/>
      <c r="I33" s="88"/>
      <c r="J33" s="58"/>
      <c r="K33" s="88"/>
      <c r="L33" s="58"/>
      <c r="M33" s="88"/>
      <c r="N33" s="58"/>
      <c r="O33" s="88"/>
      <c r="P33" s="58"/>
      <c r="Q33" s="88"/>
      <c r="R33" s="58"/>
      <c r="S33" s="88"/>
      <c r="T33" s="58"/>
      <c r="V33" s="58"/>
      <c r="X33" s="58"/>
      <c r="Z33" s="58"/>
      <c r="AB33" s="82"/>
    </row>
    <row r="34" spans="1:28" ht="18.95" customHeight="1">
      <c r="A34" s="6"/>
      <c r="D34" s="66"/>
      <c r="F34" s="58"/>
      <c r="G34" s="88"/>
      <c r="H34" s="58"/>
      <c r="I34" s="88"/>
      <c r="J34" s="58"/>
      <c r="K34" s="88"/>
      <c r="L34" s="58"/>
      <c r="M34" s="88"/>
      <c r="N34" s="58"/>
      <c r="O34" s="88"/>
      <c r="P34" s="58"/>
      <c r="Q34" s="88"/>
      <c r="R34" s="58"/>
      <c r="S34" s="88"/>
      <c r="T34" s="58"/>
      <c r="V34" s="58"/>
      <c r="X34" s="58"/>
      <c r="Z34" s="58"/>
      <c r="AB34" s="82"/>
    </row>
    <row r="35" spans="1:28" ht="21.75" customHeight="1">
      <c r="A35" s="6"/>
      <c r="D35" s="66"/>
      <c r="F35" s="58"/>
      <c r="G35" s="88"/>
      <c r="H35" s="58"/>
      <c r="I35" s="88"/>
      <c r="J35" s="58"/>
      <c r="K35" s="88"/>
      <c r="L35" s="58"/>
      <c r="M35" s="88"/>
      <c r="N35" s="58"/>
      <c r="O35" s="88"/>
      <c r="P35" s="58"/>
      <c r="Q35" s="88"/>
      <c r="R35" s="58"/>
      <c r="S35" s="88"/>
      <c r="T35" s="58"/>
      <c r="V35" s="58"/>
      <c r="X35" s="58"/>
      <c r="Z35" s="58"/>
      <c r="AB35" s="82"/>
    </row>
    <row r="36" spans="1:28" ht="21.95" customHeight="1">
      <c r="A36" s="26" t="s">
        <v>31</v>
      </c>
      <c r="B36" s="26"/>
      <c r="C36" s="26"/>
      <c r="D36" s="68"/>
      <c r="E36" s="26"/>
      <c r="F36" s="26"/>
      <c r="G36" s="26"/>
      <c r="H36" s="26"/>
      <c r="I36" s="89"/>
      <c r="J36" s="26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26"/>
      <c r="X36" s="89"/>
      <c r="Y36" s="26"/>
      <c r="Z36" s="27"/>
      <c r="AB36" s="82"/>
    </row>
    <row r="37" spans="1:28" s="84" customFormat="1" ht="21.75" customHeight="1">
      <c r="D37" s="85"/>
      <c r="F37" s="86"/>
      <c r="G37" s="86"/>
      <c r="H37" s="86"/>
      <c r="I37" s="86"/>
      <c r="J37" s="86"/>
      <c r="K37" s="86"/>
      <c r="U37" s="87"/>
    </row>
    <row r="38" spans="1:28" s="55" customFormat="1" ht="21.75" customHeight="1">
      <c r="D38" s="69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B38" s="82"/>
    </row>
    <row r="39" spans="1:28" ht="21.75" customHeight="1">
      <c r="AB39" s="82"/>
    </row>
    <row r="40" spans="1:28" ht="21.75" customHeight="1">
      <c r="Z40" s="57"/>
      <c r="AB40" s="82"/>
    </row>
    <row r="41" spans="1:28" ht="21.75" customHeight="1">
      <c r="AB41" s="82"/>
    </row>
    <row r="42" spans="1:28" ht="21.75" customHeight="1">
      <c r="AB42" s="82"/>
    </row>
    <row r="43" spans="1:28" ht="21.75" customHeight="1">
      <c r="AB43" s="82"/>
    </row>
    <row r="44" spans="1:28" ht="21.75" customHeight="1">
      <c r="AB44" s="82"/>
    </row>
    <row r="45" spans="1:28" ht="21.75" customHeight="1">
      <c r="AB45" s="82"/>
    </row>
  </sheetData>
  <mergeCells count="5">
    <mergeCell ref="F5:Z5"/>
    <mergeCell ref="F6:V6"/>
    <mergeCell ref="F7:H7"/>
    <mergeCell ref="J7:L7"/>
    <mergeCell ref="N7:T7"/>
  </mergeCells>
  <pageMargins left="0.35" right="0.35" top="0.5" bottom="0.6" header="0.49" footer="0.4"/>
  <pageSetup paperSize="9" scale="8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2"/>
  <sheetViews>
    <sheetView topLeftCell="A4" zoomScale="85" zoomScaleNormal="85" zoomScaleSheetLayoutView="115" workbookViewId="0">
      <selection activeCell="C18" sqref="C18"/>
    </sheetView>
  </sheetViews>
  <sheetFormatPr defaultColWidth="9.140625" defaultRowHeight="21.6" customHeight="1"/>
  <cols>
    <col min="1" max="2" width="1.85546875" style="18" customWidth="1"/>
    <col min="3" max="3" width="45.140625" style="18" customWidth="1"/>
    <col min="4" max="4" width="8.42578125" style="67" bestFit="1" customWidth="1"/>
    <col min="5" max="5" width="1.140625" style="17" customWidth="1"/>
    <col min="6" max="6" width="14.7109375" style="88" customWidth="1"/>
    <col min="7" max="7" width="1.140625" style="88" customWidth="1"/>
    <col min="8" max="8" width="14.7109375" style="18" customWidth="1"/>
    <col min="9" max="9" width="1.140625" style="88" customWidth="1"/>
    <col min="10" max="10" width="16.7109375" style="18" customWidth="1"/>
    <col min="11" max="11" width="1.140625" style="88" customWidth="1"/>
    <col min="12" max="12" width="13.7109375" style="18" customWidth="1"/>
    <col min="13" max="13" width="1.140625" style="88" customWidth="1"/>
    <col min="14" max="14" width="13.7109375" style="21" customWidth="1"/>
    <col min="15" max="16384" width="9.140625" style="18"/>
  </cols>
  <sheetData>
    <row r="1" spans="1:14" s="6" customFormat="1" ht="21.6" customHeight="1">
      <c r="A1" s="2" t="str">
        <f>'2-4'!A1</f>
        <v>บริษัท ไพร์ม โรด เพาเวอร์ จำกัด (มหาชน)</v>
      </c>
      <c r="D1" s="64"/>
      <c r="E1" s="13"/>
      <c r="F1" s="1"/>
      <c r="G1" s="1"/>
      <c r="I1" s="1"/>
      <c r="K1" s="1"/>
      <c r="M1" s="1"/>
      <c r="N1" s="30"/>
    </row>
    <row r="2" spans="1:14" s="6" customFormat="1" ht="21.6" customHeight="1">
      <c r="A2" s="6" t="s">
        <v>172</v>
      </c>
      <c r="D2" s="64"/>
      <c r="E2" s="13"/>
      <c r="F2" s="1"/>
      <c r="G2" s="1"/>
      <c r="I2" s="1"/>
      <c r="K2" s="1"/>
      <c r="M2" s="1"/>
      <c r="N2" s="30"/>
    </row>
    <row r="3" spans="1:14" s="6" customFormat="1" ht="21.6" customHeight="1">
      <c r="A3" s="7" t="str">
        <f>+'7'!A3</f>
        <v>สำหรับงวดหกเดือนสิ้นสุดวันที่ 30 มิถุนายน พ.ศ. 2565</v>
      </c>
      <c r="B3" s="32"/>
      <c r="C3" s="32"/>
      <c r="D3" s="70"/>
      <c r="E3" s="59"/>
      <c r="F3" s="33"/>
      <c r="G3" s="33"/>
      <c r="H3" s="32"/>
      <c r="I3" s="33"/>
      <c r="J3" s="32"/>
      <c r="K3" s="33"/>
      <c r="L3" s="32"/>
      <c r="M3" s="33"/>
      <c r="N3" s="33"/>
    </row>
    <row r="4" spans="1:14" s="6" customFormat="1" ht="21" customHeight="1">
      <c r="D4" s="64"/>
      <c r="E4" s="13"/>
      <c r="F4" s="1"/>
      <c r="G4" s="1"/>
      <c r="I4" s="1"/>
      <c r="K4" s="1"/>
      <c r="M4" s="1"/>
      <c r="N4" s="1"/>
    </row>
    <row r="5" spans="1:14" s="6" customFormat="1" ht="21" customHeight="1">
      <c r="D5" s="64"/>
      <c r="E5" s="13"/>
      <c r="F5" s="143" t="s">
        <v>3</v>
      </c>
      <c r="G5" s="143"/>
      <c r="H5" s="143"/>
      <c r="I5" s="143"/>
      <c r="J5" s="143"/>
      <c r="K5" s="143"/>
      <c r="L5" s="143"/>
      <c r="M5" s="143"/>
      <c r="N5" s="143"/>
    </row>
    <row r="6" spans="1:14" ht="21" customHeight="1">
      <c r="A6" s="6"/>
      <c r="B6" s="6"/>
      <c r="C6" s="6"/>
      <c r="D6" s="64"/>
      <c r="E6" s="60"/>
      <c r="F6" s="1"/>
      <c r="G6" s="60"/>
      <c r="H6" s="1" t="s">
        <v>127</v>
      </c>
      <c r="I6" s="1"/>
      <c r="J6" s="1" t="s">
        <v>101</v>
      </c>
      <c r="K6" s="60"/>
      <c r="L6" s="1"/>
      <c r="M6" s="60"/>
      <c r="N6" s="18"/>
    </row>
    <row r="7" spans="1:14" ht="21" customHeight="1">
      <c r="A7" s="6"/>
      <c r="B7" s="6"/>
      <c r="C7" s="6"/>
      <c r="D7" s="64"/>
      <c r="E7" s="60"/>
      <c r="F7" s="1" t="s">
        <v>104</v>
      </c>
      <c r="G7" s="60"/>
      <c r="H7" s="1" t="s">
        <v>128</v>
      </c>
      <c r="I7" s="1"/>
      <c r="J7" s="1" t="s">
        <v>164</v>
      </c>
      <c r="K7" s="60"/>
      <c r="L7" s="1"/>
      <c r="M7" s="60"/>
      <c r="N7" s="18"/>
    </row>
    <row r="8" spans="1:14" ht="21" customHeight="1">
      <c r="A8" s="6"/>
      <c r="B8" s="6"/>
      <c r="C8" s="6"/>
      <c r="D8" s="64"/>
      <c r="E8" s="61"/>
      <c r="F8" s="1" t="s">
        <v>114</v>
      </c>
      <c r="G8" s="61"/>
      <c r="H8" s="1" t="s">
        <v>105</v>
      </c>
      <c r="I8" s="1"/>
      <c r="J8" s="1" t="s">
        <v>165</v>
      </c>
      <c r="K8" s="61"/>
      <c r="L8" s="1" t="s">
        <v>129</v>
      </c>
      <c r="M8" s="61"/>
      <c r="N8" s="1" t="s">
        <v>124</v>
      </c>
    </row>
    <row r="9" spans="1:14" ht="21" customHeight="1">
      <c r="D9" s="64"/>
      <c r="E9" s="1"/>
      <c r="F9" s="33" t="s">
        <v>8</v>
      </c>
      <c r="G9" s="1"/>
      <c r="H9" s="33" t="s">
        <v>8</v>
      </c>
      <c r="I9" s="1"/>
      <c r="J9" s="33" t="s">
        <v>8</v>
      </c>
      <c r="K9" s="1"/>
      <c r="L9" s="33" t="s">
        <v>8</v>
      </c>
      <c r="M9" s="1"/>
      <c r="N9" s="33" t="s">
        <v>8</v>
      </c>
    </row>
    <row r="10" spans="1:14" ht="21" customHeight="1">
      <c r="A10" s="6"/>
      <c r="E10" s="62"/>
      <c r="G10" s="62"/>
      <c r="H10" s="88"/>
      <c r="J10" s="88"/>
      <c r="K10" s="62"/>
      <c r="L10" s="88"/>
      <c r="M10" s="62"/>
      <c r="N10" s="88"/>
    </row>
    <row r="11" spans="1:14" ht="21" customHeight="1">
      <c r="A11" s="6" t="s">
        <v>179</v>
      </c>
      <c r="B11" s="28"/>
      <c r="E11" s="62"/>
      <c r="F11" s="88">
        <v>17017942</v>
      </c>
      <c r="G11" s="62"/>
      <c r="H11" s="88">
        <v>-10863480</v>
      </c>
      <c r="J11" s="88">
        <v>37964</v>
      </c>
      <c r="K11" s="62"/>
      <c r="L11" s="88">
        <v>-2269668</v>
      </c>
      <c r="M11" s="62"/>
      <c r="N11" s="88">
        <f>SUM(F11:L11)</f>
        <v>3922758</v>
      </c>
    </row>
    <row r="12" spans="1:14" ht="6" customHeight="1">
      <c r="A12" s="6"/>
      <c r="E12" s="62"/>
      <c r="G12" s="62"/>
      <c r="K12" s="62"/>
      <c r="M12" s="62"/>
      <c r="N12" s="88"/>
    </row>
    <row r="13" spans="1:14" ht="21" customHeight="1">
      <c r="A13" s="6" t="s">
        <v>125</v>
      </c>
      <c r="E13" s="62"/>
      <c r="G13" s="62"/>
      <c r="H13" s="44"/>
      <c r="J13" s="44"/>
      <c r="K13" s="62"/>
      <c r="L13" s="44"/>
      <c r="M13" s="62"/>
      <c r="N13" s="88"/>
    </row>
    <row r="14" spans="1:14" ht="21" customHeight="1">
      <c r="A14" s="18" t="s">
        <v>130</v>
      </c>
      <c r="D14" s="66"/>
      <c r="E14" s="62"/>
      <c r="F14" s="89">
        <v>0</v>
      </c>
      <c r="G14" s="62"/>
      <c r="H14" s="89">
        <v>0</v>
      </c>
      <c r="J14" s="89">
        <v>0</v>
      </c>
      <c r="K14" s="62"/>
      <c r="L14" s="89">
        <v>-38608</v>
      </c>
      <c r="M14" s="62"/>
      <c r="N14" s="89">
        <f>SUM(F14:L14)</f>
        <v>-38608</v>
      </c>
    </row>
    <row r="15" spans="1:14" ht="6" customHeight="1">
      <c r="E15" s="62"/>
      <c r="G15" s="62"/>
      <c r="H15" s="88"/>
      <c r="J15" s="88"/>
      <c r="K15" s="62"/>
      <c r="L15" s="88"/>
      <c r="M15" s="62"/>
      <c r="N15" s="88"/>
    </row>
    <row r="16" spans="1:14" ht="21" customHeight="1" thickBot="1">
      <c r="A16" s="6" t="s">
        <v>223</v>
      </c>
      <c r="E16" s="62"/>
      <c r="F16" s="29">
        <f>SUM(F11:F14)</f>
        <v>17017942</v>
      </c>
      <c r="G16" s="62"/>
      <c r="H16" s="29">
        <f>SUM(H11:H14)</f>
        <v>-10863480</v>
      </c>
      <c r="J16" s="29">
        <f>SUM(J11:J14)</f>
        <v>37964</v>
      </c>
      <c r="K16" s="62"/>
      <c r="L16" s="29">
        <f>SUM(L11:L14)</f>
        <v>-2308276</v>
      </c>
      <c r="M16" s="62"/>
      <c r="N16" s="29">
        <f>SUM(N11:N14)</f>
        <v>3884150</v>
      </c>
    </row>
    <row r="17" spans="1:14" ht="21" customHeight="1" thickTop="1">
      <c r="A17" s="6"/>
      <c r="E17" s="62"/>
      <c r="G17" s="62"/>
      <c r="H17" s="88"/>
      <c r="J17" s="88"/>
      <c r="K17" s="62"/>
      <c r="L17" s="88"/>
      <c r="M17" s="62"/>
      <c r="N17" s="88"/>
    </row>
    <row r="18" spans="1:14" ht="21" customHeight="1">
      <c r="A18" s="6" t="s">
        <v>188</v>
      </c>
      <c r="B18" s="28"/>
      <c r="E18" s="62"/>
      <c r="F18" s="88">
        <v>4254485</v>
      </c>
      <c r="G18" s="62"/>
      <c r="H18" s="88">
        <v>0</v>
      </c>
      <c r="J18" s="88">
        <v>37964</v>
      </c>
      <c r="K18" s="62"/>
      <c r="L18" s="88">
        <v>-384643</v>
      </c>
      <c r="M18" s="62"/>
      <c r="N18" s="88">
        <f>SUM(F18:L18)</f>
        <v>3907806</v>
      </c>
    </row>
    <row r="19" spans="1:14" ht="6" customHeight="1">
      <c r="A19" s="6"/>
      <c r="E19" s="62"/>
      <c r="G19" s="62"/>
      <c r="K19" s="62"/>
      <c r="M19" s="62"/>
      <c r="N19" s="88"/>
    </row>
    <row r="20" spans="1:14" ht="21" customHeight="1">
      <c r="A20" s="6" t="s">
        <v>125</v>
      </c>
      <c r="E20" s="62"/>
      <c r="G20" s="62"/>
      <c r="H20" s="44"/>
      <c r="J20" s="44"/>
      <c r="K20" s="62"/>
      <c r="L20" s="44"/>
      <c r="M20" s="62"/>
      <c r="N20" s="88"/>
    </row>
    <row r="21" spans="1:14" ht="21" customHeight="1">
      <c r="A21" s="18" t="s">
        <v>130</v>
      </c>
      <c r="D21" s="66"/>
      <c r="E21" s="62"/>
      <c r="F21" s="89">
        <v>0</v>
      </c>
      <c r="G21" s="62"/>
      <c r="H21" s="89">
        <v>0</v>
      </c>
      <c r="J21" s="89">
        <v>0</v>
      </c>
      <c r="K21" s="62"/>
      <c r="L21" s="89">
        <v>-57794</v>
      </c>
      <c r="M21" s="62"/>
      <c r="N21" s="89">
        <f>SUM(F21:L21)</f>
        <v>-57794</v>
      </c>
    </row>
    <row r="22" spans="1:14" ht="6" customHeight="1">
      <c r="E22" s="62"/>
      <c r="G22" s="62"/>
      <c r="H22" s="88"/>
      <c r="J22" s="88"/>
      <c r="K22" s="62"/>
      <c r="L22" s="88"/>
      <c r="M22" s="62"/>
      <c r="N22" s="88"/>
    </row>
    <row r="23" spans="1:14" ht="21" customHeight="1" thickBot="1">
      <c r="A23" s="6" t="s">
        <v>224</v>
      </c>
      <c r="E23" s="62"/>
      <c r="F23" s="29">
        <f>SUM(F18:F21)</f>
        <v>4254485</v>
      </c>
      <c r="G23" s="62"/>
      <c r="H23" s="29">
        <f>SUM(H18:H21)</f>
        <v>0</v>
      </c>
      <c r="J23" s="29">
        <f>SUM(J18:J21)</f>
        <v>37964</v>
      </c>
      <c r="K23" s="62"/>
      <c r="L23" s="29">
        <f>SUM(L18:L21)</f>
        <v>-442437</v>
      </c>
      <c r="M23" s="62"/>
      <c r="N23" s="29">
        <f>SUM(N18:N21)</f>
        <v>3850012</v>
      </c>
    </row>
    <row r="24" spans="1:14" ht="21" customHeight="1" thickTop="1">
      <c r="A24" s="6"/>
      <c r="E24" s="62"/>
      <c r="G24" s="62"/>
      <c r="H24" s="88"/>
      <c r="J24" s="88"/>
      <c r="K24" s="62"/>
      <c r="L24" s="88"/>
      <c r="M24" s="62"/>
      <c r="N24" s="88"/>
    </row>
    <row r="25" spans="1:14" ht="21" customHeight="1">
      <c r="A25" s="6"/>
      <c r="E25" s="62"/>
      <c r="G25" s="62"/>
      <c r="H25" s="88"/>
      <c r="J25" s="88"/>
      <c r="K25" s="62"/>
      <c r="L25" s="88"/>
      <c r="M25" s="62"/>
      <c r="N25" s="88"/>
    </row>
    <row r="26" spans="1:14" ht="21" customHeight="1">
      <c r="A26" s="6"/>
      <c r="E26" s="62"/>
      <c r="G26" s="62"/>
      <c r="H26" s="88"/>
      <c r="J26" s="88"/>
      <c r="K26" s="62"/>
      <c r="L26" s="88"/>
      <c r="M26" s="62"/>
      <c r="N26" s="88"/>
    </row>
    <row r="27" spans="1:14" ht="21" customHeight="1">
      <c r="A27" s="6"/>
      <c r="E27" s="62"/>
      <c r="G27" s="62"/>
      <c r="H27" s="88"/>
      <c r="J27" s="88"/>
      <c r="K27" s="62"/>
      <c r="L27" s="88"/>
      <c r="M27" s="62"/>
      <c r="N27" s="88"/>
    </row>
    <row r="28" spans="1:14" ht="16.5" customHeight="1">
      <c r="A28" s="6"/>
      <c r="E28" s="62"/>
      <c r="G28" s="62"/>
      <c r="H28" s="88"/>
      <c r="J28" s="88"/>
      <c r="K28" s="62"/>
      <c r="L28" s="88"/>
      <c r="M28" s="62"/>
      <c r="N28" s="88"/>
    </row>
    <row r="29" spans="1:14" ht="21.95" customHeight="1">
      <c r="A29" s="37" t="str">
        <f>'7'!A36</f>
        <v>หมายเหตุประกอบข้อมูลทางการเงินเป็นส่วนหนึ่งของข้อมูลทางการเงินระหว่างกาลนี้</v>
      </c>
      <c r="B29" s="37"/>
      <c r="C29" s="37"/>
      <c r="D29" s="71"/>
      <c r="E29" s="63"/>
      <c r="F29" s="10"/>
      <c r="G29" s="10"/>
      <c r="H29" s="37"/>
      <c r="I29" s="10"/>
      <c r="J29" s="37"/>
      <c r="K29" s="10"/>
      <c r="L29" s="37"/>
      <c r="M29" s="10"/>
      <c r="N29" s="10"/>
    </row>
    <row r="30" spans="1:14" ht="21.6" customHeight="1">
      <c r="H30" s="21"/>
      <c r="J30" s="21"/>
      <c r="L30" s="21"/>
    </row>
    <row r="31" spans="1:14" ht="21.6" customHeight="1">
      <c r="H31" s="88"/>
      <c r="J31" s="88"/>
      <c r="L31" s="88"/>
      <c r="N31" s="88"/>
    </row>
    <row r="32" spans="1:14" ht="21.6" customHeight="1">
      <c r="H32" s="88"/>
      <c r="J32" s="88"/>
      <c r="L32" s="88"/>
      <c r="N32" s="88"/>
    </row>
  </sheetData>
  <mergeCells count="1">
    <mergeCell ref="F5:N5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28"/>
  <sheetViews>
    <sheetView tabSelected="1" topLeftCell="A118" zoomScale="90" zoomScaleNormal="90" zoomScaleSheetLayoutView="90" workbookViewId="0">
      <selection activeCell="B53" sqref="B53"/>
    </sheetView>
  </sheetViews>
  <sheetFormatPr defaultColWidth="9.140625" defaultRowHeight="21.75" customHeight="1"/>
  <cols>
    <col min="1" max="1" width="1.42578125" style="18" customWidth="1"/>
    <col min="2" max="2" width="43.85546875" style="18" customWidth="1"/>
    <col min="3" max="3" width="8" style="111" customWidth="1"/>
    <col min="4" max="4" width="0.5703125" style="18" customWidth="1"/>
    <col min="5" max="5" width="11" style="97" customWidth="1"/>
    <col min="6" max="6" width="0.5703125" style="21" customWidth="1"/>
    <col min="7" max="7" width="11" style="97" customWidth="1"/>
    <col min="8" max="8" width="0.5703125" style="21" customWidth="1"/>
    <col min="9" max="9" width="12.7109375" style="88" customWidth="1"/>
    <col min="10" max="10" width="0.5703125" style="21" customWidth="1"/>
    <col min="11" max="11" width="12.7109375" style="88" customWidth="1"/>
    <col min="12" max="12" width="9.140625" style="18"/>
    <col min="13" max="13" width="9.140625" style="19"/>
    <col min="14" max="18" width="9.140625" style="18"/>
    <col min="19" max="19" width="9.7109375" style="18" bestFit="1" customWidth="1"/>
    <col min="20" max="16384" width="9.140625" style="18"/>
  </cols>
  <sheetData>
    <row r="1" spans="1:21" s="6" customFormat="1" ht="21.75" customHeight="1">
      <c r="A1" s="2" t="s">
        <v>0</v>
      </c>
      <c r="B1" s="3"/>
      <c r="C1" s="111"/>
      <c r="D1" s="4"/>
      <c r="E1" s="97"/>
      <c r="F1" s="5"/>
      <c r="G1" s="97"/>
      <c r="H1" s="5"/>
      <c r="I1" s="1"/>
      <c r="J1" s="5"/>
      <c r="K1" s="1"/>
      <c r="M1" s="3"/>
    </row>
    <row r="2" spans="1:21" s="6" customFormat="1" ht="21.75" customHeight="1">
      <c r="A2" s="3" t="s">
        <v>131</v>
      </c>
      <c r="B2" s="3"/>
      <c r="C2" s="111"/>
      <c r="D2" s="4"/>
      <c r="E2" s="97"/>
      <c r="F2" s="5"/>
      <c r="G2" s="97"/>
      <c r="H2" s="5"/>
      <c r="I2" s="88"/>
      <c r="J2" s="5"/>
      <c r="K2" s="88"/>
      <c r="M2" s="3"/>
    </row>
    <row r="3" spans="1:21" s="6" customFormat="1" ht="21.75" customHeight="1">
      <c r="A3" s="7" t="str">
        <f>'6 (6M)'!A3</f>
        <v>สำหรับงวดหกเดือนสิ้นสุดวันที่ 30 มิถุนายน พ.ศ. 2565</v>
      </c>
      <c r="B3" s="8"/>
      <c r="C3" s="90"/>
      <c r="D3" s="9"/>
      <c r="E3" s="95"/>
      <c r="F3" s="11"/>
      <c r="G3" s="95"/>
      <c r="H3" s="11"/>
      <c r="I3" s="10"/>
      <c r="J3" s="11"/>
      <c r="K3" s="10"/>
      <c r="M3" s="3"/>
    </row>
    <row r="4" spans="1:21" s="6" customFormat="1" ht="21" customHeight="1">
      <c r="A4" s="3"/>
      <c r="B4" s="3"/>
      <c r="C4" s="111"/>
      <c r="D4" s="4"/>
      <c r="E4" s="97"/>
      <c r="F4" s="5"/>
      <c r="G4" s="97"/>
      <c r="H4" s="5"/>
      <c r="I4" s="88"/>
      <c r="J4" s="5"/>
      <c r="K4" s="88"/>
      <c r="M4" s="3"/>
    </row>
    <row r="5" spans="1:21" s="6" customFormat="1" ht="21" customHeight="1">
      <c r="A5" s="3"/>
      <c r="B5" s="3"/>
      <c r="C5" s="12"/>
      <c r="D5" s="12"/>
      <c r="E5" s="143" t="s">
        <v>2</v>
      </c>
      <c r="F5" s="143"/>
      <c r="G5" s="143"/>
      <c r="H5" s="13"/>
      <c r="I5" s="143" t="s">
        <v>3</v>
      </c>
      <c r="J5" s="143"/>
      <c r="K5" s="143"/>
      <c r="M5" s="3"/>
    </row>
    <row r="6" spans="1:21" s="6" customFormat="1" ht="21" customHeight="1">
      <c r="A6" s="3"/>
      <c r="B6" s="3"/>
      <c r="C6" s="12"/>
      <c r="D6" s="12"/>
      <c r="E6" s="14" t="s">
        <v>187</v>
      </c>
      <c r="F6" s="1"/>
      <c r="G6" s="99" t="s">
        <v>162</v>
      </c>
      <c r="H6" s="1"/>
      <c r="I6" s="14" t="s">
        <v>187</v>
      </c>
      <c r="J6" s="1"/>
      <c r="K6" s="14" t="s">
        <v>162</v>
      </c>
      <c r="M6" s="3"/>
      <c r="S6" s="110"/>
      <c r="T6" s="110"/>
      <c r="U6" s="110"/>
    </row>
    <row r="7" spans="1:21" s="6" customFormat="1" ht="21" customHeight="1">
      <c r="A7" s="3"/>
      <c r="B7" s="3"/>
      <c r="C7" s="91" t="s">
        <v>7</v>
      </c>
      <c r="D7" s="12"/>
      <c r="E7" s="100" t="s">
        <v>8</v>
      </c>
      <c r="F7" s="1"/>
      <c r="G7" s="100" t="s">
        <v>8</v>
      </c>
      <c r="H7" s="1"/>
      <c r="I7" s="15" t="s">
        <v>8</v>
      </c>
      <c r="J7" s="1"/>
      <c r="K7" s="15" t="s">
        <v>8</v>
      </c>
      <c r="M7" s="3"/>
      <c r="S7" s="110"/>
      <c r="T7" s="110"/>
      <c r="U7" s="110"/>
    </row>
    <row r="8" spans="1:21" s="6" customFormat="1" ht="21" customHeight="1">
      <c r="A8" s="3"/>
      <c r="B8" s="3"/>
      <c r="C8" s="147"/>
      <c r="D8" s="12"/>
      <c r="E8" s="148"/>
      <c r="F8" s="1"/>
      <c r="G8" s="148"/>
      <c r="H8" s="1"/>
      <c r="I8" s="149"/>
      <c r="J8" s="1"/>
      <c r="K8" s="149"/>
      <c r="M8" s="3"/>
      <c r="S8" s="110"/>
      <c r="T8" s="110"/>
      <c r="U8" s="110"/>
    </row>
    <row r="9" spans="1:21" ht="21" customHeight="1">
      <c r="A9" s="16" t="s">
        <v>132</v>
      </c>
      <c r="B9" s="6"/>
      <c r="D9" s="111"/>
      <c r="F9" s="17"/>
      <c r="H9" s="17"/>
      <c r="J9" s="88"/>
      <c r="S9" s="82"/>
      <c r="T9" s="82"/>
      <c r="U9" s="82"/>
    </row>
    <row r="10" spans="1:21" ht="21" customHeight="1">
      <c r="A10" s="19" t="s">
        <v>81</v>
      </c>
      <c r="B10" s="20"/>
      <c r="D10" s="111"/>
      <c r="E10" s="97">
        <v>100060</v>
      </c>
      <c r="F10" s="88"/>
      <c r="G10" s="97">
        <v>185761</v>
      </c>
      <c r="H10" s="88"/>
      <c r="I10" s="97">
        <v>-57940</v>
      </c>
      <c r="J10" s="88"/>
      <c r="K10" s="97">
        <v>-38724</v>
      </c>
      <c r="S10" s="82"/>
      <c r="T10" s="82"/>
      <c r="U10" s="82"/>
    </row>
    <row r="11" spans="1:21" ht="21" customHeight="1">
      <c r="A11" s="19" t="s">
        <v>133</v>
      </c>
      <c r="B11" s="20"/>
      <c r="J11" s="88"/>
      <c r="S11" s="82"/>
      <c r="T11" s="82"/>
      <c r="U11" s="82"/>
    </row>
    <row r="12" spans="1:21" ht="21" customHeight="1">
      <c r="B12" s="19" t="s">
        <v>217</v>
      </c>
      <c r="C12" s="92">
        <v>10</v>
      </c>
      <c r="D12" s="111"/>
      <c r="E12" s="88">
        <v>55727</v>
      </c>
      <c r="F12" s="17"/>
      <c r="G12" s="97">
        <v>55858</v>
      </c>
      <c r="H12" s="17"/>
      <c r="I12" s="88">
        <v>279</v>
      </c>
      <c r="J12" s="17"/>
      <c r="K12" s="88">
        <v>97</v>
      </c>
      <c r="M12" s="108"/>
      <c r="S12" s="82"/>
      <c r="T12" s="82"/>
      <c r="U12" s="82"/>
    </row>
    <row r="13" spans="1:21" ht="21" customHeight="1">
      <c r="B13" s="19" t="s">
        <v>215</v>
      </c>
      <c r="C13" s="92">
        <v>12.1</v>
      </c>
      <c r="D13" s="111"/>
      <c r="E13" s="88">
        <v>5638</v>
      </c>
      <c r="F13" s="17"/>
      <c r="G13" s="97">
        <v>4227</v>
      </c>
      <c r="H13" s="17"/>
      <c r="I13" s="88">
        <v>1717</v>
      </c>
      <c r="J13" s="17"/>
      <c r="K13" s="88">
        <v>1594</v>
      </c>
      <c r="M13" s="108"/>
      <c r="S13" s="82"/>
      <c r="T13" s="82"/>
      <c r="U13" s="82"/>
    </row>
    <row r="14" spans="1:21" ht="21" customHeight="1">
      <c r="B14" s="19" t="s">
        <v>216</v>
      </c>
      <c r="C14" s="92">
        <v>11</v>
      </c>
      <c r="D14" s="111"/>
      <c r="E14" s="88">
        <v>14701</v>
      </c>
      <c r="F14" s="17"/>
      <c r="G14" s="97">
        <v>13552</v>
      </c>
      <c r="H14" s="17"/>
      <c r="I14" s="88">
        <v>10</v>
      </c>
      <c r="J14" s="17"/>
      <c r="K14" s="88">
        <v>0</v>
      </c>
      <c r="M14" s="108"/>
    </row>
    <row r="15" spans="1:21" ht="21" customHeight="1">
      <c r="B15" s="19" t="s">
        <v>134</v>
      </c>
      <c r="C15" s="92"/>
      <c r="D15" s="111"/>
      <c r="E15" s="88">
        <v>553</v>
      </c>
      <c r="F15" s="17"/>
      <c r="G15" s="97">
        <v>131</v>
      </c>
      <c r="H15" s="17"/>
      <c r="I15" s="88">
        <v>0</v>
      </c>
      <c r="J15" s="17"/>
      <c r="K15" s="88">
        <v>0</v>
      </c>
    </row>
    <row r="16" spans="1:21" ht="21" customHeight="1">
      <c r="B16" s="19" t="s">
        <v>201</v>
      </c>
      <c r="C16" s="92">
        <v>17</v>
      </c>
      <c r="D16" s="111"/>
      <c r="E16" s="88">
        <v>2703</v>
      </c>
      <c r="F16" s="17"/>
      <c r="G16" s="97">
        <v>0</v>
      </c>
      <c r="H16" s="17"/>
      <c r="I16" s="88">
        <v>2703</v>
      </c>
      <c r="J16" s="17"/>
      <c r="K16" s="88">
        <v>0</v>
      </c>
    </row>
    <row r="17" spans="1:13" ht="21" customHeight="1">
      <c r="A17" s="18" t="s">
        <v>135</v>
      </c>
      <c r="B17" s="19" t="s">
        <v>206</v>
      </c>
      <c r="C17" s="92"/>
      <c r="D17" s="111"/>
      <c r="E17" s="88">
        <v>4369</v>
      </c>
      <c r="F17" s="17"/>
      <c r="G17" s="88">
        <v>2522</v>
      </c>
      <c r="H17" s="17"/>
      <c r="I17" s="88">
        <v>0</v>
      </c>
      <c r="J17" s="17"/>
      <c r="K17" s="88">
        <v>0</v>
      </c>
      <c r="M17" s="108"/>
    </row>
    <row r="18" spans="1:13" ht="21" customHeight="1">
      <c r="B18" s="19" t="s">
        <v>80</v>
      </c>
      <c r="C18" s="92">
        <v>8.1999999999999993</v>
      </c>
      <c r="D18" s="111"/>
      <c r="E18" s="88">
        <v>-152629</v>
      </c>
      <c r="F18" s="17"/>
      <c r="G18" s="97">
        <v>-184374</v>
      </c>
      <c r="H18" s="17"/>
      <c r="I18" s="88">
        <v>0</v>
      </c>
      <c r="J18" s="17"/>
      <c r="K18" s="88">
        <v>0</v>
      </c>
      <c r="M18" s="108"/>
    </row>
    <row r="19" spans="1:13" ht="21" customHeight="1">
      <c r="B19" s="19" t="s">
        <v>214</v>
      </c>
      <c r="C19" s="92"/>
      <c r="D19" s="111"/>
      <c r="E19" s="88">
        <v>731</v>
      </c>
      <c r="F19" s="17"/>
      <c r="G19" s="97">
        <v>509</v>
      </c>
      <c r="H19" s="17"/>
      <c r="I19" s="88">
        <v>530</v>
      </c>
      <c r="J19" s="17"/>
      <c r="K19" s="88">
        <v>346</v>
      </c>
      <c r="M19" s="108"/>
    </row>
    <row r="20" spans="1:13" ht="21" customHeight="1">
      <c r="B20" s="19" t="s">
        <v>180</v>
      </c>
      <c r="C20" s="92"/>
      <c r="D20" s="111"/>
      <c r="E20" s="88">
        <v>-1886</v>
      </c>
      <c r="F20" s="17"/>
      <c r="G20" s="97">
        <v>2791</v>
      </c>
      <c r="H20" s="17"/>
      <c r="I20" s="88">
        <v>-259</v>
      </c>
      <c r="J20" s="17"/>
      <c r="K20" s="88">
        <v>-79</v>
      </c>
      <c r="M20" s="108"/>
    </row>
    <row r="21" spans="1:13" ht="21" customHeight="1">
      <c r="B21" s="19" t="s">
        <v>181</v>
      </c>
      <c r="C21" s="92"/>
      <c r="D21" s="111"/>
      <c r="E21" s="88">
        <v>0</v>
      </c>
      <c r="F21" s="17"/>
      <c r="G21" s="97">
        <v>-2010</v>
      </c>
      <c r="H21" s="17"/>
      <c r="I21" s="88">
        <v>0</v>
      </c>
      <c r="J21" s="17"/>
      <c r="K21" s="88">
        <v>0</v>
      </c>
      <c r="M21" s="108"/>
    </row>
    <row r="22" spans="1:13" ht="21" customHeight="1">
      <c r="B22" s="19" t="s">
        <v>239</v>
      </c>
      <c r="C22" s="92">
        <v>7</v>
      </c>
      <c r="D22" s="111"/>
      <c r="E22" s="88">
        <v>493</v>
      </c>
      <c r="F22" s="17"/>
      <c r="G22" s="88">
        <v>0</v>
      </c>
      <c r="H22" s="17"/>
      <c r="I22" s="88">
        <v>0</v>
      </c>
      <c r="J22" s="17"/>
      <c r="K22" s="88">
        <v>0</v>
      </c>
      <c r="M22" s="108"/>
    </row>
    <row r="23" spans="1:13" ht="21" customHeight="1">
      <c r="B23" s="19" t="s">
        <v>136</v>
      </c>
      <c r="C23" s="92"/>
      <c r="D23" s="111"/>
      <c r="E23" s="88">
        <v>-3375</v>
      </c>
      <c r="F23" s="17"/>
      <c r="G23" s="97">
        <v>-2717</v>
      </c>
      <c r="H23" s="17"/>
      <c r="I23" s="88">
        <v>-14283</v>
      </c>
      <c r="J23" s="17"/>
      <c r="K23" s="88">
        <v>-2241</v>
      </c>
      <c r="M23" s="108"/>
    </row>
    <row r="24" spans="1:13" ht="21" customHeight="1">
      <c r="B24" s="18" t="s">
        <v>79</v>
      </c>
      <c r="C24" s="92"/>
      <c r="D24" s="111"/>
      <c r="E24" s="88">
        <v>78131</v>
      </c>
      <c r="F24" s="17"/>
      <c r="G24" s="97">
        <v>48799</v>
      </c>
      <c r="H24" s="17"/>
      <c r="I24" s="88">
        <v>28791</v>
      </c>
      <c r="J24" s="17"/>
      <c r="K24" s="88">
        <v>2957</v>
      </c>
      <c r="M24" s="108"/>
    </row>
    <row r="25" spans="1:13" ht="21" customHeight="1">
      <c r="A25" s="19" t="s">
        <v>137</v>
      </c>
      <c r="B25" s="20"/>
      <c r="D25" s="111"/>
      <c r="E25" s="88"/>
      <c r="F25" s="17"/>
      <c r="H25" s="17"/>
      <c r="J25" s="17"/>
    </row>
    <row r="26" spans="1:13" ht="21" customHeight="1">
      <c r="B26" s="22" t="s">
        <v>13</v>
      </c>
      <c r="D26" s="111"/>
      <c r="E26" s="88">
        <v>-124615</v>
      </c>
      <c r="F26" s="17"/>
      <c r="G26" s="97">
        <v>-206177</v>
      </c>
      <c r="H26" s="17"/>
      <c r="I26" s="88">
        <v>-131399</v>
      </c>
      <c r="J26" s="17"/>
      <c r="K26" s="88">
        <v>-647</v>
      </c>
      <c r="M26" s="108"/>
    </row>
    <row r="27" spans="1:13" ht="21" customHeight="1">
      <c r="B27" s="22" t="s">
        <v>14</v>
      </c>
      <c r="D27" s="111"/>
      <c r="E27" s="88">
        <v>-13444</v>
      </c>
      <c r="F27" s="17"/>
      <c r="G27" s="97">
        <v>12317</v>
      </c>
      <c r="H27" s="17"/>
      <c r="I27" s="88">
        <v>0</v>
      </c>
      <c r="J27" s="17"/>
      <c r="K27" s="88">
        <v>0</v>
      </c>
      <c r="M27" s="108"/>
    </row>
    <row r="28" spans="1:13" ht="21" customHeight="1">
      <c r="B28" s="22" t="s">
        <v>15</v>
      </c>
      <c r="D28" s="111"/>
      <c r="E28" s="88">
        <v>6161</v>
      </c>
      <c r="F28" s="17"/>
      <c r="G28" s="97">
        <v>-876</v>
      </c>
      <c r="H28" s="17"/>
      <c r="I28" s="88">
        <v>0</v>
      </c>
      <c r="J28" s="17"/>
      <c r="K28" s="88">
        <v>0</v>
      </c>
      <c r="M28" s="108"/>
    </row>
    <row r="29" spans="1:13" ht="21" customHeight="1">
      <c r="B29" s="22" t="s">
        <v>17</v>
      </c>
      <c r="D29" s="111"/>
      <c r="E29" s="88">
        <v>-12928</v>
      </c>
      <c r="F29" s="107"/>
      <c r="G29" s="97">
        <v>-18309</v>
      </c>
      <c r="H29" s="107"/>
      <c r="I29" s="88">
        <v>-958</v>
      </c>
      <c r="J29" s="107"/>
      <c r="K29" s="97">
        <v>1609</v>
      </c>
      <c r="M29" s="108"/>
    </row>
    <row r="30" spans="1:13" ht="21" customHeight="1">
      <c r="B30" s="22" t="s">
        <v>27</v>
      </c>
      <c r="D30" s="111"/>
      <c r="E30" s="88">
        <v>-3036</v>
      </c>
      <c r="F30" s="17"/>
      <c r="G30" s="97">
        <v>-26636</v>
      </c>
      <c r="H30" s="17"/>
      <c r="I30" s="88">
        <v>0</v>
      </c>
      <c r="J30" s="17"/>
      <c r="K30" s="88">
        <v>-252</v>
      </c>
      <c r="M30" s="108"/>
    </row>
    <row r="31" spans="1:13" ht="21" customHeight="1">
      <c r="B31" s="22" t="s">
        <v>34</v>
      </c>
      <c r="D31" s="111"/>
      <c r="E31" s="88">
        <v>-77785</v>
      </c>
      <c r="F31" s="17"/>
      <c r="G31" s="97">
        <v>-5885</v>
      </c>
      <c r="H31" s="17"/>
      <c r="I31" s="88">
        <v>27946</v>
      </c>
      <c r="J31" s="17"/>
      <c r="K31" s="88">
        <v>-6830</v>
      </c>
      <c r="M31" s="108"/>
    </row>
    <row r="32" spans="1:13" ht="21" customHeight="1">
      <c r="B32" s="22" t="s">
        <v>35</v>
      </c>
      <c r="D32" s="111"/>
      <c r="E32" s="88">
        <v>1765</v>
      </c>
      <c r="F32" s="17"/>
      <c r="G32" s="97">
        <v>2828</v>
      </c>
      <c r="H32" s="17"/>
      <c r="I32" s="97">
        <v>0</v>
      </c>
      <c r="J32" s="17"/>
      <c r="K32" s="88">
        <v>0</v>
      </c>
      <c r="M32" s="108"/>
    </row>
    <row r="33" spans="1:13" ht="21" customHeight="1">
      <c r="B33" s="22" t="s">
        <v>42</v>
      </c>
      <c r="D33" s="111"/>
      <c r="E33" s="94">
        <v>8323</v>
      </c>
      <c r="F33" s="17"/>
      <c r="G33" s="94">
        <v>1681</v>
      </c>
      <c r="H33" s="17"/>
      <c r="I33" s="94">
        <v>1945</v>
      </c>
      <c r="J33" s="17"/>
      <c r="K33" s="89">
        <v>-97</v>
      </c>
      <c r="M33" s="108"/>
    </row>
    <row r="34" spans="1:13" ht="6" customHeight="1">
      <c r="A34" s="20"/>
      <c r="B34" s="20"/>
      <c r="D34" s="111"/>
      <c r="F34" s="88"/>
      <c r="H34" s="17"/>
      <c r="I34" s="97"/>
      <c r="J34" s="88"/>
    </row>
    <row r="35" spans="1:13" ht="21" customHeight="1">
      <c r="A35" s="18" t="s">
        <v>207</v>
      </c>
      <c r="B35" s="6"/>
      <c r="D35" s="111"/>
      <c r="E35" s="97">
        <f>SUM(E10:E33)</f>
        <v>-110343</v>
      </c>
      <c r="F35" s="88"/>
      <c r="G35" s="97">
        <f>SUM(G10:G33)</f>
        <v>-116008</v>
      </c>
      <c r="H35" s="88"/>
      <c r="I35" s="97">
        <f>SUM(I10:I33)</f>
        <v>-140918</v>
      </c>
      <c r="J35" s="88"/>
      <c r="K35" s="88">
        <f>SUM(K10:K33)</f>
        <v>-42267</v>
      </c>
    </row>
    <row r="36" spans="1:13" ht="21" customHeight="1">
      <c r="B36" s="18" t="s">
        <v>166</v>
      </c>
      <c r="D36" s="111"/>
      <c r="E36" s="97">
        <v>875</v>
      </c>
      <c r="F36" s="88"/>
      <c r="G36" s="97">
        <v>2481</v>
      </c>
      <c r="H36" s="88"/>
      <c r="I36" s="97">
        <v>546</v>
      </c>
      <c r="J36" s="88"/>
      <c r="K36" s="88">
        <v>30</v>
      </c>
      <c r="M36" s="108"/>
    </row>
    <row r="37" spans="1:13" ht="21" customHeight="1">
      <c r="B37" s="6" t="s">
        <v>167</v>
      </c>
      <c r="D37" s="111"/>
      <c r="E37" s="97">
        <v>-66762</v>
      </c>
      <c r="F37" s="88"/>
      <c r="G37" s="97">
        <v>-40205</v>
      </c>
      <c r="H37" s="88"/>
      <c r="I37" s="97">
        <v>-25799</v>
      </c>
      <c r="J37" s="88"/>
      <c r="K37" s="88">
        <v>-873</v>
      </c>
      <c r="M37" s="108"/>
    </row>
    <row r="38" spans="1:13" s="67" customFormat="1" ht="21" customHeight="1">
      <c r="B38" s="64" t="s">
        <v>168</v>
      </c>
      <c r="C38" s="66"/>
      <c r="D38" s="66"/>
      <c r="E38" s="95">
        <v>-4596</v>
      </c>
      <c r="F38" s="97"/>
      <c r="G38" s="95">
        <v>-2699</v>
      </c>
      <c r="H38" s="97"/>
      <c r="I38" s="95">
        <v>-203</v>
      </c>
      <c r="J38" s="97"/>
      <c r="K38" s="95">
        <v>-265</v>
      </c>
      <c r="M38" s="109"/>
    </row>
    <row r="39" spans="1:13" ht="6" customHeight="1">
      <c r="A39" s="20"/>
      <c r="B39" s="20"/>
      <c r="D39" s="111"/>
      <c r="F39" s="88"/>
      <c r="H39" s="88"/>
      <c r="I39" s="97"/>
      <c r="J39" s="88"/>
    </row>
    <row r="40" spans="1:13" ht="21" customHeight="1">
      <c r="A40" s="6" t="s">
        <v>208</v>
      </c>
      <c r="D40" s="111"/>
      <c r="E40" s="95">
        <f>SUM(E35:E38)</f>
        <v>-180826</v>
      </c>
      <c r="F40" s="88"/>
      <c r="G40" s="95">
        <f>SUM(G35:G38)</f>
        <v>-156431</v>
      </c>
      <c r="H40" s="88"/>
      <c r="I40" s="95">
        <f>SUM(I35:I38)</f>
        <v>-166374</v>
      </c>
      <c r="J40" s="88"/>
      <c r="K40" s="10">
        <f>SUM(K35:K38)</f>
        <v>-43375</v>
      </c>
    </row>
    <row r="41" spans="1:13" ht="21.6" customHeight="1">
      <c r="A41" s="6"/>
      <c r="D41" s="111"/>
      <c r="F41" s="88"/>
      <c r="H41" s="88"/>
      <c r="I41" s="97"/>
      <c r="J41" s="88"/>
    </row>
    <row r="42" spans="1:13" ht="21.95" customHeight="1">
      <c r="A42" s="146" t="s">
        <v>31</v>
      </c>
      <c r="B42" s="146"/>
      <c r="C42" s="146"/>
      <c r="D42" s="146"/>
      <c r="E42" s="146"/>
      <c r="F42" s="146"/>
      <c r="G42" s="146"/>
      <c r="H42" s="146"/>
      <c r="I42" s="146"/>
      <c r="J42" s="146"/>
      <c r="K42" s="146"/>
    </row>
    <row r="43" spans="1:13" ht="21.75" customHeight="1">
      <c r="A43" s="3" t="str">
        <f>A1</f>
        <v>บริษัท ไพร์ม โรด เพาเวอร์ จำกัด (มหาชน)</v>
      </c>
      <c r="B43" s="3"/>
      <c r="D43" s="4"/>
      <c r="F43" s="5"/>
      <c r="H43" s="5"/>
      <c r="I43" s="1"/>
      <c r="J43" s="5"/>
      <c r="K43" s="1"/>
    </row>
    <row r="44" spans="1:13" ht="21.75" customHeight="1">
      <c r="A44" s="3" t="s">
        <v>169</v>
      </c>
      <c r="B44" s="3"/>
      <c r="D44" s="4"/>
      <c r="F44" s="5"/>
      <c r="H44" s="5"/>
      <c r="J44" s="5"/>
    </row>
    <row r="45" spans="1:13" ht="21.75" customHeight="1">
      <c r="A45" s="8" t="str">
        <f>+A3</f>
        <v>สำหรับงวดหกเดือนสิ้นสุดวันที่ 30 มิถุนายน พ.ศ. 2565</v>
      </c>
      <c r="B45" s="8"/>
      <c r="C45" s="90"/>
      <c r="D45" s="9"/>
      <c r="E45" s="95"/>
      <c r="F45" s="11"/>
      <c r="G45" s="95"/>
      <c r="H45" s="11"/>
      <c r="I45" s="10"/>
      <c r="J45" s="11"/>
      <c r="K45" s="10"/>
    </row>
    <row r="46" spans="1:13" ht="19.5" customHeight="1">
      <c r="A46" s="6"/>
      <c r="B46" s="6"/>
    </row>
    <row r="47" spans="1:13" s="6" customFormat="1" ht="19.5" customHeight="1">
      <c r="A47" s="3"/>
      <c r="B47" s="3"/>
      <c r="C47" s="12"/>
      <c r="D47" s="12"/>
      <c r="E47" s="143" t="s">
        <v>2</v>
      </c>
      <c r="F47" s="143"/>
      <c r="G47" s="143"/>
      <c r="H47" s="13"/>
      <c r="I47" s="143" t="s">
        <v>3</v>
      </c>
      <c r="J47" s="143"/>
      <c r="K47" s="143"/>
      <c r="M47" s="3"/>
    </row>
    <row r="48" spans="1:13" s="6" customFormat="1" ht="19.5" customHeight="1">
      <c r="A48" s="3"/>
      <c r="B48" s="3"/>
      <c r="C48" s="12"/>
      <c r="D48" s="12"/>
      <c r="E48" s="14" t="s">
        <v>187</v>
      </c>
      <c r="F48" s="1"/>
      <c r="G48" s="99" t="s">
        <v>162</v>
      </c>
      <c r="H48" s="1"/>
      <c r="I48" s="14" t="s">
        <v>187</v>
      </c>
      <c r="J48" s="1"/>
      <c r="K48" s="14" t="s">
        <v>162</v>
      </c>
      <c r="M48" s="3"/>
    </row>
    <row r="49" spans="1:13" s="6" customFormat="1" ht="19.5" customHeight="1">
      <c r="A49" s="3"/>
      <c r="B49" s="3"/>
      <c r="C49" s="91" t="s">
        <v>7</v>
      </c>
      <c r="D49" s="12"/>
      <c r="E49" s="100" t="s">
        <v>8</v>
      </c>
      <c r="F49" s="1"/>
      <c r="G49" s="100" t="s">
        <v>8</v>
      </c>
      <c r="H49" s="1"/>
      <c r="I49" s="15" t="s">
        <v>8</v>
      </c>
      <c r="J49" s="1"/>
      <c r="K49" s="15" t="s">
        <v>8</v>
      </c>
      <c r="M49" s="3"/>
    </row>
    <row r="50" spans="1:13" s="6" customFormat="1" ht="19.5" customHeight="1">
      <c r="A50" s="3"/>
      <c r="B50" s="3"/>
      <c r="C50" s="147"/>
      <c r="D50" s="12"/>
      <c r="E50" s="148"/>
      <c r="F50" s="1"/>
      <c r="G50" s="148"/>
      <c r="H50" s="1"/>
      <c r="I50" s="149"/>
      <c r="J50" s="1"/>
      <c r="K50" s="149"/>
      <c r="M50" s="3"/>
    </row>
    <row r="51" spans="1:13" ht="19.5" customHeight="1">
      <c r="A51" s="6" t="s">
        <v>138</v>
      </c>
      <c r="B51" s="6"/>
    </row>
    <row r="52" spans="1:13" ht="19.5" customHeight="1">
      <c r="A52" s="18" t="s">
        <v>209</v>
      </c>
      <c r="E52" s="88">
        <v>-2951</v>
      </c>
      <c r="G52" s="97">
        <v>-130587</v>
      </c>
      <c r="I52" s="88">
        <v>-4</v>
      </c>
      <c r="K52" s="88">
        <v>0</v>
      </c>
      <c r="M52" s="108"/>
    </row>
    <row r="53" spans="1:13" ht="19.5" customHeight="1">
      <c r="A53" s="18" t="s">
        <v>16</v>
      </c>
      <c r="E53" s="88">
        <v>0</v>
      </c>
      <c r="G53" s="97">
        <v>-1326</v>
      </c>
      <c r="I53" s="88">
        <v>0</v>
      </c>
      <c r="K53" s="88">
        <v>0</v>
      </c>
      <c r="M53" s="108"/>
    </row>
    <row r="54" spans="1:13" ht="19.5" customHeight="1">
      <c r="A54" s="18" t="s">
        <v>139</v>
      </c>
      <c r="E54" s="88">
        <v>0</v>
      </c>
      <c r="G54" s="97">
        <v>1450</v>
      </c>
      <c r="I54" s="88">
        <v>0</v>
      </c>
      <c r="K54" s="88">
        <v>0</v>
      </c>
      <c r="M54" s="108"/>
    </row>
    <row r="55" spans="1:13" ht="19.5" customHeight="1">
      <c r="A55" s="18" t="s">
        <v>200</v>
      </c>
      <c r="C55" s="111">
        <v>9</v>
      </c>
      <c r="E55" s="88">
        <v>360</v>
      </c>
      <c r="G55" s="97">
        <v>0</v>
      </c>
      <c r="I55" s="88">
        <v>0</v>
      </c>
      <c r="K55" s="97">
        <v>0</v>
      </c>
      <c r="M55" s="108"/>
    </row>
    <row r="56" spans="1:13" ht="19.5" customHeight="1">
      <c r="A56" s="18" t="s">
        <v>189</v>
      </c>
      <c r="C56" s="111">
        <v>19.3</v>
      </c>
      <c r="E56" s="88">
        <v>0</v>
      </c>
      <c r="G56" s="97">
        <v>0</v>
      </c>
      <c r="I56" s="88">
        <v>-4500</v>
      </c>
      <c r="K56" s="88">
        <v>-2000</v>
      </c>
      <c r="M56" s="108"/>
    </row>
    <row r="57" spans="1:13" ht="19.5" customHeight="1">
      <c r="A57" s="18" t="s">
        <v>202</v>
      </c>
      <c r="C57" s="111">
        <v>19.3</v>
      </c>
      <c r="E57" s="88">
        <v>38</v>
      </c>
      <c r="G57" s="97">
        <v>0</v>
      </c>
      <c r="I57" s="88">
        <v>5000</v>
      </c>
      <c r="K57" s="97">
        <v>0</v>
      </c>
      <c r="M57" s="18"/>
    </row>
    <row r="58" spans="1:13" ht="19.5" customHeight="1">
      <c r="A58" s="18" t="s">
        <v>24</v>
      </c>
      <c r="C58" s="111">
        <v>19.399999999999999</v>
      </c>
      <c r="E58" s="88">
        <v>0</v>
      </c>
      <c r="G58" s="97">
        <v>0</v>
      </c>
      <c r="I58" s="88">
        <v>-429300</v>
      </c>
      <c r="K58" s="88">
        <v>-144000</v>
      </c>
      <c r="M58" s="18"/>
    </row>
    <row r="59" spans="1:13" ht="19.5" customHeight="1">
      <c r="A59" s="18" t="s">
        <v>176</v>
      </c>
      <c r="C59" s="111">
        <v>19.399999999999999</v>
      </c>
      <c r="E59" s="88">
        <v>0</v>
      </c>
      <c r="G59" s="97">
        <v>0</v>
      </c>
      <c r="I59" s="88">
        <v>12000</v>
      </c>
      <c r="K59" s="88">
        <v>9657</v>
      </c>
      <c r="M59" s="108"/>
    </row>
    <row r="60" spans="1:13" s="67" customFormat="1" ht="19.5" customHeight="1">
      <c r="A60" s="67" t="s">
        <v>161</v>
      </c>
      <c r="B60" s="96"/>
      <c r="C60" s="66"/>
      <c r="E60" s="88">
        <v>-891</v>
      </c>
      <c r="F60" s="98"/>
      <c r="G60" s="97">
        <v>-17882</v>
      </c>
      <c r="H60" s="98"/>
      <c r="I60" s="88">
        <v>0</v>
      </c>
      <c r="J60" s="98"/>
      <c r="K60" s="97">
        <v>0</v>
      </c>
      <c r="M60" s="104"/>
    </row>
    <row r="61" spans="1:13" s="67" customFormat="1" ht="19.5" customHeight="1">
      <c r="A61" s="67" t="s">
        <v>233</v>
      </c>
      <c r="B61" s="96"/>
      <c r="C61" s="66"/>
      <c r="E61" s="88">
        <v>0</v>
      </c>
      <c r="F61" s="98"/>
      <c r="G61" s="97">
        <v>0</v>
      </c>
      <c r="H61" s="98"/>
      <c r="I61" s="88">
        <v>250</v>
      </c>
      <c r="J61" s="98"/>
      <c r="K61" s="97">
        <v>0</v>
      </c>
      <c r="M61" s="104"/>
    </row>
    <row r="62" spans="1:13" s="67" customFormat="1" ht="19.5" customHeight="1">
      <c r="A62" s="67" t="s">
        <v>227</v>
      </c>
      <c r="B62" s="96"/>
      <c r="C62" s="66"/>
      <c r="E62" s="88">
        <v>0</v>
      </c>
      <c r="F62" s="98"/>
      <c r="G62" s="97">
        <v>-262</v>
      </c>
      <c r="H62" s="98"/>
      <c r="I62" s="88">
        <v>0</v>
      </c>
      <c r="J62" s="98"/>
      <c r="K62" s="97">
        <v>0</v>
      </c>
      <c r="M62" s="104"/>
    </row>
    <row r="63" spans="1:13" ht="19.5" customHeight="1">
      <c r="A63" s="18" t="s">
        <v>140</v>
      </c>
      <c r="C63" s="111">
        <v>8.1999999999999993</v>
      </c>
      <c r="E63" s="88">
        <v>71958</v>
      </c>
      <c r="F63" s="18"/>
      <c r="G63" s="97">
        <v>134797</v>
      </c>
      <c r="H63" s="18"/>
      <c r="I63" s="88">
        <v>0</v>
      </c>
      <c r="J63" s="18"/>
      <c r="K63" s="88">
        <v>0</v>
      </c>
      <c r="M63" s="108"/>
    </row>
    <row r="64" spans="1:13" ht="19.5" customHeight="1">
      <c r="A64" s="18" t="s">
        <v>141</v>
      </c>
      <c r="E64" s="88">
        <v>-853859</v>
      </c>
      <c r="G64" s="97">
        <v>-185915</v>
      </c>
      <c r="I64" s="88">
        <v>-33</v>
      </c>
      <c r="K64" s="88">
        <v>-1433</v>
      </c>
      <c r="M64" s="108"/>
    </row>
    <row r="65" spans="1:13" ht="19.5" customHeight="1">
      <c r="A65" s="18" t="s">
        <v>142</v>
      </c>
      <c r="E65" s="88">
        <v>-2754</v>
      </c>
      <c r="G65" s="97">
        <v>-2177</v>
      </c>
      <c r="H65" s="88"/>
      <c r="I65" s="88">
        <v>0</v>
      </c>
      <c r="J65" s="88"/>
      <c r="K65" s="88">
        <v>0</v>
      </c>
      <c r="M65" s="108"/>
    </row>
    <row r="66" spans="1:13" ht="6" customHeight="1">
      <c r="A66" s="24"/>
      <c r="B66" s="24"/>
      <c r="E66" s="101"/>
      <c r="F66" s="88"/>
      <c r="G66" s="101"/>
      <c r="H66" s="88"/>
      <c r="I66" s="25"/>
      <c r="J66" s="88"/>
      <c r="K66" s="25"/>
    </row>
    <row r="67" spans="1:13" ht="19.5" customHeight="1">
      <c r="A67" s="6" t="s">
        <v>236</v>
      </c>
      <c r="B67" s="6"/>
      <c r="E67" s="95">
        <f>SUM(E52:E66)</f>
        <v>-788099</v>
      </c>
      <c r="F67" s="88"/>
      <c r="G67" s="95">
        <f>SUM(G52:G66)</f>
        <v>-201902</v>
      </c>
      <c r="H67" s="88"/>
      <c r="I67" s="10">
        <f>SUM(I52:I66)</f>
        <v>-416587</v>
      </c>
      <c r="J67" s="88"/>
      <c r="K67" s="10">
        <f>SUM(K52:K66)</f>
        <v>-137776</v>
      </c>
    </row>
    <row r="68" spans="1:13" ht="19.5" customHeight="1">
      <c r="A68" s="6"/>
      <c r="B68" s="6"/>
      <c r="F68" s="88"/>
      <c r="H68" s="88"/>
      <c r="J68" s="88"/>
    </row>
    <row r="69" spans="1:13" ht="19.5" customHeight="1">
      <c r="A69" s="6" t="s">
        <v>143</v>
      </c>
      <c r="B69" s="6"/>
    </row>
    <row r="70" spans="1:13" ht="19.5" customHeight="1">
      <c r="A70" s="18" t="s">
        <v>203</v>
      </c>
      <c r="E70" s="88">
        <v>-29945</v>
      </c>
      <c r="G70" s="97">
        <v>14</v>
      </c>
      <c r="I70" s="88">
        <v>-29945</v>
      </c>
      <c r="K70" s="88">
        <v>14</v>
      </c>
      <c r="M70" s="108"/>
    </row>
    <row r="71" spans="1:13" ht="19.5" customHeight="1">
      <c r="A71" s="18" t="s">
        <v>178</v>
      </c>
      <c r="C71" s="111">
        <v>16.2</v>
      </c>
      <c r="E71" s="88">
        <v>45000</v>
      </c>
      <c r="G71" s="97">
        <v>189860</v>
      </c>
      <c r="I71" s="88">
        <v>0</v>
      </c>
      <c r="K71" s="88">
        <v>150000</v>
      </c>
      <c r="M71" s="108"/>
    </row>
    <row r="72" spans="1:13" ht="19.5" customHeight="1">
      <c r="A72" s="18" t="s">
        <v>230</v>
      </c>
      <c r="E72" s="88">
        <v>39880</v>
      </c>
      <c r="G72" s="97">
        <v>0</v>
      </c>
      <c r="I72" s="88">
        <v>39880</v>
      </c>
      <c r="K72" s="88">
        <v>0</v>
      </c>
      <c r="M72" s="108"/>
    </row>
    <row r="73" spans="1:13" ht="19.5" customHeight="1">
      <c r="A73" s="18" t="s">
        <v>205</v>
      </c>
      <c r="C73" s="111">
        <v>17</v>
      </c>
      <c r="E73" s="88">
        <v>988550</v>
      </c>
      <c r="G73" s="97">
        <v>0</v>
      </c>
      <c r="I73" s="88">
        <v>988550</v>
      </c>
      <c r="K73" s="88">
        <v>0</v>
      </c>
      <c r="M73" s="18"/>
    </row>
    <row r="74" spans="1:13" ht="19.5" customHeight="1">
      <c r="A74" s="18" t="s">
        <v>186</v>
      </c>
      <c r="C74" s="111">
        <v>12.2</v>
      </c>
      <c r="E74" s="88">
        <v>-7482</v>
      </c>
      <c r="G74" s="97">
        <v>-7150</v>
      </c>
      <c r="I74" s="88">
        <v>-1713</v>
      </c>
      <c r="K74" s="88">
        <v>-1610</v>
      </c>
      <c r="M74" s="108"/>
    </row>
    <row r="75" spans="1:13" ht="19.5" customHeight="1">
      <c r="A75" s="18" t="s">
        <v>204</v>
      </c>
      <c r="E75" s="88">
        <v>-202</v>
      </c>
      <c r="G75" s="97">
        <v>0</v>
      </c>
      <c r="I75" s="88">
        <v>0</v>
      </c>
      <c r="K75" s="88">
        <v>0</v>
      </c>
      <c r="M75" s="18"/>
    </row>
    <row r="76" spans="1:13" ht="19.5" customHeight="1">
      <c r="A76" s="18" t="s">
        <v>228</v>
      </c>
      <c r="E76" s="88">
        <v>0</v>
      </c>
      <c r="G76" s="97">
        <v>70</v>
      </c>
      <c r="I76" s="88">
        <v>0</v>
      </c>
      <c r="K76" s="88">
        <v>0</v>
      </c>
      <c r="M76" s="18"/>
    </row>
    <row r="77" spans="1:13" ht="19.5" customHeight="1">
      <c r="A77" s="18" t="s">
        <v>144</v>
      </c>
      <c r="E77" s="88">
        <v>0</v>
      </c>
      <c r="G77" s="97">
        <v>0</v>
      </c>
      <c r="I77" s="88">
        <v>0</v>
      </c>
      <c r="K77" s="88">
        <v>28000</v>
      </c>
      <c r="M77" s="108"/>
    </row>
    <row r="78" spans="1:13" s="67" customFormat="1" ht="19.5" customHeight="1">
      <c r="A78" s="67" t="s">
        <v>182</v>
      </c>
      <c r="C78" s="66"/>
      <c r="E78" s="88">
        <v>0</v>
      </c>
      <c r="F78" s="98"/>
      <c r="G78" s="97">
        <v>-50436</v>
      </c>
      <c r="H78" s="98"/>
      <c r="I78" s="88">
        <v>0</v>
      </c>
      <c r="J78" s="98"/>
      <c r="K78" s="97">
        <v>0</v>
      </c>
      <c r="M78" s="104"/>
    </row>
    <row r="79" spans="1:13" ht="19.5" customHeight="1">
      <c r="A79" s="18" t="s">
        <v>145</v>
      </c>
      <c r="C79" s="18"/>
      <c r="E79" s="88"/>
    </row>
    <row r="80" spans="1:13" ht="19.5" customHeight="1">
      <c r="B80" s="23" t="s">
        <v>146</v>
      </c>
      <c r="C80" s="111">
        <v>16.100000000000001</v>
      </c>
      <c r="E80" s="88">
        <v>899816</v>
      </c>
      <c r="G80" s="97">
        <v>123318</v>
      </c>
      <c r="I80" s="88">
        <v>0</v>
      </c>
      <c r="K80" s="88">
        <v>0</v>
      </c>
    </row>
    <row r="81" spans="1:13" ht="19.5" customHeight="1">
      <c r="A81" s="18" t="s">
        <v>147</v>
      </c>
      <c r="C81" s="111">
        <v>16.100000000000001</v>
      </c>
      <c r="E81" s="88">
        <v>-234893</v>
      </c>
      <c r="G81" s="97">
        <v>-74780</v>
      </c>
      <c r="I81" s="88">
        <v>0</v>
      </c>
      <c r="K81" s="88">
        <v>0</v>
      </c>
      <c r="M81" s="108"/>
    </row>
    <row r="82" spans="1:13" ht="19.5" customHeight="1">
      <c r="A82" s="18" t="s">
        <v>229</v>
      </c>
      <c r="E82" s="97">
        <v>0</v>
      </c>
      <c r="G82" s="97">
        <v>-3000</v>
      </c>
      <c r="I82" s="97">
        <v>0</v>
      </c>
      <c r="K82" s="88">
        <v>0</v>
      </c>
      <c r="M82" s="108"/>
    </row>
    <row r="83" spans="1:13" ht="19.5" customHeight="1">
      <c r="A83" s="18" t="s">
        <v>148</v>
      </c>
      <c r="E83" s="94">
        <v>1881</v>
      </c>
      <c r="G83" s="94">
        <v>75</v>
      </c>
      <c r="I83" s="94">
        <v>0</v>
      </c>
      <c r="K83" s="89">
        <v>0</v>
      </c>
      <c r="M83" s="108"/>
    </row>
    <row r="84" spans="1:13" ht="6" customHeight="1">
      <c r="A84" s="24"/>
      <c r="B84" s="24"/>
      <c r="I84" s="97"/>
    </row>
    <row r="85" spans="1:13" ht="19.5" customHeight="1">
      <c r="A85" s="6" t="s">
        <v>237</v>
      </c>
      <c r="E85" s="95">
        <f>SUM(E70:E83)</f>
        <v>1702605</v>
      </c>
      <c r="G85" s="95">
        <f>SUM(G70:G83)</f>
        <v>177971</v>
      </c>
      <c r="I85" s="95">
        <f>SUM(I70:I83)</f>
        <v>996772</v>
      </c>
      <c r="K85" s="10">
        <f>SUM(K70:K83)</f>
        <v>176404</v>
      </c>
    </row>
    <row r="86" spans="1:13" ht="17.25" customHeight="1">
      <c r="C86" s="18"/>
      <c r="I86" s="97"/>
    </row>
    <row r="87" spans="1:13" ht="21.95" customHeight="1">
      <c r="A87" s="26" t="str">
        <f>A42</f>
        <v>หมายเหตุประกอบข้อมูลทางการเงินเป็นส่วนหนึ่งของข้อมูลทางการเงินระหว่างกาลนี้</v>
      </c>
      <c r="B87" s="26"/>
      <c r="C87" s="93"/>
      <c r="D87" s="26"/>
      <c r="E87" s="94"/>
      <c r="F87" s="27"/>
      <c r="G87" s="94"/>
      <c r="H87" s="27"/>
      <c r="I87" s="94"/>
      <c r="J87" s="27"/>
      <c r="K87" s="89"/>
    </row>
    <row r="88" spans="1:13" ht="21.75" customHeight="1">
      <c r="A88" s="2" t="str">
        <f>+A1</f>
        <v>บริษัท ไพร์ม โรด เพาเวอร์ จำกัด (มหาชน)</v>
      </c>
      <c r="B88" s="3"/>
      <c r="D88" s="4"/>
      <c r="F88" s="5"/>
      <c r="H88" s="5"/>
      <c r="I88" s="1"/>
      <c r="J88" s="5"/>
      <c r="K88" s="1"/>
    </row>
    <row r="89" spans="1:13" ht="21.75" customHeight="1">
      <c r="A89" s="3" t="s">
        <v>169</v>
      </c>
      <c r="B89" s="3"/>
      <c r="D89" s="4"/>
      <c r="F89" s="5"/>
      <c r="H89" s="5"/>
      <c r="J89" s="5"/>
    </row>
    <row r="90" spans="1:13" ht="21.75" customHeight="1">
      <c r="A90" s="8" t="str">
        <f>+A45</f>
        <v>สำหรับงวดหกเดือนสิ้นสุดวันที่ 30 มิถุนายน พ.ศ. 2565</v>
      </c>
      <c r="B90" s="8"/>
      <c r="C90" s="90"/>
      <c r="D90" s="9"/>
      <c r="E90" s="95"/>
      <c r="F90" s="11"/>
      <c r="G90" s="95"/>
      <c r="H90" s="11"/>
      <c r="I90" s="10"/>
      <c r="J90" s="11"/>
      <c r="K90" s="10"/>
    </row>
    <row r="91" spans="1:13" ht="21.75" customHeight="1">
      <c r="A91" s="6"/>
      <c r="B91" s="6"/>
    </row>
    <row r="92" spans="1:13" s="6" customFormat="1" ht="21.75" customHeight="1">
      <c r="A92" s="3"/>
      <c r="B92" s="3"/>
      <c r="C92" s="12"/>
      <c r="D92" s="12"/>
      <c r="E92" s="143" t="s">
        <v>2</v>
      </c>
      <c r="F92" s="143"/>
      <c r="G92" s="143"/>
      <c r="H92" s="13"/>
      <c r="I92" s="143" t="s">
        <v>3</v>
      </c>
      <c r="J92" s="143"/>
      <c r="K92" s="143"/>
      <c r="M92" s="3"/>
    </row>
    <row r="93" spans="1:13" s="6" customFormat="1" ht="21.75" customHeight="1">
      <c r="A93" s="3"/>
      <c r="B93" s="3"/>
      <c r="C93" s="12"/>
      <c r="D93" s="12"/>
      <c r="E93" s="14" t="s">
        <v>187</v>
      </c>
      <c r="F93" s="1"/>
      <c r="G93" s="99" t="s">
        <v>162</v>
      </c>
      <c r="H93" s="1"/>
      <c r="I93" s="14" t="s">
        <v>187</v>
      </c>
      <c r="J93" s="1"/>
      <c r="K93" s="14" t="s">
        <v>162</v>
      </c>
      <c r="M93" s="3"/>
    </row>
    <row r="94" spans="1:13" s="6" customFormat="1" ht="21.75" customHeight="1">
      <c r="A94" s="3"/>
      <c r="B94" s="3"/>
      <c r="C94" s="12"/>
      <c r="D94" s="12"/>
      <c r="E94" s="100" t="s">
        <v>8</v>
      </c>
      <c r="F94" s="1"/>
      <c r="G94" s="100" t="s">
        <v>8</v>
      </c>
      <c r="H94" s="1"/>
      <c r="I94" s="15" t="s">
        <v>8</v>
      </c>
      <c r="J94" s="1"/>
      <c r="K94" s="15" t="s">
        <v>8</v>
      </c>
      <c r="M94" s="3"/>
    </row>
    <row r="95" spans="1:13" s="6" customFormat="1" ht="21.75" customHeight="1">
      <c r="A95" s="18"/>
      <c r="B95" s="18"/>
      <c r="C95" s="12"/>
      <c r="D95" s="12"/>
      <c r="E95" s="102"/>
      <c r="F95" s="1"/>
      <c r="G95" s="102"/>
      <c r="H95" s="13"/>
      <c r="I95" s="1"/>
      <c r="J95" s="1"/>
      <c r="K95" s="1"/>
      <c r="M95" s="3"/>
    </row>
    <row r="96" spans="1:13" ht="21.75" customHeight="1">
      <c r="A96" s="28" t="s">
        <v>210</v>
      </c>
      <c r="B96" s="6"/>
      <c r="E96" s="97">
        <f>SUM(E40,E67,E85)</f>
        <v>733680</v>
      </c>
      <c r="G96" s="97">
        <f>SUM(G40,G67,G85)</f>
        <v>-180362</v>
      </c>
      <c r="I96" s="97">
        <f>SUM(I40,I67,I85)</f>
        <v>413811</v>
      </c>
      <c r="K96" s="88">
        <f>SUM(K40,K67,K85)</f>
        <v>-4747</v>
      </c>
    </row>
    <row r="97" spans="1:13" ht="21.75" customHeight="1">
      <c r="A97" s="23" t="s">
        <v>149</v>
      </c>
      <c r="E97" s="97">
        <v>288335</v>
      </c>
      <c r="G97" s="97">
        <v>217593</v>
      </c>
      <c r="I97" s="88">
        <v>3287</v>
      </c>
      <c r="K97" s="88">
        <v>5836</v>
      </c>
    </row>
    <row r="98" spans="1:13" ht="21.75" customHeight="1">
      <c r="A98" s="23" t="s">
        <v>150</v>
      </c>
      <c r="E98" s="88"/>
    </row>
    <row r="99" spans="1:13" ht="21.75" customHeight="1">
      <c r="A99" s="23"/>
      <c r="B99" s="18" t="s">
        <v>151</v>
      </c>
      <c r="E99" s="97">
        <v>0</v>
      </c>
      <c r="G99" s="97">
        <v>9</v>
      </c>
      <c r="I99" s="88">
        <v>0</v>
      </c>
      <c r="K99" s="88">
        <v>2</v>
      </c>
    </row>
    <row r="100" spans="1:13" ht="21.75" customHeight="1">
      <c r="A100" s="23" t="s">
        <v>152</v>
      </c>
      <c r="E100" s="94">
        <v>19165</v>
      </c>
      <c r="G100" s="94">
        <v>3776</v>
      </c>
      <c r="I100" s="94">
        <v>0</v>
      </c>
      <c r="K100" s="89">
        <v>0</v>
      </c>
      <c r="M100" s="108"/>
    </row>
    <row r="101" spans="1:13" ht="6" customHeight="1">
      <c r="A101" s="24"/>
      <c r="B101" s="24"/>
      <c r="I101" s="97"/>
    </row>
    <row r="102" spans="1:13" s="19" customFormat="1" ht="21.75" customHeight="1" thickBot="1">
      <c r="A102" s="6" t="s">
        <v>153</v>
      </c>
      <c r="B102" s="6"/>
      <c r="C102" s="111"/>
      <c r="D102" s="18"/>
      <c r="E102" s="103">
        <f>SUM(E96:E101)</f>
        <v>1041180</v>
      </c>
      <c r="F102" s="21"/>
      <c r="G102" s="103">
        <f>SUM(G96:G101)</f>
        <v>41016</v>
      </c>
      <c r="H102" s="21"/>
      <c r="I102" s="103">
        <f>SUM(I96:I101)</f>
        <v>417098</v>
      </c>
      <c r="J102" s="21"/>
      <c r="K102" s="29">
        <f>SUM(K96:K101)</f>
        <v>1091</v>
      </c>
      <c r="L102" s="18"/>
    </row>
    <row r="103" spans="1:13" s="19" customFormat="1" ht="21.75" customHeight="1" thickTop="1">
      <c r="A103" s="6"/>
      <c r="B103" s="6"/>
      <c r="C103" s="111"/>
      <c r="D103" s="18"/>
      <c r="E103" s="97"/>
      <c r="F103" s="21"/>
      <c r="G103" s="97"/>
      <c r="H103" s="21"/>
      <c r="I103" s="97"/>
      <c r="J103" s="21"/>
      <c r="K103" s="88"/>
      <c r="L103" s="18"/>
    </row>
    <row r="104" spans="1:13" s="19" customFormat="1" ht="21.75" customHeight="1">
      <c r="A104" s="30" t="s">
        <v>154</v>
      </c>
      <c r="B104" s="18"/>
      <c r="C104" s="111"/>
      <c r="D104" s="18"/>
      <c r="E104" s="97"/>
      <c r="F104" s="88"/>
      <c r="G104" s="97"/>
      <c r="H104" s="88"/>
      <c r="I104" s="97"/>
      <c r="J104" s="88"/>
      <c r="K104" s="88"/>
      <c r="L104" s="18"/>
    </row>
    <row r="105" spans="1:13" s="19" customFormat="1" ht="6" customHeight="1">
      <c r="A105" s="30"/>
      <c r="B105" s="18"/>
      <c r="C105" s="111"/>
      <c r="D105" s="18"/>
      <c r="E105" s="97"/>
      <c r="F105" s="88"/>
      <c r="G105" s="97"/>
      <c r="H105" s="88"/>
      <c r="I105" s="88"/>
      <c r="J105" s="88"/>
      <c r="K105" s="88"/>
      <c r="L105" s="18"/>
    </row>
    <row r="106" spans="1:13" s="19" customFormat="1" ht="21.75" customHeight="1">
      <c r="A106" s="21" t="s">
        <v>155</v>
      </c>
      <c r="B106" s="18"/>
      <c r="C106" s="111"/>
      <c r="D106" s="18"/>
      <c r="E106" s="97"/>
      <c r="F106" s="21"/>
      <c r="G106" s="97"/>
      <c r="H106" s="21"/>
      <c r="I106" s="88"/>
      <c r="J106" s="21"/>
      <c r="K106" s="88"/>
      <c r="L106" s="18"/>
    </row>
    <row r="107" spans="1:13" s="19" customFormat="1" ht="21.75" customHeight="1">
      <c r="A107" s="21" t="s">
        <v>156</v>
      </c>
      <c r="B107" s="18"/>
      <c r="C107" s="111"/>
      <c r="D107" s="18"/>
      <c r="E107" s="88">
        <v>122659</v>
      </c>
      <c r="F107" s="21"/>
      <c r="G107" s="97">
        <v>71064</v>
      </c>
      <c r="H107" s="21"/>
      <c r="I107" s="88">
        <v>0</v>
      </c>
      <c r="J107" s="88"/>
      <c r="K107" s="88" t="s">
        <v>177</v>
      </c>
      <c r="L107" s="18"/>
    </row>
    <row r="108" spans="1:13" s="19" customFormat="1" ht="21.75" customHeight="1">
      <c r="A108" s="18" t="s">
        <v>157</v>
      </c>
      <c r="B108" s="18"/>
      <c r="C108" s="111"/>
      <c r="D108" s="18"/>
      <c r="E108" s="88">
        <v>0</v>
      </c>
      <c r="F108" s="21"/>
      <c r="G108" s="97">
        <v>30740</v>
      </c>
      <c r="H108" s="21"/>
      <c r="I108" s="88">
        <v>1000</v>
      </c>
      <c r="J108" s="88"/>
      <c r="K108" s="88">
        <v>0</v>
      </c>
      <c r="L108" s="18"/>
    </row>
    <row r="109" spans="1:13" s="19" customFormat="1" ht="21.75" customHeight="1">
      <c r="A109" s="6"/>
      <c r="B109" s="6"/>
      <c r="C109" s="111"/>
      <c r="D109" s="18"/>
      <c r="E109" s="97"/>
      <c r="F109" s="21"/>
      <c r="G109" s="97"/>
      <c r="H109" s="21"/>
      <c r="I109" s="88"/>
      <c r="J109" s="21"/>
      <c r="K109" s="88"/>
      <c r="L109" s="18"/>
    </row>
    <row r="110" spans="1:13" s="19" customFormat="1" ht="21.75" customHeight="1">
      <c r="A110" s="6"/>
      <c r="B110" s="6"/>
      <c r="C110" s="111"/>
      <c r="D110" s="18"/>
      <c r="E110" s="97"/>
      <c r="F110" s="21"/>
      <c r="G110" s="97"/>
      <c r="H110" s="21"/>
      <c r="I110" s="88"/>
      <c r="J110" s="21"/>
      <c r="K110" s="88"/>
      <c r="L110" s="18"/>
    </row>
    <row r="111" spans="1:13" s="19" customFormat="1" ht="21.75" customHeight="1">
      <c r="A111" s="6"/>
      <c r="B111" s="6"/>
      <c r="C111" s="111"/>
      <c r="D111" s="18"/>
      <c r="E111" s="97"/>
      <c r="F111" s="21"/>
      <c r="G111" s="97"/>
      <c r="H111" s="21"/>
      <c r="I111" s="88"/>
      <c r="J111" s="21"/>
      <c r="K111" s="88"/>
      <c r="L111" s="18"/>
    </row>
    <row r="112" spans="1:13" s="19" customFormat="1" ht="21.75" customHeight="1">
      <c r="A112" s="6"/>
      <c r="B112" s="6"/>
      <c r="C112" s="111"/>
      <c r="D112" s="18"/>
      <c r="E112" s="97"/>
      <c r="F112" s="21"/>
      <c r="G112" s="97"/>
      <c r="H112" s="21"/>
      <c r="I112" s="88"/>
      <c r="J112" s="21"/>
      <c r="K112" s="88"/>
      <c r="L112" s="18"/>
    </row>
    <row r="113" spans="1:12" s="19" customFormat="1" ht="21.75" customHeight="1">
      <c r="A113" s="6"/>
      <c r="B113" s="6"/>
      <c r="C113" s="111"/>
      <c r="D113" s="18"/>
      <c r="E113" s="97"/>
      <c r="F113" s="21"/>
      <c r="G113" s="97"/>
      <c r="H113" s="21"/>
      <c r="I113" s="88"/>
      <c r="J113" s="21"/>
      <c r="K113" s="88"/>
      <c r="L113" s="18"/>
    </row>
    <row r="114" spans="1:12" s="19" customFormat="1" ht="21.75" customHeight="1">
      <c r="A114" s="6"/>
      <c r="B114" s="6"/>
      <c r="C114" s="111"/>
      <c r="D114" s="18"/>
      <c r="E114" s="97"/>
      <c r="F114" s="21"/>
      <c r="G114" s="97"/>
      <c r="H114" s="21"/>
      <c r="I114" s="88"/>
      <c r="J114" s="21"/>
      <c r="K114" s="88"/>
      <c r="L114" s="18"/>
    </row>
    <row r="115" spans="1:12" s="19" customFormat="1" ht="21.75" customHeight="1">
      <c r="A115" s="6"/>
      <c r="B115" s="6"/>
      <c r="C115" s="111"/>
      <c r="D115" s="18"/>
      <c r="E115" s="97"/>
      <c r="F115" s="21"/>
      <c r="G115" s="97"/>
      <c r="H115" s="21"/>
      <c r="I115" s="88"/>
      <c r="J115" s="21"/>
      <c r="K115" s="88"/>
      <c r="L115" s="18"/>
    </row>
    <row r="116" spans="1:12" s="19" customFormat="1" ht="21.75" customHeight="1">
      <c r="A116" s="6"/>
      <c r="B116" s="6"/>
      <c r="C116" s="111"/>
      <c r="D116" s="18"/>
      <c r="E116" s="97"/>
      <c r="F116" s="21"/>
      <c r="G116" s="97"/>
      <c r="H116" s="21"/>
      <c r="I116" s="88"/>
      <c r="J116" s="21"/>
      <c r="K116" s="88"/>
      <c r="L116" s="18"/>
    </row>
    <row r="117" spans="1:12" s="19" customFormat="1" ht="21.75" customHeight="1">
      <c r="A117" s="6"/>
      <c r="B117" s="6"/>
      <c r="C117" s="111"/>
      <c r="D117" s="18"/>
      <c r="E117" s="97"/>
      <c r="F117" s="21"/>
      <c r="G117" s="97"/>
      <c r="H117" s="21"/>
      <c r="I117" s="88"/>
      <c r="J117" s="21"/>
      <c r="K117" s="88"/>
      <c r="L117" s="18"/>
    </row>
    <row r="118" spans="1:12" s="19" customFormat="1" ht="21.75" customHeight="1">
      <c r="A118" s="6"/>
      <c r="B118" s="6"/>
      <c r="C118" s="111"/>
      <c r="D118" s="18"/>
      <c r="E118" s="97"/>
      <c r="F118" s="21"/>
      <c r="G118" s="97"/>
      <c r="H118" s="21"/>
      <c r="I118" s="88"/>
      <c r="J118" s="21"/>
      <c r="K118" s="88"/>
      <c r="L118" s="18"/>
    </row>
    <row r="119" spans="1:12" s="19" customFormat="1" ht="21.75" customHeight="1">
      <c r="A119" s="6"/>
      <c r="B119" s="6"/>
      <c r="C119" s="111"/>
      <c r="D119" s="18"/>
      <c r="E119" s="97"/>
      <c r="F119" s="21"/>
      <c r="G119" s="97"/>
      <c r="H119" s="21"/>
      <c r="I119" s="88"/>
      <c r="J119" s="21"/>
      <c r="K119" s="88"/>
      <c r="L119" s="18"/>
    </row>
    <row r="120" spans="1:12" s="19" customFormat="1" ht="21.75" customHeight="1">
      <c r="A120" s="6"/>
      <c r="B120" s="6"/>
      <c r="C120" s="111"/>
      <c r="D120" s="18"/>
      <c r="E120" s="97"/>
      <c r="F120" s="21"/>
      <c r="G120" s="97"/>
      <c r="H120" s="21"/>
      <c r="I120" s="88"/>
      <c r="J120" s="21"/>
      <c r="K120" s="88"/>
      <c r="L120" s="18"/>
    </row>
    <row r="121" spans="1:12" s="19" customFormat="1" ht="21.75" customHeight="1">
      <c r="A121" s="6"/>
      <c r="B121" s="6"/>
      <c r="C121" s="111"/>
      <c r="D121" s="18"/>
      <c r="E121" s="97"/>
      <c r="F121" s="21"/>
      <c r="G121" s="97"/>
      <c r="H121" s="21"/>
      <c r="I121" s="88"/>
      <c r="J121" s="21"/>
      <c r="K121" s="88"/>
      <c r="L121" s="18"/>
    </row>
    <row r="122" spans="1:12" s="19" customFormat="1" ht="21.75" customHeight="1">
      <c r="A122" s="6"/>
      <c r="B122" s="6"/>
      <c r="C122" s="111"/>
      <c r="D122" s="18"/>
      <c r="E122" s="97"/>
      <c r="F122" s="21"/>
      <c r="G122" s="97"/>
      <c r="H122" s="21"/>
      <c r="I122" s="88"/>
      <c r="J122" s="21"/>
      <c r="K122" s="88"/>
      <c r="L122" s="18"/>
    </row>
    <row r="123" spans="1:12" s="19" customFormat="1" ht="21.75" customHeight="1">
      <c r="A123" s="6"/>
      <c r="B123" s="6"/>
      <c r="C123" s="111"/>
      <c r="D123" s="18"/>
      <c r="E123" s="97"/>
      <c r="F123" s="21"/>
      <c r="G123" s="97"/>
      <c r="H123" s="21"/>
      <c r="I123" s="88"/>
      <c r="J123" s="21"/>
      <c r="K123" s="88"/>
      <c r="L123" s="18"/>
    </row>
    <row r="124" spans="1:12" s="19" customFormat="1" ht="21.75" customHeight="1">
      <c r="A124" s="6"/>
      <c r="B124" s="6"/>
      <c r="C124" s="111"/>
      <c r="D124" s="18"/>
      <c r="E124" s="97"/>
      <c r="F124" s="21"/>
      <c r="G124" s="97"/>
      <c r="H124" s="21"/>
      <c r="I124" s="88"/>
      <c r="J124" s="21"/>
      <c r="K124" s="88"/>
      <c r="L124" s="18"/>
    </row>
    <row r="125" spans="1:12" s="19" customFormat="1" ht="21.75" customHeight="1">
      <c r="A125" s="6"/>
      <c r="B125" s="6"/>
      <c r="C125" s="111"/>
      <c r="D125" s="18"/>
      <c r="E125" s="97"/>
      <c r="F125" s="21"/>
      <c r="G125" s="97"/>
      <c r="H125" s="21"/>
      <c r="I125" s="88"/>
      <c r="J125" s="21"/>
      <c r="K125" s="88"/>
      <c r="L125" s="18"/>
    </row>
    <row r="126" spans="1:12" s="19" customFormat="1" ht="21.75" customHeight="1">
      <c r="A126" s="6"/>
      <c r="B126" s="6"/>
      <c r="C126" s="111"/>
      <c r="D126" s="18"/>
      <c r="E126" s="97"/>
      <c r="F126" s="21"/>
      <c r="G126" s="97"/>
      <c r="H126" s="21"/>
      <c r="I126" s="88"/>
      <c r="J126" s="21"/>
      <c r="K126" s="88"/>
      <c r="L126" s="18"/>
    </row>
    <row r="127" spans="1:12" s="19" customFormat="1" ht="16.5" customHeight="1">
      <c r="A127" s="6"/>
      <c r="B127" s="6"/>
      <c r="C127" s="111"/>
      <c r="D127" s="18"/>
      <c r="E127" s="97"/>
      <c r="F127" s="21"/>
      <c r="G127" s="97"/>
      <c r="H127" s="21"/>
      <c r="I127" s="88"/>
      <c r="J127" s="21"/>
      <c r="K127" s="88"/>
      <c r="L127" s="18"/>
    </row>
    <row r="128" spans="1:12" s="19" customFormat="1" ht="21.95" customHeight="1">
      <c r="A128" s="27" t="str">
        <f>+A87</f>
        <v>หมายเหตุประกอบข้อมูลทางการเงินเป็นส่วนหนึ่งของข้อมูลทางการเงินระหว่างกาลนี้</v>
      </c>
      <c r="B128" s="26"/>
      <c r="C128" s="93"/>
      <c r="D128" s="26"/>
      <c r="E128" s="94"/>
      <c r="F128" s="27"/>
      <c r="G128" s="94"/>
      <c r="H128" s="27"/>
      <c r="I128" s="89"/>
      <c r="J128" s="27"/>
      <c r="K128" s="89"/>
      <c r="L128" s="18"/>
    </row>
  </sheetData>
  <mergeCells count="7">
    <mergeCell ref="E92:G92"/>
    <mergeCell ref="I92:K92"/>
    <mergeCell ref="E5:G5"/>
    <mergeCell ref="I5:K5"/>
    <mergeCell ref="A42:K42"/>
    <mergeCell ref="E47:G47"/>
    <mergeCell ref="I47:K47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&amp;R&amp;"Browallia New,Regular"&amp;13&amp;P</oddFooter>
    <firstFooter>&amp;R9</firstFooter>
  </headerFooter>
  <rowBreaks count="2" manualBreakCount="2">
    <brk id="42" max="16383" man="1"/>
    <brk id="8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2-4</vt:lpstr>
      <vt:lpstr>5 (3M)</vt:lpstr>
      <vt:lpstr>6 (6M)</vt:lpstr>
      <vt:lpstr>7</vt:lpstr>
      <vt:lpstr>8</vt:lpstr>
      <vt:lpstr>9-11</vt:lpstr>
      <vt:lpstr>'2-4'!Print_Area</vt:lpstr>
      <vt:lpstr>'5 (3M)'!Print_Area</vt:lpstr>
      <vt:lpstr>'6 (6M)'!Print_Area</vt:lpstr>
      <vt:lpstr>'8'!Print_Area</vt:lpstr>
      <vt:lpstr>'9-11'!Print_Area</vt:lpstr>
      <vt:lpstr>'2-4'!Z_1F7F6C19_8911_4A38_A245_5C51B403FB13_.wvu.PrintArea</vt:lpstr>
      <vt:lpstr>'2-4'!Z_2CA7CCB4_9B56_4682_9662_97CF2752E215_.wvu.PrintArea</vt:lpstr>
      <vt:lpstr>'2-4'!Z_32FE8EAA_35DA_4C7A_92A0_9B5CAB08BE3F_.wvu.PrintArea</vt:lpstr>
      <vt:lpstr>'2-4'!Z_7A9397F6_E1FC_4386_A077_FC272B949F82_.wvu.PrintArea</vt:lpstr>
      <vt:lpstr>'2-4'!Z_E7B771DF_1040_4644_BE91_91BA1826BFF6_.wvu.PrintArea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Nutthaphatchra Dhithijaiyratn</dc:creator>
  <cp:lastModifiedBy>Budsakorn Saengwattanapan</cp:lastModifiedBy>
  <cp:lastPrinted>2022-08-11T09:57:27Z</cp:lastPrinted>
  <dcterms:created xsi:type="dcterms:W3CDTF">2020-11-02T10:37:02Z</dcterms:created>
  <dcterms:modified xsi:type="dcterms:W3CDTF">2022-08-11T09:57:28Z</dcterms:modified>
</cp:coreProperties>
</file>