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June2022 (SRT-14)\"/>
    </mc:Choice>
  </mc:AlternateContent>
  <xr:revisionPtr revIDLastSave="0" documentId="13_ncr:1_{3918909B-32D9-48E8-8394-1E98FE496DED}" xr6:coauthVersionLast="46" xr6:coauthVersionMax="46" xr10:uidLastSave="{00000000-0000-0000-0000-000000000000}"/>
  <bookViews>
    <workbookView xWindow="-120" yWindow="-120" windowWidth="24240" windowHeight="13140" tabRatio="688" activeTab="4" xr2:uid="{00000000-000D-0000-FFFF-FFFF00000000}"/>
  </bookViews>
  <sheets>
    <sheet name="ENG-2-4" sheetId="25" r:id="rId1"/>
    <sheet name="ENG-5 (3M)" sheetId="34" r:id="rId2"/>
    <sheet name="ENG-6 (6M)" sheetId="31" r:id="rId3"/>
    <sheet name="ENG-7" sheetId="28" r:id="rId4"/>
    <sheet name="ENG-8" sheetId="27" r:id="rId5"/>
    <sheet name="ENG 9-11" sheetId="33" r:id="rId6"/>
  </sheets>
  <definedNames>
    <definedName name="_Order1">255</definedName>
    <definedName name="_Order2">255</definedName>
    <definedName name="AS2DocOpenMode">"AS2DocumentEdit"</definedName>
    <definedName name="HTML_CodePage">950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"C:\BOTHomepage\DataBank\FinMarkets\Bond\Yield01.html"</definedName>
    <definedName name="HTML_Title">""</definedName>
    <definedName name="_xlnm.Print_Area" localSheetId="0">'ENG-2-4'!$A$1:$J$161</definedName>
    <definedName name="_xlnm.Print_Area" localSheetId="1">'ENG-5 (3M)'!$A$1:$M$57</definedName>
    <definedName name="_xlnm.Print_Area" localSheetId="2">'ENG-6 (6M)'!$A$1:$M$57</definedName>
    <definedName name="TextRefCopyRangeCount">1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</definedNames>
  <calcPr calcId="162913"/>
</workbook>
</file>

<file path=xl/calcChain.xml><?xml version="1.0" encoding="utf-8"?>
<calcChain xmlns="http://schemas.openxmlformats.org/spreadsheetml/2006/main">
  <c r="J27" i="25" l="1"/>
  <c r="F27" i="25"/>
  <c r="D27" i="25"/>
  <c r="J45" i="25"/>
  <c r="F45" i="25"/>
  <c r="H45" i="25"/>
  <c r="D45" i="25"/>
  <c r="F105" i="25"/>
  <c r="F107" i="25" s="1"/>
  <c r="H88" i="25"/>
  <c r="H105" i="25"/>
  <c r="J107" i="25"/>
  <c r="D107" i="25"/>
  <c r="J105" i="25"/>
  <c r="D105" i="25"/>
  <c r="J88" i="25"/>
  <c r="D88" i="25"/>
  <c r="F88" i="25"/>
  <c r="H107" i="25" l="1"/>
  <c r="A159" i="33" l="1"/>
  <c r="H27" i="25"/>
  <c r="H47" i="25" s="1"/>
  <c r="G28" i="33" l="1"/>
  <c r="G17" i="34" l="1"/>
  <c r="G17" i="31"/>
  <c r="G16" i="31"/>
  <c r="G16" i="34"/>
  <c r="G97" i="33" l="1"/>
  <c r="G32" i="33"/>
  <c r="G31" i="33"/>
  <c r="D98" i="25" l="1"/>
  <c r="H83" i="25"/>
  <c r="H103" i="25"/>
  <c r="D103" i="25"/>
  <c r="K120" i="33"/>
  <c r="G120" i="33"/>
  <c r="W37" i="28"/>
  <c r="W35" i="28"/>
  <c r="S37" i="28"/>
  <c r="O37" i="28"/>
  <c r="U25" i="28" l="1"/>
  <c r="U23" i="28"/>
  <c r="Y23" i="28" s="1"/>
  <c r="U21" i="28"/>
  <c r="U17" i="28"/>
  <c r="A57" i="34" l="1"/>
  <c r="M15" i="34"/>
  <c r="M22" i="34" s="1"/>
  <c r="M25" i="34" s="1"/>
  <c r="K15" i="34"/>
  <c r="K22" i="34" s="1"/>
  <c r="K25" i="34" s="1"/>
  <c r="I15" i="34"/>
  <c r="I22" i="34" s="1"/>
  <c r="I25" i="34" s="1"/>
  <c r="G15" i="34"/>
  <c r="G22" i="34" s="1"/>
  <c r="G25" i="34" s="1"/>
  <c r="A1" i="34"/>
  <c r="I38" i="34" l="1"/>
  <c r="I51" i="34" s="1"/>
  <c r="I48" i="34" s="1"/>
  <c r="I44" i="34"/>
  <c r="I41" i="34" s="1"/>
  <c r="K38" i="34"/>
  <c r="K51" i="34" s="1"/>
  <c r="K48" i="34" s="1"/>
  <c r="K44" i="34"/>
  <c r="K41" i="34" s="1"/>
  <c r="K55" i="34" s="1"/>
  <c r="M38" i="34"/>
  <c r="M51" i="34" s="1"/>
  <c r="M48" i="34" s="1"/>
  <c r="M44" i="34"/>
  <c r="M41" i="34" s="1"/>
  <c r="G38" i="34"/>
  <c r="G51" i="34" s="1"/>
  <c r="G48" i="34" s="1"/>
  <c r="G44" i="34"/>
  <c r="G41" i="34" s="1"/>
  <c r="G55" i="34" s="1"/>
  <c r="U35" i="28"/>
  <c r="F93" i="25" l="1"/>
  <c r="F76" i="25"/>
  <c r="F21" i="25"/>
  <c r="M104" i="33"/>
  <c r="M82" i="33"/>
  <c r="I104" i="33"/>
  <c r="I82" i="33"/>
  <c r="H25" i="27"/>
  <c r="H135" i="25" s="1"/>
  <c r="F25" i="27"/>
  <c r="D25" i="27"/>
  <c r="H133" i="25" s="1"/>
  <c r="L20" i="27"/>
  <c r="W40" i="28"/>
  <c r="D145" i="25" s="1"/>
  <c r="S40" i="28"/>
  <c r="Q40" i="28"/>
  <c r="O40" i="28"/>
  <c r="M40" i="28"/>
  <c r="D141" i="25" s="1"/>
  <c r="I40" i="28"/>
  <c r="D137" i="25" s="1"/>
  <c r="G40" i="28"/>
  <c r="D134" i="25" s="1"/>
  <c r="E40" i="28"/>
  <c r="D133" i="25" s="1"/>
  <c r="Y35" i="28"/>
  <c r="M15" i="31"/>
  <c r="M22" i="31" s="1"/>
  <c r="I15" i="31"/>
  <c r="I22" i="31" s="1"/>
  <c r="G82" i="33"/>
  <c r="D142" i="25" l="1"/>
  <c r="M25" i="31"/>
  <c r="M12" i="33"/>
  <c r="M37" i="33" s="1"/>
  <c r="M42" i="33" s="1"/>
  <c r="M119" i="33" s="1"/>
  <c r="M125" i="33" s="1"/>
  <c r="I25" i="31"/>
  <c r="I12" i="33"/>
  <c r="I37" i="33" s="1"/>
  <c r="I42" i="33" s="1"/>
  <c r="I119" i="33" s="1"/>
  <c r="I125" i="33" s="1"/>
  <c r="A3" i="33"/>
  <c r="A55" i="33" s="1"/>
  <c r="A110" i="33" s="1"/>
  <c r="A53" i="33"/>
  <c r="A108" i="33" s="1"/>
  <c r="K82" i="33"/>
  <c r="G104" i="33"/>
  <c r="K104" i="33"/>
  <c r="I38" i="31" l="1"/>
  <c r="I51" i="31" s="1"/>
  <c r="I48" i="31" s="1"/>
  <c r="I44" i="31"/>
  <c r="I41" i="31" s="1"/>
  <c r="M38" i="31"/>
  <c r="M51" i="31" s="1"/>
  <c r="M48" i="31" s="1"/>
  <c r="M44" i="31"/>
  <c r="M41" i="31" s="1"/>
  <c r="K28" i="28"/>
  <c r="W28" i="28" l="1"/>
  <c r="Y21" i="28" l="1"/>
  <c r="L12" i="27" l="1"/>
  <c r="Y17" i="28"/>
  <c r="F17" i="27" l="1"/>
  <c r="L15" i="27"/>
  <c r="H17" i="27"/>
  <c r="D17" i="27"/>
  <c r="S28" i="28"/>
  <c r="Q28" i="28"/>
  <c r="M28" i="28"/>
  <c r="I28" i="28"/>
  <c r="G28" i="28"/>
  <c r="E28" i="28"/>
  <c r="L17" i="27" l="1"/>
  <c r="J17" i="27"/>
  <c r="Y25" i="28"/>
  <c r="O28" i="28"/>
  <c r="Y28" i="28" l="1"/>
  <c r="U28" i="28"/>
  <c r="K15" i="31" l="1"/>
  <c r="K22" i="31" s="1"/>
  <c r="K12" i="33" s="1"/>
  <c r="A57" i="31"/>
  <c r="G15" i="31"/>
  <c r="G22" i="31" s="1"/>
  <c r="G12" i="33" s="1"/>
  <c r="A1" i="31"/>
  <c r="G37" i="33" l="1"/>
  <c r="G42" i="33" s="1"/>
  <c r="G119" i="33" s="1"/>
  <c r="G125" i="33" s="1"/>
  <c r="K37" i="33"/>
  <c r="K42" i="33" s="1"/>
  <c r="K119" i="33" s="1"/>
  <c r="K125" i="33" s="1"/>
  <c r="K25" i="31"/>
  <c r="K44" i="31" s="1"/>
  <c r="K41" i="31" s="1"/>
  <c r="G25" i="31"/>
  <c r="G44" i="31" s="1"/>
  <c r="G41" i="31" s="1"/>
  <c r="J23" i="27" l="1"/>
  <c r="K55" i="31"/>
  <c r="G55" i="31"/>
  <c r="K37" i="28"/>
  <c r="K38" i="31"/>
  <c r="K51" i="31" s="1"/>
  <c r="K48" i="31" s="1"/>
  <c r="G38" i="31"/>
  <c r="G51" i="31" s="1"/>
  <c r="G48" i="31" s="1"/>
  <c r="L23" i="27" l="1"/>
  <c r="L25" i="27" s="1"/>
  <c r="J25" i="27"/>
  <c r="H138" i="25" s="1"/>
  <c r="H144" i="25" s="1"/>
  <c r="H147" i="25" s="1"/>
  <c r="U37" i="28"/>
  <c r="K40" i="28"/>
  <c r="D138" i="25" s="1"/>
  <c r="D144" i="25" s="1"/>
  <c r="A3" i="27"/>
  <c r="A1" i="27"/>
  <c r="Y37" i="28" l="1"/>
  <c r="Y40" i="28" s="1"/>
  <c r="U40" i="28"/>
  <c r="A110" i="25"/>
  <c r="A55" i="25"/>
  <c r="F144" i="25" l="1"/>
  <c r="F147" i="25" s="1"/>
  <c r="J144" i="25"/>
  <c r="J147" i="25" s="1"/>
  <c r="D147" i="25"/>
  <c r="J47" i="25" l="1"/>
  <c r="F47" i="25"/>
  <c r="D47" i="25"/>
  <c r="A57" i="25" l="1"/>
  <c r="A112" i="25" s="1"/>
  <c r="A109" i="25" l="1"/>
  <c r="A44" i="28" l="1"/>
  <c r="A34" i="27"/>
  <c r="A1" i="28" l="1"/>
  <c r="A161" i="25" l="1"/>
  <c r="D149" i="25" l="1"/>
  <c r="F149" i="25"/>
  <c r="H149" i="25"/>
  <c r="J149" i="25"/>
</calcChain>
</file>

<file path=xl/sharedStrings.xml><?xml version="1.0" encoding="utf-8"?>
<sst xmlns="http://schemas.openxmlformats.org/spreadsheetml/2006/main" count="451" uniqueCount="259">
  <si>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</si>
  <si>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</si>
  <si>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</si>
  <si>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</si>
  <si>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</si>
  <si>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</si>
  <si>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</si>
  <si>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</si>
  <si>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</si>
  <si>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</si>
  <si>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</si>
  <si>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</si>
  <si>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</si>
  <si>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</si>
  <si>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</si>
  <si>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</si>
  <si>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</si>
  <si>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</si>
  <si>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</si>
  <si>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</si>
  <si>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</si>
  <si>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</si>
  <si>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</si>
  <si>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</si>
  <si>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</si>
  <si>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</si>
  <si>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</si>
  <si>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</si>
  <si>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</si>
  <si>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</si>
  <si>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</si>
  <si>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</si>
  <si>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</si>
  <si>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</si>
  <si>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</si>
  <si>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</si>
  <si>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</si>
  <si>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</si>
  <si>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</si>
  <si>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</si>
  <si>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</si>
  <si>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</si>
  <si>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</si>
  <si>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</si>
  <si>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</si>
  <si>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</si>
  <si>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</si>
  <si>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</si>
  <si>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</si>
  <si>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r>
      <t xml:space="preserve">Statement of Financial Position </t>
    </r>
    <r>
      <rPr>
        <sz val="9"/>
        <rFont val="Arial"/>
        <family val="2"/>
      </rPr>
      <t>(Cont’d)</t>
    </r>
  </si>
  <si>
    <t>Gross profit</t>
  </si>
  <si>
    <t>Other comprehensive income:</t>
  </si>
  <si>
    <t xml:space="preserve">Owners of the parent 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</si>
  <si>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</si>
  <si>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</si>
  <si>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</si>
  <si>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</si>
  <si>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</si>
  <si>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</si>
  <si>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 xml:space="preserve">from business </t>
  </si>
  <si>
    <t xml:space="preserve">combination 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</si>
  <si>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</si>
  <si>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</si>
  <si>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</si>
  <si>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</si>
  <si>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</si>
  <si>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</si>
  <si>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</si>
  <si>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</si>
  <si>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</si>
  <si>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</si>
  <si>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</si>
  <si>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</si>
  <si>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</si>
  <si>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</si>
  <si>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</si>
  <si>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</si>
  <si>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</si>
  <si>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</si>
  <si>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</si>
  <si>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</si>
  <si>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</si>
  <si>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</si>
  <si>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</si>
  <si>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</si>
  <si>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</si>
  <si>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</si>
  <si>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</si>
  <si>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</si>
  <si>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Acquisition of intangible assets</t>
  </si>
  <si>
    <t>Amortisation of debt issuance cost</t>
  </si>
  <si>
    <t>Exchange rate differences</t>
  </si>
  <si>
    <t>Adjustments for:</t>
  </si>
  <si>
    <t>Changes in working capital: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</si>
  <si>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</si>
  <si>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</si>
  <si>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</si>
  <si>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</si>
  <si>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</si>
  <si>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</si>
  <si>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</si>
  <si>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</si>
  <si>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</si>
  <si>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r>
      <t>Liabilities and equity</t>
    </r>
    <r>
      <rPr>
        <sz val="9"/>
        <rFont val="Arial"/>
        <family val="2"/>
      </rPr>
      <t xml:space="preserve"> (Cont’d)</t>
    </r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</si>
  <si>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</si>
  <si>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</si>
  <si>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</si>
  <si>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</si>
  <si>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</si>
  <si>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</si>
  <si>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</si>
  <si>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</si>
  <si>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cash and cash equivalents</t>
  </si>
  <si>
    <t>Total liabilities and equity</t>
  </si>
  <si>
    <t>Prime Road Power Public Company Limited</t>
  </si>
  <si>
    <t>Investments in associates</t>
  </si>
  <si>
    <t>Share of profit from associates</t>
  </si>
  <si>
    <t>Promissory notes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</si>
  <si>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</si>
  <si>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</si>
  <si>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</si>
  <si>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</si>
  <si>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</si>
  <si>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</si>
  <si>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</si>
  <si>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</si>
  <si>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Short-term loans to third party</t>
  </si>
  <si>
    <t>Repayments received from short-term loan</t>
  </si>
  <si>
    <t>to related parties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</si>
  <si>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</si>
  <si>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</si>
  <si>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</si>
  <si>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</si>
  <si>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</si>
  <si>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</si>
  <si>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</si>
  <si>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for the period</t>
  </si>
  <si>
    <t>Short-term loan made to third parties</t>
  </si>
  <si>
    <t>Proceeds from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</si>
  <si>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</si>
  <si>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</si>
  <si>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</si>
  <si>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</si>
  <si>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</si>
  <si>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Cash and cash equivalents at end of the period</t>
  </si>
  <si>
    <t xml:space="preserve">    Deficits arising from business combination </t>
  </si>
  <si>
    <t xml:space="preserve">       under common control</t>
  </si>
  <si>
    <t xml:space="preserve">    Others</t>
  </si>
  <si>
    <t>Deferred income tax assets, net</t>
  </si>
  <si>
    <t>Baht</t>
  </si>
  <si>
    <t xml:space="preserve">Lease liabilities </t>
  </si>
  <si>
    <t xml:space="preserve">Current portion of lease liabilities 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</si>
  <si>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</si>
  <si>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</si>
  <si>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</si>
  <si>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</si>
  <si>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</si>
  <si>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>Share discount</t>
  </si>
  <si>
    <t>on business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</si>
  <si>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</si>
  <si>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</si>
  <si>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</si>
  <si>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</si>
  <si>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</si>
  <si>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</si>
  <si>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</si>
  <si>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</si>
  <si>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Inventory</t>
  </si>
  <si>
    <t>Cash and cash equivalents grouped as</t>
  </si>
  <si>
    <t>assets under Share Subscription Agreement</t>
  </si>
  <si>
    <t>Long-term loans to related parties</t>
  </si>
  <si>
    <t>Contract assets</t>
  </si>
  <si>
    <t>Restricted deposits</t>
  </si>
  <si>
    <t>to third parties</t>
  </si>
  <si>
    <t>Contract liabilities</t>
  </si>
  <si>
    <t>Share premium from expired warrants</t>
  </si>
  <si>
    <t>Share premium</t>
  </si>
  <si>
    <t>from expired</t>
  </si>
  <si>
    <t>warrants</t>
  </si>
  <si>
    <t xml:space="preserve">Repayments to lease liabilities </t>
  </si>
  <si>
    <t>Basic earnings (loss) per share</t>
  </si>
  <si>
    <t>Opening balance as at 1 January 2021</t>
  </si>
  <si>
    <t>Revenues from sales</t>
  </si>
  <si>
    <t>Net (loss) gain on exchange rate</t>
  </si>
  <si>
    <t>Cash and cash equivalents at beginning of the period</t>
  </si>
  <si>
    <t>Acquisition of property and equiptment, not yet paid</t>
  </si>
  <si>
    <t>Acquisition of investment in subsidiaries, not yet paid</t>
  </si>
  <si>
    <t>Proceeds from short-term promissory note</t>
  </si>
  <si>
    <t>Unrealised (gain) loss on exchange rate</t>
  </si>
  <si>
    <t>Gain on bargain purchase</t>
  </si>
  <si>
    <t>Repayments received from long-term loan</t>
  </si>
  <si>
    <t>Repayment loan from ex-director</t>
  </si>
  <si>
    <t xml:space="preserve"> related to business combination</t>
  </si>
  <si>
    <t>income for the period</t>
  </si>
  <si>
    <t>Opening balance</t>
  </si>
  <si>
    <t>Closing balance</t>
  </si>
  <si>
    <t>as at  1 January 2021</t>
  </si>
  <si>
    <t>Total comprehensive</t>
  </si>
  <si>
    <t>in subsidiaries</t>
  </si>
  <si>
    <t>Property, plant and equipment, net</t>
  </si>
  <si>
    <t>Right-of-use assets, net</t>
  </si>
  <si>
    <t>Intangible assets, net</t>
  </si>
  <si>
    <t>as at  1 January 2022</t>
  </si>
  <si>
    <t>Opening balance as at 1 January 2022</t>
  </si>
  <si>
    <t>Short-term loans to related parties</t>
  </si>
  <si>
    <t>Receivable from guaranteed investment</t>
  </si>
  <si>
    <t>Goodwill</t>
  </si>
  <si>
    <t xml:space="preserve">Short-term of borrowings from </t>
  </si>
  <si>
    <t xml:space="preserve">   financial institutions</t>
  </si>
  <si>
    <t>Payable from guaranteed investment</t>
  </si>
  <si>
    <t>Short-term loans from related parties</t>
  </si>
  <si>
    <t>Short-term loan from third parties</t>
  </si>
  <si>
    <t>Debenture</t>
  </si>
  <si>
    <t xml:space="preserve">     5,530,000,000 shares of par Baht 1 each</t>
  </si>
  <si>
    <t xml:space="preserve">       4,254,485,515 shares of fully paid</t>
  </si>
  <si>
    <t>Short-term promissory note</t>
  </si>
  <si>
    <t>14.1.2</t>
  </si>
  <si>
    <t>Amortisation of debenture issuance cost</t>
  </si>
  <si>
    <t>Proceeds from debenture</t>
  </si>
  <si>
    <t>Repayments from short-term loan from third parties</t>
  </si>
  <si>
    <t>Long-term loan made to related parties</t>
  </si>
  <si>
    <t>Trade and other receivables, net</t>
  </si>
  <si>
    <t>14.2 - 14.4</t>
  </si>
  <si>
    <t>Cash used in operations</t>
  </si>
  <si>
    <t>Net cash used in operating activities</t>
  </si>
  <si>
    <t xml:space="preserve">Increase (decrease) in restricted deposits </t>
  </si>
  <si>
    <t>Increase (decrease) in bank overdrafts</t>
  </si>
  <si>
    <t xml:space="preserve">Net increase (decrease) in </t>
  </si>
  <si>
    <t>Corporate income tax payable</t>
  </si>
  <si>
    <t xml:space="preserve">   Unappropriated (deficit)</t>
  </si>
  <si>
    <t>Earnings (loss) per share</t>
  </si>
  <si>
    <t>12.1</t>
  </si>
  <si>
    <t>Amortisation of right-of-use assets</t>
  </si>
  <si>
    <t>Amortisation of intangible assets</t>
  </si>
  <si>
    <t>Depreciation of property, plant and equipment</t>
  </si>
  <si>
    <t>As at 30 June 2022</t>
  </si>
  <si>
    <t>30 June</t>
  </si>
  <si>
    <t>For the three-month period ended 30 June 2022</t>
  </si>
  <si>
    <t>as at 30 June 2021</t>
  </si>
  <si>
    <t>as at 30 June 2022</t>
  </si>
  <si>
    <t>Closing balance as at 30 June 2021</t>
  </si>
  <si>
    <t>Closing balance as at 30 June 2022</t>
  </si>
  <si>
    <t>For the six-month period ended 30 June 2022</t>
  </si>
  <si>
    <t>Changes in controlling interest</t>
  </si>
  <si>
    <t>Short-term loan made to related party</t>
  </si>
  <si>
    <t>Cash paid for additional investments in associate</t>
  </si>
  <si>
    <t>Proceeds from short-term loan from related parties</t>
  </si>
  <si>
    <t>-</t>
  </si>
  <si>
    <t>Cash paid for additional interests in subsidiaries</t>
  </si>
  <si>
    <t>Revenues from constructions and services</t>
  </si>
  <si>
    <t>Bill of exchange</t>
  </si>
  <si>
    <t>Proceeds from bill of exchange</t>
  </si>
  <si>
    <t>Disposal investments in subsidiaries</t>
  </si>
  <si>
    <t>14.1.1</t>
  </si>
  <si>
    <t>Note</t>
  </si>
  <si>
    <t>Net cash used in  investing activities</t>
  </si>
  <si>
    <t>Net cash generated from financing activities</t>
  </si>
  <si>
    <t>Cost of sales and constructions and services</t>
  </si>
  <si>
    <t>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</si>
</sst>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#,##0.00;\ \(#,##0.00\);\-"/>
    <numFmt numFmtId="174" formatCode="_(#,##0_);\(#,##0\);_(&quot;-&quot;??_)"/>
    <numFmt numFmtId="175" formatCode="#,##0.00;\(#,##0.00\);\-"/>
    <numFmt numFmtId="176" formatCode="#,##0.00;\(#,##0.00\);&quot;-&quot;;@"/>
    <numFmt numFmtId="177" formatCode="#,##0.0;\(#,##0.0\);&quot;-&quot;;@"/>
    <numFmt numFmtId="178" formatCode="#,##0.000;\(#,##0.000\);&quot;-&quot;;@"/>
  </numFmts>
  <fonts count="6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1">
    <xf numFmtId="0" fontId="0" fillId="0" borderId="0" xfId="0"/>
    <xf numFmtId="166" fontId="1" fillId="0" borderId="0" xfId="0" applyNumberFormat="1" applyFont="1" applyFill="1" applyAlignment="1">
      <alignment horizontal="right" vertical="center"/>
    </xf>
    <xf numFmtId="171" fontId="1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6" fontId="1" fillId="0" borderId="3" xfId="0" applyNumberFormat="1" applyFont="1" applyFill="1" applyBorder="1" applyAlignment="1">
      <alignment horizontal="right" vertical="center"/>
    </xf>
    <xf numFmtId="166" fontId="1" fillId="0" borderId="3" xfId="0" applyNumberFormat="1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172" fontId="1" fillId="0" borderId="0" xfId="0" applyNumberFormat="1" applyFont="1" applyFill="1" applyBorder="1" applyAlignment="1">
      <alignment horizontal="centerContinuous" vertical="center"/>
    </xf>
    <xf numFmtId="0" fontId="1" fillId="0" borderId="3" xfId="0" applyFont="1" applyFill="1" applyBorder="1" applyAlignment="1">
      <alignment horizontal="centerContinuous" vertical="center"/>
    </xf>
    <xf numFmtId="172" fontId="1" fillId="0" borderId="3" xfId="0" applyNumberFormat="1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172" fontId="2" fillId="0" borderId="3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quotePrefix="1" applyFont="1" applyFill="1" applyAlignment="1">
      <alignment horizontal="center" vertical="center"/>
    </xf>
    <xf numFmtId="171" fontId="1" fillId="0" borderId="0" xfId="0" applyNumberFormat="1" applyFont="1" applyFill="1" applyBorder="1" applyAlignment="1">
      <alignment horizontal="center" vertical="center"/>
    </xf>
    <xf numFmtId="172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9" fontId="1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169" fontId="1" fillId="0" borderId="3" xfId="0" applyNumberFormat="1" applyFont="1" applyFill="1" applyBorder="1" applyAlignment="1">
      <alignment vertical="center"/>
    </xf>
    <xf numFmtId="169" fontId="2" fillId="0" borderId="0" xfId="0" quotePrefix="1" applyNumberFormat="1" applyFont="1" applyFill="1" applyAlignment="1">
      <alignment horizontal="right" vertical="center"/>
    </xf>
    <xf numFmtId="169" fontId="2" fillId="0" borderId="3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1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vertical="center"/>
    </xf>
    <xf numFmtId="40" fontId="1" fillId="0" borderId="0" xfId="0" applyNumberFormat="1" applyFont="1" applyFill="1" applyAlignment="1" applyProtection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40" fontId="1" fillId="0" borderId="0" xfId="0" applyNumberFormat="1" applyFont="1" applyFill="1" applyAlignment="1" applyProtection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66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Fill="1" applyBorder="1" applyAlignment="1">
      <alignment horizontal="right" vertical="center" wrapText="1"/>
    </xf>
    <xf numFmtId="171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0" fontId="2" fillId="0" borderId="0" xfId="0" applyNumberFormat="1" applyFont="1" applyFill="1" applyAlignment="1" applyProtection="1">
      <alignment vertical="center"/>
    </xf>
    <xf numFmtId="174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5" fontId="1" fillId="0" borderId="0" xfId="0" applyNumberFormat="1" applyFont="1" applyFill="1" applyBorder="1" applyAlignment="1">
      <alignment vertical="center"/>
    </xf>
    <xf numFmtId="0" fontId="1" fillId="0" borderId="3" xfId="0" quotePrefix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/>
    </xf>
    <xf numFmtId="175" fontId="1" fillId="0" borderId="3" xfId="0" applyNumberFormat="1" applyFont="1" applyFill="1" applyBorder="1" applyAlignment="1">
      <alignment vertical="center"/>
    </xf>
    <xf numFmtId="172" fontId="1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71" fontId="1" fillId="0" borderId="3" xfId="0" applyNumberFormat="1" applyFont="1" applyFill="1" applyBorder="1" applyAlignment="1">
      <alignment horizontal="right" vertical="center"/>
    </xf>
    <xf numFmtId="168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Border="1" applyAlignment="1">
      <alignment horizontal="right" vertical="center"/>
    </xf>
    <xf numFmtId="177" fontId="1" fillId="0" borderId="0" xfId="0" quotePrefix="1" applyNumberFormat="1" applyFont="1" applyFill="1" applyBorder="1" applyAlignment="1">
      <alignment horizontal="center" vertical="center"/>
    </xf>
    <xf numFmtId="169" fontId="1" fillId="0" borderId="0" xfId="0" applyNumberFormat="1" applyFont="1" applyFill="1" applyBorder="1" applyAlignment="1">
      <alignment horizontal="right" vertical="center"/>
    </xf>
    <xf numFmtId="169" fontId="1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" fillId="0" borderId="5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1" fillId="0" borderId="3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71" fontId="1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72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Continuous" vertical="center"/>
    </xf>
    <xf numFmtId="172" fontId="1" fillId="0" borderId="0" xfId="0" applyNumberFormat="1" applyFont="1" applyAlignment="1">
      <alignment horizontal="centerContinuous" vertical="center"/>
    </xf>
    <xf numFmtId="166" fontId="2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172" fontId="1" fillId="0" borderId="3" xfId="0" applyNumberFormat="1" applyFont="1" applyBorder="1" applyAlignment="1">
      <alignment horizontal="right" vertical="center"/>
    </xf>
    <xf numFmtId="172" fontId="1" fillId="0" borderId="3" xfId="0" applyNumberFormat="1" applyFont="1" applyBorder="1" applyAlignment="1">
      <alignment horizontal="centerContinuous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5" fontId="2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172" fontId="2" fillId="0" borderId="3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5" fontId="1" fillId="0" borderId="3" xfId="0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right" vertical="center" wrapText="1"/>
    </xf>
    <xf numFmtId="166" fontId="1" fillId="0" borderId="0" xfId="0" quotePrefix="1" applyNumberFormat="1" applyFont="1" applyAlignment="1">
      <alignment vertical="center"/>
    </xf>
    <xf numFmtId="0" fontId="1" fillId="0" borderId="3" xfId="0" quotePrefix="1" applyFont="1" applyBorder="1" applyAlignment="1">
      <alignment vertical="center"/>
    </xf>
    <xf numFmtId="166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72" fontId="1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72" fontId="1" fillId="0" borderId="1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vertical="center"/>
    </xf>
    <xf numFmtId="17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72" fontId="2" fillId="0" borderId="3" xfId="0" applyNumberFormat="1" applyFont="1" applyBorder="1" applyAlignment="1">
      <alignment horizontal="right" vertical="center" wrapText="1"/>
    </xf>
    <xf numFmtId="172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vertical="center"/>
    </xf>
    <xf numFmtId="0" fontId="2" fillId="0" borderId="3" xfId="0" applyFont="1" applyBorder="1" applyAlignment="1">
      <alignment vertical="center"/>
    </xf>
    <xf numFmtId="172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172" fontId="1" fillId="0" borderId="0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Border="1" applyAlignment="1">
      <alignment horizontal="right" vertical="top"/>
    </xf>
    <xf numFmtId="167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71" fontId="2" fillId="0" borderId="0" xfId="0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 wrapText="1"/>
    </xf>
    <xf numFmtId="15" fontId="2" fillId="0" borderId="0" xfId="0" quotePrefix="1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6" fontId="1" fillId="0" borderId="0" xfId="0" applyNumberFormat="1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horizontal="right" vertical="center"/>
    </xf>
    <xf numFmtId="43" fontId="1" fillId="0" borderId="0" xfId="0" applyNumberFormat="1" applyFont="1" applyFill="1" applyBorder="1" applyAlignment="1">
      <alignment vertical="center"/>
    </xf>
    <xf numFmtId="172" fontId="1" fillId="0" borderId="3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 wrapText="1"/>
    </xf>
    <xf numFmtId="172" fontId="1" fillId="0" borderId="0" xfId="0" applyNumberFormat="1" applyFont="1" applyFill="1" applyAlignment="1">
      <alignment vertical="center"/>
    </xf>
    <xf numFmtId="172" fontId="1" fillId="0" borderId="3" xfId="0" applyNumberFormat="1" applyFont="1" applyFill="1" applyBorder="1" applyAlignment="1">
      <alignment horizontal="center" vertical="center"/>
    </xf>
    <xf numFmtId="172" fontId="1" fillId="0" borderId="1" xfId="0" applyNumberFormat="1" applyFont="1" applyFill="1" applyBorder="1" applyAlignment="1">
      <alignment horizontal="right" vertical="center"/>
    </xf>
    <xf numFmtId="173" fontId="1" fillId="0" borderId="0" xfId="0" applyNumberFormat="1" applyFont="1" applyFill="1" applyAlignment="1">
      <alignment vertical="center"/>
    </xf>
    <xf numFmtId="172" fontId="2" fillId="0" borderId="3" xfId="0" applyNumberFormat="1" applyFont="1" applyFill="1" applyBorder="1" applyAlignment="1">
      <alignment horizontal="right" vertical="center" wrapText="1"/>
    </xf>
    <xf numFmtId="169" fontId="1" fillId="0" borderId="5" xfId="0" applyNumberFormat="1" applyFont="1" applyFill="1" applyBorder="1" applyAlignment="1">
      <alignment vertical="center"/>
    </xf>
    <xf numFmtId="40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0" fontId="1" fillId="0" borderId="0" xfId="0" applyFont="1"/>
    <xf numFmtId="17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1" fillId="0" borderId="0" xfId="0" quotePrefix="1" applyNumberFormat="1" applyFont="1" applyAlignment="1">
      <alignment horizontal="center" vertical="center"/>
    </xf>
    <xf numFmtId="172" fontId="1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quotePrefix="1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165" fontId="2" fillId="0" borderId="3" xfId="0" quotePrefix="1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1"/>
  <sheetViews>
    <sheetView topLeftCell="A148" zoomScaleNormal="100" zoomScaleSheetLayoutView="100" workbookViewId="0">
      <selection activeCell="A107" sqref="A107:XFD107"/>
    </sheetView>
  </sheetViews>
  <sheetFormatPr defaultColWidth="9.140625" defaultRowHeight="16.5" customHeight="1" x14ac:dyDescent="0.5"/>
  <cols>
    <col min="1" max="1" width="41.5703125" style="18" customWidth="1"/>
    <col min="2" max="2" width="8.28515625" style="178" customWidth="1"/>
    <col min="3" max="3" width="0.5703125" style="18" customWidth="1"/>
    <col min="4" max="4" width="12.7109375" style="18" customWidth="1"/>
    <col min="5" max="5" width="0.5703125" style="18" customWidth="1"/>
    <col min="6" max="6" width="12.7109375" style="19" customWidth="1"/>
    <col min="7" max="7" width="0.5703125" style="19" customWidth="1"/>
    <col min="8" max="8" width="12.7109375" style="18" customWidth="1"/>
    <col min="9" max="9" width="0.5703125" style="18" customWidth="1"/>
    <col min="10" max="10" width="12.7109375" style="19" customWidth="1"/>
    <col min="11" max="16384" width="9.140625" style="18"/>
  </cols>
  <sheetData>
    <row r="1" spans="1:10" ht="16.5" customHeight="1" x14ac:dyDescent="0.5">
      <c r="A1" s="44" t="s">
        <v>114</v>
      </c>
    </row>
    <row r="2" spans="1:10" ht="16.5" customHeight="1" x14ac:dyDescent="0.5">
      <c r="A2" s="44" t="s">
        <v>21</v>
      </c>
    </row>
    <row r="3" spans="1:10" ht="16.5" customHeight="1" x14ac:dyDescent="0.5">
      <c r="A3" s="139" t="s">
        <v>235</v>
      </c>
      <c r="B3" s="20"/>
      <c r="C3" s="21"/>
      <c r="D3" s="21"/>
      <c r="E3" s="21"/>
      <c r="F3" s="22"/>
      <c r="G3" s="22"/>
      <c r="H3" s="21"/>
      <c r="I3" s="21"/>
      <c r="J3" s="22"/>
    </row>
    <row r="4" spans="1:10" ht="16.5" customHeight="1" x14ac:dyDescent="0.5">
      <c r="A4" s="14"/>
      <c r="B4" s="30"/>
      <c r="C4" s="54"/>
      <c r="D4" s="54"/>
      <c r="E4" s="54"/>
      <c r="F4" s="26"/>
      <c r="G4" s="26"/>
      <c r="H4" s="54"/>
      <c r="I4" s="54"/>
      <c r="J4" s="26"/>
    </row>
    <row r="5" spans="1:10" ht="16.5" customHeight="1" x14ac:dyDescent="0.5">
      <c r="A5" s="14"/>
      <c r="B5" s="30"/>
      <c r="C5" s="54"/>
      <c r="D5" s="54"/>
      <c r="E5" s="54"/>
      <c r="F5" s="26"/>
      <c r="G5" s="26"/>
      <c r="H5" s="54"/>
      <c r="I5" s="54"/>
      <c r="J5" s="26"/>
    </row>
    <row r="6" spans="1:10" ht="16.5" customHeight="1" x14ac:dyDescent="0.5">
      <c r="D6" s="186" t="s">
        <v>76</v>
      </c>
      <c r="E6" s="186"/>
      <c r="F6" s="186"/>
      <c r="G6" s="64"/>
      <c r="H6" s="187" t="s">
        <v>77</v>
      </c>
      <c r="I6" s="187"/>
      <c r="J6" s="187"/>
    </row>
    <row r="7" spans="1:10" ht="16.5" customHeight="1" x14ac:dyDescent="0.5">
      <c r="D7" s="191" t="s">
        <v>78</v>
      </c>
      <c r="E7" s="191"/>
      <c r="F7" s="191"/>
      <c r="G7" s="66"/>
      <c r="H7" s="191" t="s">
        <v>79</v>
      </c>
      <c r="I7" s="191"/>
      <c r="J7" s="191"/>
    </row>
    <row r="8" spans="1:10" ht="16.5" customHeight="1" x14ac:dyDescent="0.5">
      <c r="D8" s="61" t="s">
        <v>80</v>
      </c>
      <c r="E8" s="60"/>
      <c r="F8" s="61" t="s">
        <v>81</v>
      </c>
      <c r="G8" s="177"/>
      <c r="H8" s="61" t="s">
        <v>80</v>
      </c>
      <c r="I8" s="60"/>
      <c r="J8" s="61" t="s">
        <v>81</v>
      </c>
    </row>
    <row r="9" spans="1:10" ht="16.5" customHeight="1" x14ac:dyDescent="0.5">
      <c r="D9" s="138" t="s">
        <v>236</v>
      </c>
      <c r="E9" s="180"/>
      <c r="F9" s="138" t="s">
        <v>75</v>
      </c>
      <c r="G9" s="179"/>
      <c r="H9" s="138" t="s">
        <v>236</v>
      </c>
      <c r="I9" s="60"/>
      <c r="J9" s="71" t="s">
        <v>75</v>
      </c>
    </row>
    <row r="10" spans="1:10" ht="16.5" customHeight="1" x14ac:dyDescent="0.5">
      <c r="D10" s="50">
        <v>2022</v>
      </c>
      <c r="F10" s="50">
        <v>2021</v>
      </c>
      <c r="G10" s="50"/>
      <c r="H10" s="50">
        <v>2022</v>
      </c>
      <c r="J10" s="50">
        <v>2021</v>
      </c>
    </row>
    <row r="11" spans="1:10" ht="16.5" customHeight="1" x14ac:dyDescent="0.5">
      <c r="B11" s="52" t="s">
        <v>22</v>
      </c>
      <c r="C11" s="50"/>
      <c r="D11" s="24" t="s">
        <v>102</v>
      </c>
      <c r="E11" s="50"/>
      <c r="F11" s="24" t="s">
        <v>102</v>
      </c>
      <c r="G11" s="23"/>
      <c r="H11" s="24" t="s">
        <v>102</v>
      </c>
      <c r="I11" s="50"/>
      <c r="J11" s="24" t="s">
        <v>102</v>
      </c>
    </row>
    <row r="12" spans="1:10" ht="16.5" customHeight="1" x14ac:dyDescent="0.5">
      <c r="B12" s="51"/>
      <c r="C12" s="50"/>
      <c r="D12" s="25"/>
      <c r="E12" s="50"/>
      <c r="F12" s="25"/>
      <c r="G12" s="25"/>
      <c r="H12" s="25"/>
      <c r="I12" s="50"/>
      <c r="J12" s="25"/>
    </row>
    <row r="13" spans="1:10" ht="16.5" customHeight="1" x14ac:dyDescent="0.5">
      <c r="A13" s="50" t="s">
        <v>0</v>
      </c>
      <c r="D13" s="26"/>
      <c r="F13" s="26"/>
      <c r="G13" s="26"/>
      <c r="H13" s="26"/>
      <c r="J13" s="26"/>
    </row>
    <row r="14" spans="1:10" ht="16.5" customHeight="1" x14ac:dyDescent="0.5">
      <c r="A14" s="50"/>
      <c r="D14" s="26"/>
      <c r="F14" s="26"/>
      <c r="G14" s="26"/>
      <c r="H14" s="26"/>
      <c r="J14" s="26"/>
    </row>
    <row r="15" spans="1:10" ht="16.5" customHeight="1" x14ac:dyDescent="0.5">
      <c r="A15" s="50" t="s">
        <v>1</v>
      </c>
      <c r="D15" s="26"/>
      <c r="F15" s="26"/>
      <c r="G15" s="26"/>
      <c r="J15" s="26"/>
    </row>
    <row r="16" spans="1:10" ht="16.5" customHeight="1" x14ac:dyDescent="0.5">
      <c r="A16" s="50"/>
      <c r="D16" s="26"/>
      <c r="F16" s="26"/>
      <c r="G16" s="26"/>
      <c r="H16" s="26"/>
      <c r="J16" s="26"/>
    </row>
    <row r="17" spans="1:10" ht="16.5" customHeight="1" x14ac:dyDescent="0.5">
      <c r="A17" s="18" t="s">
        <v>2</v>
      </c>
      <c r="B17" s="35"/>
      <c r="D17" s="27">
        <v>1041180</v>
      </c>
      <c r="E17" s="27"/>
      <c r="F17" s="106">
        <v>288335</v>
      </c>
      <c r="G17" s="106"/>
      <c r="H17" s="106">
        <v>417098</v>
      </c>
      <c r="I17" s="106"/>
      <c r="J17" s="106">
        <v>3287</v>
      </c>
    </row>
    <row r="18" spans="1:10" ht="16.5" customHeight="1" x14ac:dyDescent="0.5">
      <c r="A18" s="18" t="s">
        <v>221</v>
      </c>
      <c r="B18" s="35">
        <v>7</v>
      </c>
      <c r="D18" s="106">
        <v>316212</v>
      </c>
      <c r="E18" s="27"/>
      <c r="F18" s="106">
        <v>188516</v>
      </c>
      <c r="G18" s="106"/>
      <c r="H18" s="106">
        <v>233954</v>
      </c>
      <c r="I18" s="106"/>
      <c r="J18" s="106">
        <v>88559</v>
      </c>
    </row>
    <row r="19" spans="1:10" ht="16.5" customHeight="1" x14ac:dyDescent="0.5">
      <c r="A19" s="18" t="s">
        <v>171</v>
      </c>
      <c r="B19" s="35"/>
      <c r="D19" s="106">
        <v>19484</v>
      </c>
      <c r="E19" s="27"/>
      <c r="F19" s="106">
        <v>25645</v>
      </c>
      <c r="G19" s="106"/>
      <c r="H19" s="106">
        <v>0</v>
      </c>
      <c r="I19" s="106"/>
      <c r="J19" s="106">
        <v>0</v>
      </c>
    </row>
    <row r="20" spans="1:10" ht="16.5" customHeight="1" x14ac:dyDescent="0.5">
      <c r="A20" s="18" t="s">
        <v>167</v>
      </c>
      <c r="B20" s="35"/>
      <c r="D20" s="27">
        <v>18062</v>
      </c>
      <c r="E20" s="27"/>
      <c r="F20" s="106">
        <v>4618</v>
      </c>
      <c r="G20" s="106"/>
      <c r="H20" s="106">
        <v>0</v>
      </c>
      <c r="I20" s="106"/>
      <c r="J20" s="106">
        <v>0</v>
      </c>
    </row>
    <row r="21" spans="1:10" ht="16.5" customHeight="1" x14ac:dyDescent="0.5">
      <c r="A21" s="96" t="s">
        <v>204</v>
      </c>
      <c r="B21" s="173">
        <v>19.3</v>
      </c>
      <c r="D21" s="27">
        <v>17674</v>
      </c>
      <c r="E21" s="27"/>
      <c r="F21" s="106">
        <f>6295+11417</f>
        <v>17712</v>
      </c>
      <c r="G21" s="106"/>
      <c r="H21" s="106">
        <v>13500</v>
      </c>
      <c r="I21" s="106"/>
      <c r="J21" s="106">
        <v>14000</v>
      </c>
    </row>
    <row r="22" spans="1:10" ht="16.5" customHeight="1" x14ac:dyDescent="0.5">
      <c r="A22" s="18" t="s">
        <v>126</v>
      </c>
      <c r="B22" s="72"/>
      <c r="D22" s="27">
        <v>24624</v>
      </c>
      <c r="E22" s="27"/>
      <c r="F22" s="106">
        <v>24624</v>
      </c>
      <c r="G22" s="106"/>
      <c r="H22" s="106">
        <v>0</v>
      </c>
      <c r="I22" s="106"/>
      <c r="J22" s="106">
        <v>0</v>
      </c>
    </row>
    <row r="23" spans="1:10" ht="16.5" customHeight="1" x14ac:dyDescent="0.5">
      <c r="A23" s="18" t="s">
        <v>3</v>
      </c>
      <c r="B23" s="35"/>
      <c r="D23" s="27">
        <v>129589</v>
      </c>
      <c r="E23" s="27"/>
      <c r="F23" s="106">
        <v>115193</v>
      </c>
      <c r="G23" s="106"/>
      <c r="H23" s="106">
        <v>4465</v>
      </c>
      <c r="I23" s="106"/>
      <c r="J23" s="106">
        <v>3305</v>
      </c>
    </row>
    <row r="24" spans="1:10" ht="16.5" customHeight="1" x14ac:dyDescent="0.5">
      <c r="A24" s="96" t="s">
        <v>205</v>
      </c>
      <c r="B24" s="72" t="s">
        <v>253</v>
      </c>
      <c r="D24" s="27">
        <v>0</v>
      </c>
      <c r="E24" s="27"/>
      <c r="F24" s="106">
        <v>549971</v>
      </c>
      <c r="G24" s="106"/>
      <c r="H24" s="106">
        <v>0</v>
      </c>
      <c r="I24" s="106"/>
      <c r="J24" s="106">
        <v>0</v>
      </c>
    </row>
    <row r="25" spans="1:10" ht="16.5" customHeight="1" x14ac:dyDescent="0.5">
      <c r="A25" s="18" t="s">
        <v>132</v>
      </c>
      <c r="B25" s="72" t="s">
        <v>216</v>
      </c>
      <c r="D25" s="28">
        <v>0</v>
      </c>
      <c r="E25" s="27"/>
      <c r="F25" s="121">
        <v>149721</v>
      </c>
      <c r="G25" s="106"/>
      <c r="H25" s="121">
        <v>0</v>
      </c>
      <c r="I25" s="106"/>
      <c r="J25" s="121">
        <v>149721</v>
      </c>
    </row>
    <row r="26" spans="1:10" ht="16.5" customHeight="1" x14ac:dyDescent="0.5">
      <c r="D26" s="26"/>
      <c r="E26" s="27"/>
      <c r="F26" s="26"/>
      <c r="G26" s="27"/>
      <c r="H26" s="26"/>
      <c r="I26" s="27"/>
      <c r="J26" s="26"/>
    </row>
    <row r="27" spans="1:10" ht="16.5" customHeight="1" x14ac:dyDescent="0.5">
      <c r="A27" s="50" t="s">
        <v>4</v>
      </c>
      <c r="D27" s="28">
        <f>SUM(D17:D25)</f>
        <v>1566825</v>
      </c>
      <c r="F27" s="28">
        <f>SUM(F17:F25)</f>
        <v>1364335</v>
      </c>
      <c r="G27" s="18"/>
      <c r="H27" s="28">
        <f>SUM(H17:H25)</f>
        <v>669017</v>
      </c>
      <c r="I27" s="26"/>
      <c r="J27" s="28">
        <f>SUM(J17:J25)</f>
        <v>258872</v>
      </c>
    </row>
    <row r="28" spans="1:10" ht="16.5" customHeight="1" x14ac:dyDescent="0.5">
      <c r="D28" s="26"/>
      <c r="E28" s="27"/>
      <c r="F28" s="26"/>
      <c r="G28" s="27"/>
      <c r="H28" s="26"/>
      <c r="I28" s="27"/>
      <c r="J28" s="26"/>
    </row>
    <row r="29" spans="1:10" ht="16.5" customHeight="1" x14ac:dyDescent="0.5">
      <c r="A29" s="50" t="s">
        <v>5</v>
      </c>
      <c r="D29" s="26"/>
      <c r="E29" s="27"/>
      <c r="F29" s="26"/>
      <c r="G29" s="27"/>
      <c r="H29" s="26"/>
      <c r="I29" s="27"/>
      <c r="J29" s="26"/>
    </row>
    <row r="30" spans="1:10" ht="16.5" customHeight="1" x14ac:dyDescent="0.5">
      <c r="A30" s="50"/>
      <c r="D30" s="26"/>
      <c r="E30" s="27"/>
      <c r="F30" s="26"/>
      <c r="G30" s="27"/>
      <c r="H30" s="26"/>
      <c r="I30" s="27"/>
      <c r="J30" s="26"/>
    </row>
    <row r="31" spans="1:10" ht="16.5" customHeight="1" x14ac:dyDescent="0.5">
      <c r="A31" s="34" t="s">
        <v>172</v>
      </c>
      <c r="B31" s="35"/>
      <c r="D31" s="27">
        <v>301228</v>
      </c>
      <c r="E31" s="27"/>
      <c r="F31" s="106">
        <v>298277</v>
      </c>
      <c r="G31" s="106"/>
      <c r="H31" s="106">
        <v>4</v>
      </c>
      <c r="I31" s="106"/>
      <c r="J31" s="106">
        <v>0</v>
      </c>
    </row>
    <row r="32" spans="1:10" ht="16.5" customHeight="1" x14ac:dyDescent="0.5">
      <c r="A32" s="18" t="s">
        <v>73</v>
      </c>
      <c r="B32" s="178">
        <v>8.1</v>
      </c>
      <c r="D32" s="27">
        <v>0</v>
      </c>
      <c r="E32" s="27"/>
      <c r="F32" s="106">
        <v>0</v>
      </c>
      <c r="G32" s="106"/>
      <c r="H32" s="106">
        <v>4018751</v>
      </c>
      <c r="I32" s="106"/>
      <c r="J32" s="106">
        <v>4018001</v>
      </c>
    </row>
    <row r="33" spans="1:10" ht="16.5" customHeight="1" x14ac:dyDescent="0.5">
      <c r="A33" s="34" t="s">
        <v>115</v>
      </c>
      <c r="B33" s="178">
        <v>8.1999999999999993</v>
      </c>
      <c r="D33" s="27">
        <v>1105421</v>
      </c>
      <c r="E33" s="27"/>
      <c r="F33" s="106">
        <v>972708</v>
      </c>
      <c r="G33" s="106"/>
      <c r="H33" s="106">
        <v>0</v>
      </c>
      <c r="I33" s="106"/>
      <c r="J33" s="106">
        <v>0</v>
      </c>
    </row>
    <row r="34" spans="1:10" ht="16.5" customHeight="1" x14ac:dyDescent="0.5">
      <c r="A34" s="34" t="s">
        <v>170</v>
      </c>
      <c r="B34" s="178">
        <v>19.399999999999999</v>
      </c>
      <c r="D34" s="27">
        <v>0</v>
      </c>
      <c r="E34" s="27"/>
      <c r="F34" s="106">
        <v>0</v>
      </c>
      <c r="G34" s="106"/>
      <c r="H34" s="106">
        <v>672365</v>
      </c>
      <c r="I34" s="106"/>
      <c r="J34" s="106">
        <v>255065</v>
      </c>
    </row>
    <row r="35" spans="1:10" ht="16.5" customHeight="1" x14ac:dyDescent="0.5">
      <c r="A35" s="18" t="s">
        <v>94</v>
      </c>
      <c r="B35" s="178">
        <v>9</v>
      </c>
      <c r="D35" s="26">
        <v>51640</v>
      </c>
      <c r="E35" s="27"/>
      <c r="F35" s="170">
        <v>52000</v>
      </c>
      <c r="G35" s="106"/>
      <c r="H35" s="106">
        <v>0</v>
      </c>
      <c r="I35" s="106"/>
      <c r="J35" s="106">
        <v>0</v>
      </c>
    </row>
    <row r="36" spans="1:10" ht="16.5" customHeight="1" x14ac:dyDescent="0.5">
      <c r="A36" s="34" t="s">
        <v>199</v>
      </c>
      <c r="B36" s="178">
        <v>10</v>
      </c>
      <c r="D36" s="27">
        <v>3868732</v>
      </c>
      <c r="E36" s="27"/>
      <c r="F36" s="106">
        <v>2940630</v>
      </c>
      <c r="G36" s="106"/>
      <c r="H36" s="106">
        <v>1671</v>
      </c>
      <c r="I36" s="106"/>
      <c r="J36" s="106">
        <v>1917</v>
      </c>
    </row>
    <row r="37" spans="1:10" ht="16.5" customHeight="1" x14ac:dyDescent="0.5">
      <c r="A37" s="34" t="s">
        <v>200</v>
      </c>
      <c r="B37" s="178">
        <v>12.1</v>
      </c>
      <c r="D37" s="27">
        <v>111601</v>
      </c>
      <c r="E37" s="27"/>
      <c r="F37" s="106">
        <v>117238</v>
      </c>
      <c r="G37" s="106"/>
      <c r="H37" s="106">
        <v>6978</v>
      </c>
      <c r="I37" s="106"/>
      <c r="J37" s="106">
        <v>8695</v>
      </c>
    </row>
    <row r="38" spans="1:10" ht="16.5" customHeight="1" x14ac:dyDescent="0.5">
      <c r="A38" s="34" t="s">
        <v>201</v>
      </c>
      <c r="B38" s="178">
        <v>11</v>
      </c>
      <c r="D38" s="27">
        <v>607253</v>
      </c>
      <c r="E38" s="27"/>
      <c r="F38" s="106">
        <v>617466</v>
      </c>
      <c r="G38" s="106"/>
      <c r="H38" s="106">
        <v>177</v>
      </c>
      <c r="I38" s="106"/>
      <c r="J38" s="106">
        <v>187</v>
      </c>
    </row>
    <row r="39" spans="1:10" ht="16.5" customHeight="1" x14ac:dyDescent="0.5">
      <c r="A39" s="169" t="s">
        <v>206</v>
      </c>
      <c r="B39" s="175" t="s">
        <v>222</v>
      </c>
      <c r="D39" s="27">
        <v>23610</v>
      </c>
      <c r="E39" s="27"/>
      <c r="F39" s="106">
        <v>23610</v>
      </c>
      <c r="G39" s="106"/>
      <c r="H39" s="106">
        <v>0</v>
      </c>
      <c r="I39" s="106"/>
      <c r="J39" s="106">
        <v>0</v>
      </c>
    </row>
    <row r="40" spans="1:10" ht="16.5" customHeight="1" x14ac:dyDescent="0.5">
      <c r="A40" s="36" t="s">
        <v>148</v>
      </c>
      <c r="D40" s="27">
        <v>5495</v>
      </c>
      <c r="E40" s="27"/>
      <c r="F40" s="106">
        <v>5144</v>
      </c>
      <c r="G40" s="106"/>
      <c r="H40" s="106">
        <v>1069</v>
      </c>
      <c r="I40" s="106"/>
      <c r="J40" s="106">
        <v>923</v>
      </c>
    </row>
    <row r="41" spans="1:10" ht="16.5" customHeight="1" x14ac:dyDescent="0.5">
      <c r="A41" s="18" t="s">
        <v>24</v>
      </c>
      <c r="D41" s="27">
        <v>61691</v>
      </c>
      <c r="E41" s="27"/>
      <c r="F41" s="106">
        <v>58655</v>
      </c>
      <c r="G41" s="106"/>
      <c r="H41" s="106">
        <v>1096</v>
      </c>
      <c r="I41" s="106"/>
      <c r="J41" s="106">
        <v>1096</v>
      </c>
    </row>
    <row r="42" spans="1:10" ht="16.5" customHeight="1" x14ac:dyDescent="0.5">
      <c r="A42" s="96" t="s">
        <v>205</v>
      </c>
      <c r="B42" s="72" t="s">
        <v>253</v>
      </c>
      <c r="D42" s="27">
        <v>549971</v>
      </c>
      <c r="E42" s="27"/>
      <c r="F42" s="106">
        <v>0</v>
      </c>
      <c r="G42" s="106"/>
      <c r="H42" s="106">
        <v>0</v>
      </c>
      <c r="I42" s="106"/>
      <c r="J42" s="106">
        <v>0</v>
      </c>
    </row>
    <row r="43" spans="1:10" ht="16.5" customHeight="1" x14ac:dyDescent="0.5">
      <c r="A43" s="18" t="s">
        <v>132</v>
      </c>
      <c r="B43" s="72" t="s">
        <v>216</v>
      </c>
      <c r="D43" s="28">
        <v>149721</v>
      </c>
      <c r="E43" s="27"/>
      <c r="F43" s="121">
        <v>0</v>
      </c>
      <c r="G43" s="106"/>
      <c r="H43" s="121">
        <v>149721</v>
      </c>
      <c r="I43" s="106"/>
      <c r="J43" s="121">
        <v>0</v>
      </c>
    </row>
    <row r="44" spans="1:10" ht="16.5" customHeight="1" x14ac:dyDescent="0.5">
      <c r="D44" s="26"/>
      <c r="E44" s="27"/>
      <c r="F44" s="26"/>
      <c r="G44" s="27"/>
      <c r="H44" s="26"/>
      <c r="I44" s="27"/>
      <c r="J44" s="26"/>
    </row>
    <row r="45" spans="1:10" ht="16.5" customHeight="1" x14ac:dyDescent="0.5">
      <c r="A45" s="50" t="s">
        <v>6</v>
      </c>
      <c r="D45" s="28">
        <f>SUM(D31:D43)</f>
        <v>6836363</v>
      </c>
      <c r="F45" s="28">
        <f>SUM(F31:F43)</f>
        <v>5085728</v>
      </c>
      <c r="G45" s="18"/>
      <c r="H45" s="28">
        <f>SUM(H31:H43)</f>
        <v>4851832</v>
      </c>
      <c r="I45" s="26"/>
      <c r="J45" s="28">
        <f>SUM(J31:J43)</f>
        <v>4285884</v>
      </c>
    </row>
    <row r="46" spans="1:10" ht="16.5" customHeight="1" x14ac:dyDescent="0.5">
      <c r="D46" s="168"/>
      <c r="F46" s="168"/>
      <c r="G46" s="18"/>
      <c r="H46" s="168"/>
      <c r="I46" s="26"/>
      <c r="J46" s="168"/>
    </row>
    <row r="47" spans="1:10" ht="16.5" customHeight="1" thickBot="1" x14ac:dyDescent="0.55000000000000004">
      <c r="A47" s="50" t="s">
        <v>7</v>
      </c>
      <c r="D47" s="93">
        <f>D27+D45</f>
        <v>8403188</v>
      </c>
      <c r="F47" s="93">
        <f>F27+F45</f>
        <v>6450063</v>
      </c>
      <c r="G47" s="18"/>
      <c r="H47" s="93">
        <f>H27+H45</f>
        <v>5520849</v>
      </c>
      <c r="I47" s="26"/>
      <c r="J47" s="93">
        <f>J27+J45</f>
        <v>4544756</v>
      </c>
    </row>
    <row r="48" spans="1:10" ht="16.5" customHeight="1" thickTop="1" x14ac:dyDescent="0.5"/>
    <row r="50" spans="1:10" ht="15.75" customHeight="1" x14ac:dyDescent="0.5"/>
    <row r="51" spans="1:10" ht="8.25" customHeight="1" x14ac:dyDescent="0.5"/>
    <row r="52" spans="1:10" ht="16.5" customHeight="1" x14ac:dyDescent="0.5">
      <c r="A52" s="188" t="s">
        <v>25</v>
      </c>
      <c r="B52" s="188"/>
      <c r="C52" s="188"/>
      <c r="D52" s="188"/>
      <c r="E52" s="188"/>
      <c r="F52" s="188"/>
      <c r="G52" s="188"/>
      <c r="H52" s="188"/>
      <c r="I52" s="188"/>
      <c r="J52" s="188"/>
    </row>
    <row r="53" spans="1:10" ht="16.5" customHeight="1" x14ac:dyDescent="0.5">
      <c r="A53" s="178"/>
      <c r="C53" s="178"/>
      <c r="D53" s="178"/>
      <c r="E53" s="178"/>
      <c r="F53" s="178"/>
      <c r="G53" s="178"/>
      <c r="H53" s="178"/>
      <c r="I53" s="178"/>
      <c r="J53" s="178"/>
    </row>
    <row r="54" spans="1:10" ht="21.95" customHeight="1" x14ac:dyDescent="0.5">
      <c r="A54" s="189" t="s">
        <v>82</v>
      </c>
      <c r="B54" s="190"/>
      <c r="C54" s="190"/>
      <c r="D54" s="190"/>
      <c r="E54" s="190"/>
      <c r="F54" s="190"/>
      <c r="G54" s="190"/>
      <c r="H54" s="190"/>
      <c r="I54" s="190"/>
      <c r="J54" s="190"/>
    </row>
    <row r="55" spans="1:10" ht="16.5" customHeight="1" x14ac:dyDescent="0.5">
      <c r="A55" s="44" t="str">
        <f>A1</f>
        <v>Prime Road Power Public Company Limited</v>
      </c>
    </row>
    <row r="56" spans="1:10" ht="16.5" customHeight="1" x14ac:dyDescent="0.5">
      <c r="A56" s="29" t="s">
        <v>49</v>
      </c>
    </row>
    <row r="57" spans="1:10" ht="16.5" customHeight="1" x14ac:dyDescent="0.5">
      <c r="A57" s="37" t="str">
        <f>+A3</f>
        <v>As at 30 June 2022</v>
      </c>
      <c r="B57" s="20"/>
      <c r="C57" s="21"/>
      <c r="D57" s="21"/>
      <c r="E57" s="21"/>
      <c r="F57" s="22"/>
      <c r="G57" s="22"/>
      <c r="H57" s="21"/>
      <c r="I57" s="21"/>
      <c r="J57" s="22"/>
    </row>
    <row r="58" spans="1:10" ht="16.5" customHeight="1" x14ac:dyDescent="0.5">
      <c r="A58" s="14"/>
      <c r="B58" s="30"/>
      <c r="C58" s="54"/>
      <c r="D58" s="54"/>
      <c r="E58" s="54"/>
      <c r="F58" s="26"/>
      <c r="G58" s="26"/>
      <c r="H58" s="54"/>
      <c r="I58" s="54"/>
      <c r="J58" s="26"/>
    </row>
    <row r="60" spans="1:10" ht="16.5" customHeight="1" x14ac:dyDescent="0.5">
      <c r="D60" s="186" t="s">
        <v>76</v>
      </c>
      <c r="E60" s="186"/>
      <c r="F60" s="186"/>
      <c r="G60" s="64"/>
      <c r="H60" s="187" t="s">
        <v>77</v>
      </c>
      <c r="I60" s="187"/>
      <c r="J60" s="187"/>
    </row>
    <row r="61" spans="1:10" ht="16.5" customHeight="1" x14ac:dyDescent="0.5">
      <c r="D61" s="191" t="s">
        <v>78</v>
      </c>
      <c r="E61" s="191"/>
      <c r="F61" s="191"/>
      <c r="G61" s="66"/>
      <c r="H61" s="191" t="s">
        <v>79</v>
      </c>
      <c r="I61" s="191"/>
      <c r="J61" s="191"/>
    </row>
    <row r="62" spans="1:10" ht="16.5" customHeight="1" x14ac:dyDescent="0.5">
      <c r="D62" s="61" t="s">
        <v>80</v>
      </c>
      <c r="E62" s="60"/>
      <c r="F62" s="61" t="s">
        <v>81</v>
      </c>
      <c r="G62" s="177"/>
      <c r="H62" s="61" t="s">
        <v>80</v>
      </c>
      <c r="I62" s="60"/>
      <c r="J62" s="61" t="s">
        <v>81</v>
      </c>
    </row>
    <row r="63" spans="1:10" ht="16.5" customHeight="1" x14ac:dyDescent="0.5">
      <c r="D63" s="138" t="s">
        <v>236</v>
      </c>
      <c r="E63" s="180"/>
      <c r="F63" s="138" t="s">
        <v>75</v>
      </c>
      <c r="G63" s="179"/>
      <c r="H63" s="138" t="s">
        <v>236</v>
      </c>
      <c r="I63" s="60"/>
      <c r="J63" s="71" t="s">
        <v>75</v>
      </c>
    </row>
    <row r="64" spans="1:10" ht="16.5" customHeight="1" x14ac:dyDescent="0.5">
      <c r="D64" s="50">
        <v>2022</v>
      </c>
      <c r="F64" s="50">
        <v>2021</v>
      </c>
      <c r="G64" s="50"/>
      <c r="H64" s="50">
        <v>2022</v>
      </c>
      <c r="J64" s="50">
        <v>2021</v>
      </c>
    </row>
    <row r="65" spans="1:10" ht="16.5" customHeight="1" x14ac:dyDescent="0.5">
      <c r="B65" s="52" t="s">
        <v>22</v>
      </c>
      <c r="C65" s="50"/>
      <c r="D65" s="24" t="s">
        <v>102</v>
      </c>
      <c r="E65" s="50"/>
      <c r="F65" s="24" t="s">
        <v>102</v>
      </c>
      <c r="G65" s="23"/>
      <c r="H65" s="24" t="s">
        <v>102</v>
      </c>
      <c r="I65" s="50"/>
      <c r="J65" s="24" t="s">
        <v>102</v>
      </c>
    </row>
    <row r="66" spans="1:10" ht="16.5" customHeight="1" x14ac:dyDescent="0.5">
      <c r="A66" s="50"/>
      <c r="F66" s="26"/>
      <c r="J66" s="26"/>
    </row>
    <row r="67" spans="1:10" ht="16.5" customHeight="1" x14ac:dyDescent="0.5">
      <c r="A67" s="50" t="s">
        <v>26</v>
      </c>
      <c r="F67" s="18"/>
      <c r="J67" s="18"/>
    </row>
    <row r="68" spans="1:10" ht="16.5" customHeight="1" x14ac:dyDescent="0.5">
      <c r="A68" s="50"/>
      <c r="F68" s="18"/>
      <c r="J68" s="18"/>
    </row>
    <row r="69" spans="1:10" ht="16.5" customHeight="1" x14ac:dyDescent="0.5">
      <c r="A69" s="50" t="s">
        <v>8</v>
      </c>
      <c r="F69" s="18"/>
      <c r="J69" s="18"/>
    </row>
    <row r="70" spans="1:10" ht="16.5" customHeight="1" x14ac:dyDescent="0.5">
      <c r="A70" s="50"/>
      <c r="F70" s="18"/>
      <c r="J70" s="18"/>
    </row>
    <row r="71" spans="1:10" ht="16.5" customHeight="1" x14ac:dyDescent="0.5">
      <c r="A71" s="18" t="s">
        <v>131</v>
      </c>
      <c r="D71" s="73">
        <v>224064</v>
      </c>
      <c r="F71" s="106">
        <v>146208</v>
      </c>
      <c r="G71" s="96"/>
      <c r="H71" s="171">
        <v>9807</v>
      </c>
      <c r="I71" s="96"/>
      <c r="J71" s="106">
        <v>7992</v>
      </c>
    </row>
    <row r="72" spans="1:10" ht="16.5" customHeight="1" x14ac:dyDescent="0.5">
      <c r="A72" s="18" t="s">
        <v>174</v>
      </c>
      <c r="D72" s="73">
        <v>8402</v>
      </c>
      <c r="F72" s="106">
        <v>6637</v>
      </c>
      <c r="G72" s="96"/>
      <c r="H72" s="106">
        <v>0</v>
      </c>
      <c r="I72" s="96"/>
      <c r="J72" s="106">
        <v>0</v>
      </c>
    </row>
    <row r="73" spans="1:10" ht="16.5" customHeight="1" x14ac:dyDescent="0.5">
      <c r="A73" s="18" t="s">
        <v>95</v>
      </c>
      <c r="B73" s="18"/>
      <c r="F73" s="106"/>
      <c r="G73" s="96"/>
      <c r="H73" s="96"/>
      <c r="I73" s="96"/>
      <c r="J73" s="106"/>
    </row>
    <row r="74" spans="1:10" ht="16.5" customHeight="1" x14ac:dyDescent="0.5">
      <c r="A74" s="18" t="s">
        <v>159</v>
      </c>
      <c r="B74" s="178">
        <v>15</v>
      </c>
      <c r="D74" s="73">
        <v>4005</v>
      </c>
      <c r="F74" s="106">
        <v>3913</v>
      </c>
      <c r="G74" s="96"/>
      <c r="H74" s="106">
        <v>0</v>
      </c>
      <c r="I74" s="96"/>
      <c r="J74" s="106">
        <v>0</v>
      </c>
    </row>
    <row r="75" spans="1:10" ht="16.5" customHeight="1" x14ac:dyDescent="0.5">
      <c r="A75" s="18" t="s">
        <v>96</v>
      </c>
      <c r="B75" s="18"/>
      <c r="F75" s="106"/>
      <c r="G75" s="96"/>
      <c r="H75" s="96"/>
      <c r="I75" s="96"/>
      <c r="J75" s="106"/>
    </row>
    <row r="76" spans="1:10" ht="16.5" customHeight="1" x14ac:dyDescent="0.5">
      <c r="A76" s="18" t="s">
        <v>97</v>
      </c>
      <c r="B76" s="15">
        <v>16.100000000000001</v>
      </c>
      <c r="D76" s="27">
        <v>874022</v>
      </c>
      <c r="F76" s="106">
        <f>488706+41048</f>
        <v>529754</v>
      </c>
      <c r="G76" s="96"/>
      <c r="H76" s="106">
        <v>0</v>
      </c>
      <c r="I76" s="96"/>
      <c r="J76" s="106">
        <v>0</v>
      </c>
    </row>
    <row r="77" spans="1:10" ht="16.5" customHeight="1" x14ac:dyDescent="0.5">
      <c r="A77" s="96" t="s">
        <v>207</v>
      </c>
      <c r="B77" s="15"/>
      <c r="D77" s="27"/>
      <c r="F77" s="106"/>
      <c r="G77" s="96"/>
      <c r="H77" s="106"/>
      <c r="I77" s="96"/>
      <c r="J77" s="106"/>
    </row>
    <row r="78" spans="1:10" ht="16.5" customHeight="1" x14ac:dyDescent="0.5">
      <c r="A78" s="96" t="s">
        <v>208</v>
      </c>
      <c r="B78" s="15"/>
      <c r="D78" s="27">
        <v>0</v>
      </c>
      <c r="F78" s="106">
        <v>59929</v>
      </c>
      <c r="G78" s="96"/>
      <c r="H78" s="106">
        <v>0</v>
      </c>
      <c r="I78" s="96"/>
      <c r="J78" s="106">
        <v>0</v>
      </c>
    </row>
    <row r="79" spans="1:10" ht="16.5" customHeight="1" x14ac:dyDescent="0.5">
      <c r="A79" s="96" t="s">
        <v>215</v>
      </c>
      <c r="B79" s="15">
        <v>16.2</v>
      </c>
      <c r="D79" s="27">
        <v>45000</v>
      </c>
      <c r="F79" s="106">
        <v>0</v>
      </c>
      <c r="G79" s="96"/>
      <c r="H79" s="106">
        <v>0</v>
      </c>
      <c r="I79" s="96"/>
      <c r="J79" s="106">
        <v>0</v>
      </c>
    </row>
    <row r="80" spans="1:10" ht="16.5" customHeight="1" x14ac:dyDescent="0.5">
      <c r="A80" s="18" t="s">
        <v>151</v>
      </c>
      <c r="B80" s="15">
        <v>12.2</v>
      </c>
      <c r="D80" s="27">
        <v>7672</v>
      </c>
      <c r="F80" s="106">
        <v>7463</v>
      </c>
      <c r="G80" s="96"/>
      <c r="H80" s="106">
        <v>3263</v>
      </c>
      <c r="I80" s="96"/>
      <c r="J80" s="106">
        <v>3256</v>
      </c>
    </row>
    <row r="81" spans="1:15" ht="16.5" customHeight="1" x14ac:dyDescent="0.5">
      <c r="A81" s="96" t="s">
        <v>210</v>
      </c>
      <c r="B81" s="15">
        <v>19.5</v>
      </c>
      <c r="D81" s="27">
        <v>6307</v>
      </c>
      <c r="F81" s="106">
        <v>6307</v>
      </c>
      <c r="G81" s="96"/>
      <c r="H81" s="106">
        <v>0</v>
      </c>
      <c r="I81" s="96"/>
      <c r="J81" s="106">
        <v>0</v>
      </c>
    </row>
    <row r="82" spans="1:15" ht="16.5" customHeight="1" x14ac:dyDescent="0.5">
      <c r="A82" s="96" t="s">
        <v>211</v>
      </c>
      <c r="B82" s="15"/>
      <c r="D82" s="27">
        <v>0</v>
      </c>
      <c r="F82" s="106">
        <v>202</v>
      </c>
      <c r="G82" s="96"/>
      <c r="H82" s="106">
        <v>0</v>
      </c>
      <c r="I82" s="96"/>
      <c r="J82" s="106">
        <v>0</v>
      </c>
    </row>
    <row r="83" spans="1:15" ht="16.5" customHeight="1" x14ac:dyDescent="0.5">
      <c r="A83" s="18" t="s">
        <v>9</v>
      </c>
      <c r="D83" s="27">
        <v>19178</v>
      </c>
      <c r="E83" s="54"/>
      <c r="F83" s="106">
        <v>10855</v>
      </c>
      <c r="G83" s="96"/>
      <c r="H83" s="106">
        <f>3244-1</f>
        <v>3243</v>
      </c>
      <c r="I83" s="96"/>
      <c r="J83" s="106">
        <v>1298</v>
      </c>
    </row>
    <row r="84" spans="1:15" ht="16.5" customHeight="1" x14ac:dyDescent="0.5">
      <c r="A84" s="18" t="s">
        <v>228</v>
      </c>
      <c r="B84" s="185"/>
      <c r="D84" s="27">
        <v>3055</v>
      </c>
      <c r="E84" s="54"/>
      <c r="F84" s="106">
        <v>2784</v>
      </c>
      <c r="G84" s="96"/>
      <c r="H84" s="106">
        <v>0</v>
      </c>
      <c r="I84" s="96"/>
      <c r="J84" s="106">
        <v>0</v>
      </c>
    </row>
    <row r="85" spans="1:15" ht="16.5" customHeight="1" x14ac:dyDescent="0.5">
      <c r="A85" s="96" t="s">
        <v>209</v>
      </c>
      <c r="B85" s="185" t="s">
        <v>253</v>
      </c>
      <c r="D85" s="106">
        <v>0</v>
      </c>
      <c r="E85" s="54"/>
      <c r="F85" s="106">
        <v>0</v>
      </c>
      <c r="G85" s="96"/>
      <c r="H85" s="106">
        <v>0</v>
      </c>
      <c r="I85" s="96"/>
      <c r="J85" s="106">
        <v>16650</v>
      </c>
    </row>
    <row r="86" spans="1:15" ht="16.5" customHeight="1" x14ac:dyDescent="0.5">
      <c r="A86" s="18" t="s">
        <v>133</v>
      </c>
      <c r="B86" s="185" t="s">
        <v>216</v>
      </c>
      <c r="D86" s="28">
        <v>0</v>
      </c>
      <c r="F86" s="121">
        <v>102737</v>
      </c>
      <c r="G86" s="96"/>
      <c r="H86" s="121">
        <v>0</v>
      </c>
      <c r="I86" s="96"/>
      <c r="J86" s="121">
        <v>102737</v>
      </c>
    </row>
    <row r="87" spans="1:15" ht="12" customHeight="1" x14ac:dyDescent="0.5">
      <c r="D87" s="31"/>
      <c r="F87" s="31"/>
      <c r="G87" s="18"/>
      <c r="H87" s="31"/>
      <c r="I87" s="19"/>
      <c r="J87" s="31"/>
    </row>
    <row r="88" spans="1:15" ht="16.5" customHeight="1" x14ac:dyDescent="0.5">
      <c r="A88" s="50" t="s">
        <v>10</v>
      </c>
      <c r="D88" s="28">
        <f>SUM(D71:D86)</f>
        <v>1191705</v>
      </c>
      <c r="F88" s="28">
        <f>SUM(F71:F86)</f>
        <v>876789</v>
      </c>
      <c r="G88" s="18"/>
      <c r="H88" s="28">
        <f>SUM(H71:H86)</f>
        <v>16313</v>
      </c>
      <c r="I88" s="19"/>
      <c r="J88" s="28">
        <f>SUM(J71:J86)</f>
        <v>131933</v>
      </c>
      <c r="L88" s="63"/>
      <c r="M88" s="63"/>
      <c r="N88" s="63"/>
      <c r="O88" s="63"/>
    </row>
    <row r="89" spans="1:15" ht="16.5" customHeight="1" x14ac:dyDescent="0.5">
      <c r="D89" s="31"/>
      <c r="F89" s="31"/>
      <c r="G89" s="18"/>
      <c r="H89" s="31"/>
      <c r="I89" s="19"/>
      <c r="J89" s="31"/>
    </row>
    <row r="90" spans="1:15" ht="16.5" customHeight="1" x14ac:dyDescent="0.5">
      <c r="A90" s="50" t="s">
        <v>12</v>
      </c>
      <c r="D90" s="27"/>
      <c r="F90" s="27"/>
      <c r="G90" s="18"/>
      <c r="H90" s="27"/>
      <c r="I90" s="19"/>
      <c r="J90" s="27"/>
    </row>
    <row r="91" spans="1:15" ht="16.5" customHeight="1" x14ac:dyDescent="0.5">
      <c r="A91" s="50"/>
      <c r="D91" s="27"/>
      <c r="F91" s="27"/>
      <c r="G91" s="18"/>
      <c r="H91" s="27"/>
      <c r="I91" s="19"/>
      <c r="J91" s="27"/>
    </row>
    <row r="92" spans="1:15" ht="16.5" customHeight="1" x14ac:dyDescent="0.5">
      <c r="A92" s="18" t="s">
        <v>160</v>
      </c>
      <c r="B92" s="178">
        <v>15</v>
      </c>
      <c r="D92" s="27">
        <v>150148</v>
      </c>
      <c r="F92" s="106">
        <v>152174</v>
      </c>
      <c r="G92" s="96"/>
      <c r="H92" s="106">
        <v>0</v>
      </c>
      <c r="I92" s="96"/>
      <c r="J92" s="106">
        <v>0</v>
      </c>
    </row>
    <row r="93" spans="1:15" ht="16.5" customHeight="1" x14ac:dyDescent="0.5">
      <c r="A93" s="18" t="s">
        <v>98</v>
      </c>
      <c r="B93" s="15">
        <v>16.100000000000001</v>
      </c>
      <c r="D93" s="27">
        <v>1812650</v>
      </c>
      <c r="E93" s="54"/>
      <c r="F93" s="106">
        <f>1517570-41048</f>
        <v>1476522</v>
      </c>
      <c r="G93" s="96"/>
      <c r="H93" s="106">
        <v>0</v>
      </c>
      <c r="I93" s="96"/>
      <c r="J93" s="106">
        <v>0</v>
      </c>
    </row>
    <row r="94" spans="1:15" ht="16.5" customHeight="1" x14ac:dyDescent="0.5">
      <c r="A94" s="18" t="s">
        <v>250</v>
      </c>
      <c r="B94" s="15">
        <v>16.3</v>
      </c>
      <c r="D94" s="27">
        <v>39880</v>
      </c>
      <c r="E94" s="54"/>
      <c r="F94" s="106">
        <v>0</v>
      </c>
      <c r="G94" s="96"/>
      <c r="H94" s="106">
        <v>39880</v>
      </c>
      <c r="I94" s="96"/>
      <c r="J94" s="106"/>
    </row>
    <row r="95" spans="1:15" ht="16.5" customHeight="1" x14ac:dyDescent="0.5">
      <c r="A95" s="96" t="s">
        <v>212</v>
      </c>
      <c r="B95" s="15">
        <v>17</v>
      </c>
      <c r="D95" s="27">
        <v>1486097</v>
      </c>
      <c r="E95" s="54"/>
      <c r="F95" s="106">
        <v>494844</v>
      </c>
      <c r="G95" s="96"/>
      <c r="H95" s="106">
        <v>1486097</v>
      </c>
      <c r="I95" s="96"/>
      <c r="J95" s="106">
        <v>494844</v>
      </c>
    </row>
    <row r="96" spans="1:15" ht="16.5" customHeight="1" x14ac:dyDescent="0.5">
      <c r="A96" s="18" t="s">
        <v>57</v>
      </c>
      <c r="B96" s="178">
        <v>19.600000000000001</v>
      </c>
      <c r="D96" s="27">
        <v>10074</v>
      </c>
      <c r="E96" s="54"/>
      <c r="F96" s="106">
        <v>10074</v>
      </c>
      <c r="G96" s="96"/>
      <c r="H96" s="106">
        <v>0</v>
      </c>
      <c r="I96" s="96"/>
      <c r="J96" s="106">
        <v>0</v>
      </c>
    </row>
    <row r="97" spans="1:10" ht="16.5" customHeight="1" x14ac:dyDescent="0.5">
      <c r="A97" s="18" t="s">
        <v>150</v>
      </c>
      <c r="B97" s="15">
        <v>12.2</v>
      </c>
      <c r="D97" s="27">
        <v>114962</v>
      </c>
      <c r="E97" s="54"/>
      <c r="F97" s="106">
        <v>119694</v>
      </c>
      <c r="G97" s="96"/>
      <c r="H97" s="106">
        <v>3694</v>
      </c>
      <c r="I97" s="96"/>
      <c r="J97" s="106">
        <v>5237</v>
      </c>
    </row>
    <row r="98" spans="1:10" ht="16.5" customHeight="1" x14ac:dyDescent="0.5">
      <c r="A98" s="18" t="s">
        <v>117</v>
      </c>
      <c r="B98" s="15">
        <v>19.8</v>
      </c>
      <c r="D98" s="27">
        <f>201128-1</f>
        <v>201127</v>
      </c>
      <c r="E98" s="54"/>
      <c r="F98" s="106">
        <v>196832</v>
      </c>
      <c r="G98" s="96"/>
      <c r="H98" s="106">
        <v>0</v>
      </c>
      <c r="I98" s="96"/>
      <c r="J98" s="106">
        <v>0</v>
      </c>
    </row>
    <row r="99" spans="1:10" ht="16.5" customHeight="1" x14ac:dyDescent="0.5">
      <c r="A99" s="18" t="s">
        <v>69</v>
      </c>
      <c r="D99" s="27">
        <v>3334</v>
      </c>
      <c r="E99" s="54"/>
      <c r="F99" s="106">
        <v>3492</v>
      </c>
      <c r="G99" s="96"/>
      <c r="H99" s="106">
        <v>0</v>
      </c>
      <c r="I99" s="96"/>
      <c r="J99" s="106">
        <v>0</v>
      </c>
    </row>
    <row r="100" spans="1:10" ht="16.5" customHeight="1" x14ac:dyDescent="0.5">
      <c r="A100" s="18" t="s">
        <v>11</v>
      </c>
      <c r="D100" s="27">
        <v>7964</v>
      </c>
      <c r="E100" s="54"/>
      <c r="F100" s="106">
        <v>7233</v>
      </c>
      <c r="G100" s="96"/>
      <c r="H100" s="106">
        <v>5304</v>
      </c>
      <c r="I100" s="96"/>
      <c r="J100" s="106">
        <v>4774</v>
      </c>
    </row>
    <row r="101" spans="1:10" ht="16.5" customHeight="1" x14ac:dyDescent="0.5">
      <c r="A101" s="18" t="s">
        <v>70</v>
      </c>
      <c r="D101" s="27">
        <v>31053</v>
      </c>
      <c r="E101" s="54"/>
      <c r="F101" s="106">
        <v>26337</v>
      </c>
      <c r="G101" s="96"/>
      <c r="H101" s="106">
        <v>162</v>
      </c>
      <c r="I101" s="96"/>
      <c r="J101" s="106">
        <v>162</v>
      </c>
    </row>
    <row r="102" spans="1:10" ht="16.5" customHeight="1" x14ac:dyDescent="0.5">
      <c r="A102" s="96" t="s">
        <v>209</v>
      </c>
      <c r="B102" s="183" t="s">
        <v>253</v>
      </c>
      <c r="D102" s="27">
        <v>0</v>
      </c>
      <c r="E102" s="54"/>
      <c r="F102" s="106">
        <v>0</v>
      </c>
      <c r="G102" s="96"/>
      <c r="H102" s="106">
        <v>16650</v>
      </c>
      <c r="I102" s="96"/>
      <c r="J102" s="106">
        <v>0</v>
      </c>
    </row>
    <row r="103" spans="1:10" ht="16.5" customHeight="1" x14ac:dyDescent="0.5">
      <c r="A103" s="18" t="s">
        <v>133</v>
      </c>
      <c r="B103" s="178" t="s">
        <v>216</v>
      </c>
      <c r="D103" s="28">
        <f>102736+1</f>
        <v>102737</v>
      </c>
      <c r="F103" s="121">
        <v>0</v>
      </c>
      <c r="G103" s="96"/>
      <c r="H103" s="121">
        <f>102736+1</f>
        <v>102737</v>
      </c>
      <c r="I103" s="96"/>
      <c r="J103" s="121">
        <v>0</v>
      </c>
    </row>
    <row r="104" spans="1:10" ht="12" customHeight="1" x14ac:dyDescent="0.5">
      <c r="B104" s="182"/>
      <c r="D104" s="31"/>
      <c r="F104" s="31"/>
      <c r="G104" s="18"/>
      <c r="H104" s="31"/>
      <c r="I104" s="19"/>
      <c r="J104" s="31"/>
    </row>
    <row r="105" spans="1:10" ht="16.5" customHeight="1" x14ac:dyDescent="0.5">
      <c r="A105" s="50" t="s">
        <v>13</v>
      </c>
      <c r="D105" s="28">
        <f>SUM(D92:D103)</f>
        <v>3960026</v>
      </c>
      <c r="E105" s="27"/>
      <c r="F105" s="28">
        <f>SUM(F92:F103)</f>
        <v>2487202</v>
      </c>
      <c r="G105" s="27"/>
      <c r="H105" s="28">
        <f>SUM(H92:H103)</f>
        <v>1654524</v>
      </c>
      <c r="I105" s="27"/>
      <c r="J105" s="28">
        <f>SUM(J92:J103)</f>
        <v>505017</v>
      </c>
    </row>
    <row r="106" spans="1:10" ht="10.15" customHeight="1" x14ac:dyDescent="0.5">
      <c r="A106" s="44"/>
      <c r="D106" s="27"/>
      <c r="F106" s="27"/>
      <c r="G106" s="18"/>
      <c r="H106" s="27"/>
      <c r="I106" s="19"/>
      <c r="J106" s="27"/>
    </row>
    <row r="107" spans="1:10" ht="16.5" customHeight="1" x14ac:dyDescent="0.5">
      <c r="A107" s="44" t="s">
        <v>14</v>
      </c>
      <c r="D107" s="28">
        <f>D88+D105</f>
        <v>5151731</v>
      </c>
      <c r="F107" s="28">
        <f>F88+F105</f>
        <v>3363991</v>
      </c>
      <c r="G107" s="18"/>
      <c r="H107" s="28">
        <f>H88+H105</f>
        <v>1670837</v>
      </c>
      <c r="I107" s="19"/>
      <c r="J107" s="28">
        <f>J88+J105</f>
        <v>636950</v>
      </c>
    </row>
    <row r="108" spans="1:10" ht="8.25" customHeight="1" x14ac:dyDescent="0.5">
      <c r="A108" s="44"/>
      <c r="D108" s="26"/>
      <c r="F108" s="26"/>
      <c r="H108" s="26"/>
      <c r="J108" s="26"/>
    </row>
    <row r="109" spans="1:10" ht="21.95" customHeight="1" x14ac:dyDescent="0.5">
      <c r="A109" s="190" t="str">
        <f>A54</f>
        <v>The accompanying notes are an integral part of this interim financial information.</v>
      </c>
      <c r="B109" s="190"/>
      <c r="C109" s="190"/>
      <c r="D109" s="190"/>
      <c r="E109" s="190"/>
      <c r="F109" s="190"/>
      <c r="G109" s="190"/>
      <c r="H109" s="190"/>
      <c r="I109" s="190"/>
      <c r="J109" s="190"/>
    </row>
    <row r="110" spans="1:10" ht="16.5" customHeight="1" x14ac:dyDescent="0.5">
      <c r="A110" s="44" t="str">
        <f>A1</f>
        <v>Prime Road Power Public Company Limited</v>
      </c>
    </row>
    <row r="111" spans="1:10" ht="16.5" customHeight="1" x14ac:dyDescent="0.5">
      <c r="A111" s="29" t="s">
        <v>49</v>
      </c>
    </row>
    <row r="112" spans="1:10" ht="16.5" customHeight="1" x14ac:dyDescent="0.5">
      <c r="A112" s="37" t="str">
        <f>+A57</f>
        <v>As at 30 June 2022</v>
      </c>
      <c r="B112" s="20"/>
      <c r="C112" s="21"/>
      <c r="D112" s="21"/>
      <c r="E112" s="21"/>
      <c r="F112" s="22"/>
      <c r="G112" s="22"/>
      <c r="H112" s="21"/>
      <c r="I112" s="21"/>
      <c r="J112" s="22"/>
    </row>
    <row r="113" spans="1:10" ht="16.5" customHeight="1" x14ac:dyDescent="0.5">
      <c r="A113" s="14"/>
      <c r="B113" s="30"/>
      <c r="C113" s="54"/>
      <c r="D113" s="54"/>
      <c r="E113" s="54"/>
      <c r="F113" s="26"/>
      <c r="G113" s="26"/>
      <c r="H113" s="54"/>
      <c r="I113" s="54"/>
      <c r="J113" s="26"/>
    </row>
    <row r="115" spans="1:10" ht="16.5" customHeight="1" x14ac:dyDescent="0.5">
      <c r="D115" s="186" t="s">
        <v>76</v>
      </c>
      <c r="E115" s="186"/>
      <c r="F115" s="186"/>
      <c r="G115" s="64"/>
      <c r="H115" s="187" t="s">
        <v>77</v>
      </c>
      <c r="I115" s="187"/>
      <c r="J115" s="187"/>
    </row>
    <row r="116" spans="1:10" ht="16.5" customHeight="1" x14ac:dyDescent="0.5">
      <c r="D116" s="191" t="s">
        <v>78</v>
      </c>
      <c r="E116" s="191"/>
      <c r="F116" s="191"/>
      <c r="G116" s="66"/>
      <c r="H116" s="191" t="s">
        <v>79</v>
      </c>
      <c r="I116" s="191"/>
      <c r="J116" s="191"/>
    </row>
    <row r="117" spans="1:10" ht="16.5" customHeight="1" x14ac:dyDescent="0.5">
      <c r="D117" s="61" t="s">
        <v>80</v>
      </c>
      <c r="E117" s="60"/>
      <c r="F117" s="61" t="s">
        <v>81</v>
      </c>
      <c r="G117" s="177"/>
      <c r="H117" s="61" t="s">
        <v>80</v>
      </c>
      <c r="I117" s="60"/>
      <c r="J117" s="61" t="s">
        <v>81</v>
      </c>
    </row>
    <row r="118" spans="1:10" ht="16.5" customHeight="1" x14ac:dyDescent="0.5">
      <c r="B118" s="30"/>
      <c r="D118" s="138" t="s">
        <v>236</v>
      </c>
      <c r="E118" s="180"/>
      <c r="F118" s="138" t="s">
        <v>75</v>
      </c>
      <c r="G118" s="179"/>
      <c r="H118" s="138" t="s">
        <v>236</v>
      </c>
      <c r="I118" s="60"/>
      <c r="J118" s="71" t="s">
        <v>75</v>
      </c>
    </row>
    <row r="119" spans="1:10" ht="16.5" customHeight="1" x14ac:dyDescent="0.5">
      <c r="B119" s="30"/>
      <c r="D119" s="50">
        <v>2022</v>
      </c>
      <c r="F119" s="50">
        <v>2021</v>
      </c>
      <c r="G119" s="50"/>
      <c r="H119" s="50">
        <v>2022</v>
      </c>
      <c r="J119" s="50">
        <v>2021</v>
      </c>
    </row>
    <row r="120" spans="1:10" ht="16.5" customHeight="1" x14ac:dyDescent="0.5">
      <c r="B120" s="30"/>
      <c r="C120" s="50"/>
      <c r="D120" s="24" t="s">
        <v>102</v>
      </c>
      <c r="E120" s="50"/>
      <c r="F120" s="24" t="s">
        <v>102</v>
      </c>
      <c r="G120" s="23"/>
      <c r="H120" s="24" t="s">
        <v>102</v>
      </c>
      <c r="I120" s="50"/>
      <c r="J120" s="24" t="s">
        <v>102</v>
      </c>
    </row>
    <row r="121" spans="1:10" ht="16.5" customHeight="1" x14ac:dyDescent="0.5">
      <c r="A121" s="50"/>
      <c r="B121" s="30"/>
      <c r="F121" s="26"/>
      <c r="J121" s="26"/>
    </row>
    <row r="122" spans="1:10" ht="16.5" customHeight="1" x14ac:dyDescent="0.5">
      <c r="A122" s="50" t="s">
        <v>103</v>
      </c>
      <c r="B122" s="30"/>
      <c r="F122" s="18"/>
      <c r="J122" s="18"/>
    </row>
    <row r="123" spans="1:10" ht="16.5" customHeight="1" x14ac:dyDescent="0.5">
      <c r="A123" s="50"/>
      <c r="F123" s="18"/>
      <c r="J123" s="18"/>
    </row>
    <row r="124" spans="1:10" ht="16.5" customHeight="1" x14ac:dyDescent="0.5">
      <c r="A124" s="50" t="s">
        <v>27</v>
      </c>
      <c r="D124" s="26"/>
      <c r="F124" s="26"/>
      <c r="H124" s="26"/>
      <c r="J124" s="26"/>
    </row>
    <row r="125" spans="1:10" ht="16.5" customHeight="1" x14ac:dyDescent="0.5">
      <c r="A125" s="50"/>
      <c r="D125" s="26"/>
      <c r="F125" s="26"/>
      <c r="H125" s="26"/>
      <c r="J125" s="26"/>
    </row>
    <row r="126" spans="1:10" ht="16.5" customHeight="1" x14ac:dyDescent="0.5">
      <c r="A126" s="18" t="s">
        <v>28</v>
      </c>
      <c r="D126" s="26"/>
      <c r="F126" s="26"/>
      <c r="H126" s="26"/>
      <c r="J126" s="26"/>
    </row>
    <row r="127" spans="1:10" ht="16.5" customHeight="1" x14ac:dyDescent="0.5">
      <c r="A127" s="18" t="s">
        <v>29</v>
      </c>
      <c r="D127" s="26"/>
      <c r="F127" s="26"/>
      <c r="H127" s="26"/>
      <c r="J127" s="26"/>
    </row>
    <row r="128" spans="1:10" ht="16.5" customHeight="1" x14ac:dyDescent="0.5">
      <c r="A128" s="18" t="s">
        <v>30</v>
      </c>
      <c r="D128" s="26"/>
      <c r="F128" s="26"/>
      <c r="H128" s="26"/>
      <c r="J128" s="26"/>
    </row>
    <row r="129" spans="1:10" ht="16.5" customHeight="1" thickBot="1" x14ac:dyDescent="0.55000000000000004">
      <c r="A129" s="18" t="s">
        <v>213</v>
      </c>
      <c r="D129" s="74">
        <v>5530000</v>
      </c>
      <c r="F129" s="74">
        <v>5530000</v>
      </c>
      <c r="G129" s="18"/>
      <c r="H129" s="74">
        <v>5530000</v>
      </c>
      <c r="I129" s="19"/>
      <c r="J129" s="74">
        <v>5530000</v>
      </c>
    </row>
    <row r="130" spans="1:10" ht="16.5" customHeight="1" thickTop="1" x14ac:dyDescent="0.5">
      <c r="F130" s="18"/>
      <c r="G130" s="18"/>
      <c r="I130" s="19"/>
      <c r="J130" s="18"/>
    </row>
    <row r="131" spans="1:10" ht="16.5" customHeight="1" x14ac:dyDescent="0.5">
      <c r="A131" s="18" t="s">
        <v>31</v>
      </c>
      <c r="D131" s="26"/>
      <c r="F131" s="26"/>
      <c r="G131" s="18"/>
      <c r="H131" s="27"/>
      <c r="I131" s="19"/>
      <c r="J131" s="27"/>
    </row>
    <row r="132" spans="1:10" ht="16.5" customHeight="1" x14ac:dyDescent="0.5">
      <c r="A132" s="18" t="s">
        <v>30</v>
      </c>
      <c r="D132" s="26"/>
      <c r="F132" s="26"/>
      <c r="G132" s="18"/>
      <c r="H132" s="27"/>
      <c r="I132" s="19"/>
      <c r="J132" s="27"/>
    </row>
    <row r="133" spans="1:10" ht="16.5" customHeight="1" x14ac:dyDescent="0.2">
      <c r="A133" s="172" t="s">
        <v>214</v>
      </c>
      <c r="D133" s="31">
        <f>+'ENG-7'!E40</f>
        <v>4254485</v>
      </c>
      <c r="F133" s="31">
        <v>4254485</v>
      </c>
      <c r="G133" s="18"/>
      <c r="H133" s="27">
        <f>+'ENG-8'!D25</f>
        <v>4254485</v>
      </c>
      <c r="I133" s="19"/>
      <c r="J133" s="27">
        <v>4254485</v>
      </c>
    </row>
    <row r="134" spans="1:10" ht="16.5" customHeight="1" x14ac:dyDescent="0.5">
      <c r="A134" s="18" t="s">
        <v>119</v>
      </c>
      <c r="D134" s="31">
        <f>+'ENG-7'!G40</f>
        <v>-1559619</v>
      </c>
      <c r="F134" s="27">
        <v>-1559619</v>
      </c>
      <c r="G134" s="18"/>
      <c r="H134" s="27">
        <v>0</v>
      </c>
      <c r="I134" s="19"/>
      <c r="J134" s="27">
        <v>0</v>
      </c>
    </row>
    <row r="135" spans="1:10" ht="16.5" customHeight="1" x14ac:dyDescent="0.5">
      <c r="A135" s="18" t="s">
        <v>175</v>
      </c>
      <c r="D135" s="27">
        <v>0</v>
      </c>
      <c r="F135" s="27">
        <v>0</v>
      </c>
      <c r="G135" s="18"/>
      <c r="H135" s="27">
        <f>+'ENG-8'!H25</f>
        <v>37964</v>
      </c>
      <c r="I135" s="19"/>
      <c r="J135" s="27">
        <v>37964</v>
      </c>
    </row>
    <row r="136" spans="1:10" ht="16.5" customHeight="1" x14ac:dyDescent="0.5">
      <c r="A136" s="18" t="s">
        <v>118</v>
      </c>
      <c r="D136" s="31"/>
      <c r="F136" s="27"/>
      <c r="G136" s="18"/>
      <c r="H136" s="27"/>
      <c r="I136" s="19"/>
      <c r="J136" s="27"/>
    </row>
    <row r="137" spans="1:10" ht="16.5" customHeight="1" x14ac:dyDescent="0.5">
      <c r="A137" s="18" t="s">
        <v>130</v>
      </c>
      <c r="B137" s="18"/>
      <c r="D137" s="31">
        <f>+'ENG-7'!I40</f>
        <v>17193</v>
      </c>
      <c r="F137" s="27">
        <v>17193</v>
      </c>
      <c r="G137" s="18"/>
      <c r="H137" s="27">
        <v>0</v>
      </c>
      <c r="I137" s="19"/>
      <c r="J137" s="27">
        <v>0</v>
      </c>
    </row>
    <row r="138" spans="1:10" ht="16.5" customHeight="1" x14ac:dyDescent="0.5">
      <c r="A138" s="18" t="s">
        <v>229</v>
      </c>
      <c r="B138" s="18"/>
      <c r="D138" s="31">
        <f>+'ENG-7'!K40</f>
        <v>2515899</v>
      </c>
      <c r="F138" s="31">
        <v>2424791</v>
      </c>
      <c r="G138" s="18"/>
      <c r="H138" s="27">
        <f>+'ENG-8'!J25</f>
        <v>-442437</v>
      </c>
      <c r="I138" s="19"/>
      <c r="J138" s="31">
        <v>-384643</v>
      </c>
    </row>
    <row r="139" spans="1:10" ht="16.5" customHeight="1" x14ac:dyDescent="0.5">
      <c r="A139" s="18" t="s">
        <v>62</v>
      </c>
      <c r="B139" s="18"/>
      <c r="D139" s="31"/>
      <c r="F139" s="31"/>
      <c r="G139" s="18"/>
      <c r="H139" s="31"/>
      <c r="I139" s="19"/>
      <c r="J139" s="31"/>
    </row>
    <row r="140" spans="1:10" ht="16.5" customHeight="1" x14ac:dyDescent="0.5">
      <c r="A140" s="18" t="s">
        <v>145</v>
      </c>
      <c r="B140" s="18"/>
      <c r="D140" s="31"/>
      <c r="F140" s="31"/>
      <c r="G140" s="18"/>
      <c r="H140" s="31"/>
      <c r="I140" s="19"/>
      <c r="J140" s="31"/>
    </row>
    <row r="141" spans="1:10" ht="16.5" customHeight="1" x14ac:dyDescent="0.5">
      <c r="A141" s="18" t="s">
        <v>146</v>
      </c>
      <c r="B141" s="18"/>
      <c r="D141" s="31">
        <f>+'ENG-7'!M40</f>
        <v>-2452138</v>
      </c>
      <c r="F141" s="31">
        <v>-2452138</v>
      </c>
      <c r="G141" s="18"/>
      <c r="H141" s="27">
        <v>0</v>
      </c>
      <c r="I141" s="19"/>
      <c r="J141" s="27">
        <v>0</v>
      </c>
    </row>
    <row r="142" spans="1:10" ht="16.5" customHeight="1" x14ac:dyDescent="0.5">
      <c r="A142" s="75" t="s">
        <v>147</v>
      </c>
      <c r="D142" s="28">
        <f>+'ENG-7'!O40+'ENG-7'!Q40+'ENG-7'!S40</f>
        <v>347760</v>
      </c>
      <c r="E142" s="54"/>
      <c r="F142" s="28">
        <v>281309</v>
      </c>
      <c r="G142" s="54"/>
      <c r="H142" s="28">
        <v>0</v>
      </c>
      <c r="I142" s="26"/>
      <c r="J142" s="28">
        <v>0</v>
      </c>
    </row>
    <row r="143" spans="1:10" ht="16.5" customHeight="1" x14ac:dyDescent="0.5">
      <c r="A143" s="75"/>
      <c r="D143" s="76"/>
      <c r="F143" s="76"/>
      <c r="G143" s="18"/>
      <c r="H143" s="31"/>
      <c r="I143" s="19"/>
      <c r="J143" s="31"/>
    </row>
    <row r="144" spans="1:10" ht="16.5" customHeight="1" x14ac:dyDescent="0.5">
      <c r="A144" s="44" t="s">
        <v>53</v>
      </c>
      <c r="D144" s="27">
        <f>SUM(D133:D142)</f>
        <v>3123580</v>
      </c>
      <c r="E144" s="27"/>
      <c r="F144" s="27">
        <f>SUM(F133:F143)</f>
        <v>2966021</v>
      </c>
      <c r="G144" s="27"/>
      <c r="H144" s="27">
        <f>SUM(H133:H142)</f>
        <v>3850012</v>
      </c>
      <c r="I144" s="27"/>
      <c r="J144" s="27">
        <f>SUM(J133:J142)</f>
        <v>3907806</v>
      </c>
    </row>
    <row r="145" spans="1:10" ht="16.5" customHeight="1" x14ac:dyDescent="0.5">
      <c r="A145" s="75" t="s">
        <v>15</v>
      </c>
      <c r="D145" s="28">
        <f>+'ENG-7'!W40</f>
        <v>127877</v>
      </c>
      <c r="F145" s="28">
        <v>120051</v>
      </c>
      <c r="G145" s="18"/>
      <c r="H145" s="28">
        <v>0</v>
      </c>
      <c r="I145" s="19"/>
      <c r="J145" s="28">
        <v>0</v>
      </c>
    </row>
    <row r="146" spans="1:10" ht="16.5" customHeight="1" x14ac:dyDescent="0.5">
      <c r="A146" s="75"/>
      <c r="D146" s="27"/>
      <c r="F146" s="27"/>
      <c r="G146" s="18"/>
      <c r="H146" s="27"/>
      <c r="I146" s="19"/>
      <c r="J146" s="27"/>
    </row>
    <row r="147" spans="1:10" ht="16.5" customHeight="1" x14ac:dyDescent="0.5">
      <c r="A147" s="50" t="s">
        <v>32</v>
      </c>
      <c r="D147" s="28">
        <f>SUM(D144:D145)</f>
        <v>3251457</v>
      </c>
      <c r="E147" s="54"/>
      <c r="F147" s="28">
        <f>SUM(F144:F145)</f>
        <v>3086072</v>
      </c>
      <c r="G147" s="54"/>
      <c r="H147" s="28">
        <f>SUM(H144:H145)</f>
        <v>3850012</v>
      </c>
      <c r="I147" s="26"/>
      <c r="J147" s="28">
        <f>SUM(J144:J145)</f>
        <v>3907806</v>
      </c>
    </row>
    <row r="148" spans="1:10" ht="16.5" customHeight="1" x14ac:dyDescent="0.5">
      <c r="D148" s="27"/>
      <c r="F148" s="27"/>
      <c r="G148" s="18"/>
      <c r="H148" s="27"/>
      <c r="I148" s="19"/>
      <c r="J148" s="27"/>
    </row>
    <row r="149" spans="1:10" ht="16.5" customHeight="1" thickBot="1" x14ac:dyDescent="0.55000000000000004">
      <c r="A149" s="50" t="s">
        <v>113</v>
      </c>
      <c r="D149" s="93">
        <f>SUM(D107+D147)</f>
        <v>8403188</v>
      </c>
      <c r="F149" s="93">
        <f>SUM(F107+F147)</f>
        <v>6450063</v>
      </c>
      <c r="G149" s="18"/>
      <c r="H149" s="93">
        <f>SUM(H107+H147)</f>
        <v>5520849</v>
      </c>
      <c r="I149" s="19"/>
      <c r="J149" s="93">
        <f>SUM(J107+J147)</f>
        <v>4544756</v>
      </c>
    </row>
    <row r="150" spans="1:10" ht="16.5" customHeight="1" thickTop="1" x14ac:dyDescent="0.5">
      <c r="A150" s="50"/>
      <c r="D150" s="27"/>
      <c r="F150" s="27"/>
      <c r="H150" s="27"/>
      <c r="J150" s="27"/>
    </row>
    <row r="151" spans="1:10" ht="16.5" customHeight="1" x14ac:dyDescent="0.5">
      <c r="A151" s="50"/>
      <c r="D151" s="27"/>
      <c r="F151" s="27"/>
      <c r="G151" s="27"/>
      <c r="H151" s="27"/>
      <c r="J151" s="27"/>
    </row>
    <row r="152" spans="1:10" ht="16.5" customHeight="1" x14ac:dyDescent="0.5">
      <c r="A152" s="50"/>
      <c r="D152" s="27"/>
      <c r="F152" s="27"/>
      <c r="G152" s="27"/>
      <c r="H152" s="27"/>
      <c r="J152" s="27"/>
    </row>
    <row r="154" spans="1:10" ht="16.5" customHeight="1" x14ac:dyDescent="0.5">
      <c r="B154" s="182"/>
    </row>
    <row r="156" spans="1:10" ht="11.45" customHeight="1" x14ac:dyDescent="0.5"/>
    <row r="160" spans="1:10" ht="13.5" customHeight="1" x14ac:dyDescent="0.5"/>
    <row r="161" spans="1:10" ht="21.95" customHeight="1" x14ac:dyDescent="0.5">
      <c r="A161" s="190" t="str">
        <f>A54</f>
        <v>The accompanying notes are an integral part of this interim financial information.</v>
      </c>
      <c r="B161" s="190"/>
      <c r="C161" s="190"/>
      <c r="D161" s="190"/>
      <c r="E161" s="190"/>
      <c r="F161" s="190"/>
      <c r="G161" s="190"/>
      <c r="H161" s="190"/>
      <c r="I161" s="190"/>
      <c r="J161" s="190"/>
    </row>
  </sheetData>
  <mergeCells count="16">
    <mergeCell ref="A161:J161"/>
    <mergeCell ref="D7:F7"/>
    <mergeCell ref="H7:J7"/>
    <mergeCell ref="D61:F61"/>
    <mergeCell ref="H61:J61"/>
    <mergeCell ref="D116:F116"/>
    <mergeCell ref="H116:J116"/>
    <mergeCell ref="D60:F60"/>
    <mergeCell ref="H60:J60"/>
    <mergeCell ref="D6:F6"/>
    <mergeCell ref="H6:J6"/>
    <mergeCell ref="D115:F115"/>
    <mergeCell ref="H115:J115"/>
    <mergeCell ref="A52:J52"/>
    <mergeCell ref="A54:J54"/>
    <mergeCell ref="A109:J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topLeftCell="A34" zoomScaleNormal="100" zoomScaleSheetLayoutView="90" workbookViewId="0">
      <selection activeCell="A27" sqref="A27:XFD27"/>
    </sheetView>
  </sheetViews>
  <sheetFormatPr defaultColWidth="9.42578125" defaultRowHeight="16.5" customHeight="1" x14ac:dyDescent="0.5"/>
  <cols>
    <col min="1" max="3" width="1.7109375" style="54" customWidth="1"/>
    <col min="4" max="4" width="32.140625" style="54" customWidth="1"/>
    <col min="5" max="5" width="6.28515625" style="30" customWidth="1"/>
    <col min="6" max="6" width="0.85546875" style="54" customWidth="1"/>
    <col min="7" max="7" width="14" style="54" customWidth="1"/>
    <col min="8" max="8" width="0.85546875" style="54" customWidth="1"/>
    <col min="9" max="9" width="14" style="54" customWidth="1"/>
    <col min="10" max="10" width="0.85546875" style="54" customWidth="1"/>
    <col min="11" max="11" width="14" style="17" customWidth="1"/>
    <col min="12" max="12" width="0.85546875" style="17" customWidth="1"/>
    <col min="13" max="13" width="14" style="17" customWidth="1"/>
    <col min="14" max="16384" width="9.42578125" style="54"/>
  </cols>
  <sheetData>
    <row r="1" spans="1:13" ht="16.5" customHeight="1" x14ac:dyDescent="0.5">
      <c r="A1" s="50" t="str">
        <f>'ENG-2-4'!A1</f>
        <v>Prime Road Power Public Company Limited</v>
      </c>
      <c r="B1" s="14"/>
      <c r="C1" s="7"/>
      <c r="D1" s="7"/>
      <c r="F1" s="7"/>
      <c r="G1" s="7"/>
      <c r="H1" s="7"/>
      <c r="I1" s="7"/>
      <c r="J1" s="7"/>
      <c r="K1" s="8"/>
      <c r="L1" s="8"/>
      <c r="M1" s="8"/>
    </row>
    <row r="2" spans="1:13" ht="16.5" customHeight="1" x14ac:dyDescent="0.5">
      <c r="A2" s="44" t="s">
        <v>161</v>
      </c>
      <c r="B2" s="14"/>
      <c r="C2" s="7"/>
      <c r="D2" s="7"/>
      <c r="F2" s="7"/>
      <c r="G2" s="7"/>
      <c r="H2" s="7"/>
      <c r="I2" s="7"/>
      <c r="J2" s="7"/>
      <c r="K2" s="8"/>
      <c r="L2" s="8"/>
      <c r="M2" s="8"/>
    </row>
    <row r="3" spans="1:13" ht="16.5" customHeight="1" x14ac:dyDescent="0.5">
      <c r="A3" s="139" t="s">
        <v>237</v>
      </c>
      <c r="B3" s="37"/>
      <c r="C3" s="9"/>
      <c r="D3" s="9"/>
      <c r="E3" s="20"/>
      <c r="F3" s="9"/>
      <c r="G3" s="9"/>
      <c r="H3" s="9"/>
      <c r="I3" s="9"/>
      <c r="J3" s="9"/>
      <c r="K3" s="10"/>
      <c r="L3" s="10"/>
      <c r="M3" s="10"/>
    </row>
    <row r="4" spans="1:13" ht="15" customHeight="1" x14ac:dyDescent="0.5">
      <c r="A4" s="14"/>
      <c r="B4" s="14"/>
      <c r="C4" s="7"/>
      <c r="D4" s="7"/>
      <c r="F4" s="7"/>
      <c r="G4" s="7"/>
      <c r="H4" s="7"/>
      <c r="I4" s="7"/>
      <c r="J4" s="7"/>
      <c r="K4" s="8"/>
      <c r="L4" s="8"/>
      <c r="M4" s="8"/>
    </row>
    <row r="5" spans="1:13" ht="15" customHeight="1" x14ac:dyDescent="0.5">
      <c r="A5" s="14"/>
      <c r="B5" s="14"/>
      <c r="C5" s="7"/>
      <c r="D5" s="7"/>
      <c r="F5" s="7"/>
      <c r="G5" s="7"/>
      <c r="H5" s="7"/>
      <c r="I5" s="7"/>
      <c r="J5" s="7"/>
      <c r="K5" s="8"/>
      <c r="L5" s="8"/>
      <c r="M5" s="8"/>
    </row>
    <row r="6" spans="1:13" ht="15" customHeight="1" x14ac:dyDescent="0.5">
      <c r="A6" s="14"/>
      <c r="B6" s="14"/>
      <c r="C6" s="7"/>
      <c r="D6" s="7"/>
      <c r="F6" s="7"/>
      <c r="G6" s="186" t="s">
        <v>76</v>
      </c>
      <c r="H6" s="186"/>
      <c r="I6" s="186"/>
      <c r="J6" s="64"/>
      <c r="K6" s="187" t="s">
        <v>77</v>
      </c>
      <c r="L6" s="187"/>
      <c r="M6" s="187"/>
    </row>
    <row r="7" spans="1:13" ht="15" customHeight="1" x14ac:dyDescent="0.5">
      <c r="A7" s="7"/>
      <c r="B7" s="7"/>
      <c r="C7" s="7"/>
      <c r="D7" s="7"/>
      <c r="E7" s="51"/>
      <c r="F7" s="11"/>
      <c r="G7" s="191" t="s">
        <v>78</v>
      </c>
      <c r="H7" s="191"/>
      <c r="I7" s="191"/>
      <c r="J7" s="66"/>
      <c r="K7" s="191" t="s">
        <v>79</v>
      </c>
      <c r="L7" s="191"/>
      <c r="M7" s="191"/>
    </row>
    <row r="8" spans="1:13" s="58" customFormat="1" ht="15" customHeight="1" x14ac:dyDescent="0.5">
      <c r="E8" s="30"/>
      <c r="F8" s="38"/>
      <c r="G8" s="50">
        <v>2022</v>
      </c>
      <c r="H8" s="18"/>
      <c r="I8" s="50">
        <v>2021</v>
      </c>
      <c r="J8" s="50"/>
      <c r="K8" s="50">
        <v>2022</v>
      </c>
      <c r="L8" s="18"/>
      <c r="M8" s="50">
        <v>2021</v>
      </c>
    </row>
    <row r="9" spans="1:13" ht="15" customHeight="1" x14ac:dyDescent="0.5">
      <c r="E9" s="52" t="s">
        <v>254</v>
      </c>
      <c r="F9" s="39"/>
      <c r="G9" s="12" t="s">
        <v>102</v>
      </c>
      <c r="H9" s="145"/>
      <c r="I9" s="12" t="s">
        <v>102</v>
      </c>
      <c r="J9" s="146"/>
      <c r="K9" s="12" t="s">
        <v>102</v>
      </c>
      <c r="L9" s="145"/>
      <c r="M9" s="12" t="s">
        <v>102</v>
      </c>
    </row>
    <row r="10" spans="1:13" ht="14.1" customHeight="1" x14ac:dyDescent="0.5">
      <c r="E10" s="51"/>
      <c r="F10" s="39"/>
      <c r="G10" s="39"/>
      <c r="H10" s="39"/>
      <c r="I10" s="39"/>
      <c r="J10" s="58"/>
      <c r="K10" s="39"/>
      <c r="L10" s="147"/>
      <c r="M10" s="39"/>
    </row>
    <row r="11" spans="1:13" ht="15" customHeight="1" x14ac:dyDescent="0.5">
      <c r="A11" s="36" t="s">
        <v>182</v>
      </c>
      <c r="F11" s="53"/>
      <c r="G11" s="27">
        <v>103780</v>
      </c>
      <c r="H11" s="65"/>
      <c r="I11" s="27">
        <v>105131</v>
      </c>
      <c r="J11" s="140"/>
      <c r="K11" s="106">
        <v>0</v>
      </c>
      <c r="L11" s="140"/>
      <c r="M11" s="106">
        <v>0</v>
      </c>
    </row>
    <row r="12" spans="1:13" ht="15" customHeight="1" x14ac:dyDescent="0.5">
      <c r="A12" s="36" t="s">
        <v>249</v>
      </c>
      <c r="F12" s="53"/>
      <c r="G12" s="27">
        <v>13840</v>
      </c>
      <c r="H12" s="65"/>
      <c r="I12" s="27">
        <v>40581</v>
      </c>
      <c r="J12" s="140"/>
      <c r="K12" s="106">
        <v>0</v>
      </c>
      <c r="L12" s="140"/>
      <c r="M12" s="106">
        <v>0</v>
      </c>
    </row>
    <row r="13" spans="1:13" ht="15" customHeight="1" x14ac:dyDescent="0.5">
      <c r="A13" s="36" t="s">
        <v>257</v>
      </c>
      <c r="F13" s="53"/>
      <c r="G13" s="28">
        <v>-62729</v>
      </c>
      <c r="H13" s="65"/>
      <c r="I13" s="28">
        <v>-79981</v>
      </c>
      <c r="J13" s="140"/>
      <c r="K13" s="121">
        <v>0</v>
      </c>
      <c r="L13" s="140"/>
      <c r="M13" s="121">
        <v>0</v>
      </c>
    </row>
    <row r="14" spans="1:13" ht="14.1" customHeight="1" x14ac:dyDescent="0.5">
      <c r="A14" s="32"/>
      <c r="F14" s="53"/>
      <c r="G14" s="53"/>
      <c r="H14" s="53"/>
      <c r="I14" s="53"/>
      <c r="J14" s="53"/>
      <c r="K14" s="53"/>
      <c r="L14" s="53"/>
      <c r="M14" s="53"/>
    </row>
    <row r="15" spans="1:13" s="41" customFormat="1" ht="15" customHeight="1" x14ac:dyDescent="0.5">
      <c r="A15" s="44" t="s">
        <v>50</v>
      </c>
      <c r="E15" s="51"/>
      <c r="F15" s="53"/>
      <c r="G15" s="53">
        <f>SUM(G11:G13)</f>
        <v>54891</v>
      </c>
      <c r="H15" s="53"/>
      <c r="I15" s="53">
        <f>SUM(I11:I13)</f>
        <v>65731</v>
      </c>
      <c r="J15" s="53"/>
      <c r="K15" s="53">
        <f>SUM(K11:K13)</f>
        <v>0</v>
      </c>
      <c r="L15" s="53"/>
      <c r="M15" s="53">
        <f>SUM(M11:M13)</f>
        <v>0</v>
      </c>
    </row>
    <row r="16" spans="1:13" ht="15" customHeight="1" x14ac:dyDescent="0.5">
      <c r="A16" s="18" t="s">
        <v>16</v>
      </c>
      <c r="F16" s="53"/>
      <c r="G16" s="27">
        <f>16228-6775</f>
        <v>9453</v>
      </c>
      <c r="H16" s="148"/>
      <c r="I16" s="27">
        <v>5139</v>
      </c>
      <c r="J16" s="134"/>
      <c r="K16" s="106">
        <v>13270</v>
      </c>
      <c r="L16" s="134"/>
      <c r="M16" s="106">
        <v>5673</v>
      </c>
    </row>
    <row r="17" spans="1:13" ht="15" customHeight="1" x14ac:dyDescent="0.5">
      <c r="A17" s="18" t="s">
        <v>17</v>
      </c>
      <c r="F17" s="53"/>
      <c r="G17" s="27">
        <f>-48686-81-493</f>
        <v>-49260</v>
      </c>
      <c r="H17" s="148"/>
      <c r="I17" s="27">
        <v>-36664</v>
      </c>
      <c r="J17" s="134"/>
      <c r="K17" s="106">
        <v>-27518</v>
      </c>
      <c r="L17" s="134"/>
      <c r="M17" s="106">
        <v>-21317</v>
      </c>
    </row>
    <row r="18" spans="1:13" ht="15" customHeight="1" x14ac:dyDescent="0.5">
      <c r="A18" s="34" t="s">
        <v>183</v>
      </c>
      <c r="F18" s="53"/>
      <c r="G18" s="27">
        <v>2024</v>
      </c>
      <c r="H18" s="148"/>
      <c r="I18" s="27">
        <v>-1801</v>
      </c>
      <c r="J18" s="134"/>
      <c r="K18" s="106">
        <v>321</v>
      </c>
      <c r="L18" s="134"/>
      <c r="M18" s="106">
        <v>49</v>
      </c>
    </row>
    <row r="19" spans="1:13" ht="15" customHeight="1" x14ac:dyDescent="0.5">
      <c r="A19" s="34" t="s">
        <v>18</v>
      </c>
      <c r="E19" s="181"/>
      <c r="F19" s="53"/>
      <c r="G19" s="27">
        <v>-45461</v>
      </c>
      <c r="H19" s="148"/>
      <c r="I19" s="27">
        <v>-27463</v>
      </c>
      <c r="J19" s="134"/>
      <c r="K19" s="106">
        <v>-19084</v>
      </c>
      <c r="L19" s="134"/>
      <c r="M19" s="106">
        <v>-2551</v>
      </c>
    </row>
    <row r="20" spans="1:13" ht="15" customHeight="1" x14ac:dyDescent="0.5">
      <c r="A20" s="18" t="s">
        <v>116</v>
      </c>
      <c r="D20" s="18"/>
      <c r="E20" s="181"/>
      <c r="F20" s="53"/>
      <c r="G20" s="28">
        <v>64967</v>
      </c>
      <c r="H20" s="148"/>
      <c r="I20" s="28">
        <v>81494</v>
      </c>
      <c r="J20" s="134"/>
      <c r="K20" s="121">
        <v>0</v>
      </c>
      <c r="L20" s="134"/>
      <c r="M20" s="121">
        <v>0</v>
      </c>
    </row>
    <row r="21" spans="1:13" ht="14.1" customHeight="1" x14ac:dyDescent="0.5">
      <c r="B21" s="14"/>
      <c r="C21" s="41"/>
      <c r="E21" s="181"/>
      <c r="F21" s="53"/>
      <c r="G21" s="53"/>
      <c r="H21" s="53"/>
      <c r="I21" s="53"/>
      <c r="J21" s="53"/>
      <c r="K21" s="53"/>
      <c r="L21" s="53"/>
      <c r="M21" s="53"/>
    </row>
    <row r="22" spans="1:13" ht="15" customHeight="1" x14ac:dyDescent="0.5">
      <c r="A22" s="42" t="s">
        <v>104</v>
      </c>
      <c r="B22" s="14"/>
      <c r="C22" s="41"/>
      <c r="E22" s="181"/>
      <c r="F22" s="53"/>
      <c r="G22" s="53">
        <f>SUM(G15:G20)</f>
        <v>36614</v>
      </c>
      <c r="H22" s="53"/>
      <c r="I22" s="53">
        <f>SUM(I15:I20)</f>
        <v>86436</v>
      </c>
      <c r="J22" s="53"/>
      <c r="K22" s="53">
        <f>SUM(K15:K20)</f>
        <v>-33011</v>
      </c>
      <c r="L22" s="53"/>
      <c r="M22" s="53">
        <f>SUM(M15:M20)</f>
        <v>-18146</v>
      </c>
    </row>
    <row r="23" spans="1:13" ht="15" customHeight="1" x14ac:dyDescent="0.5">
      <c r="A23" s="18" t="s">
        <v>68</v>
      </c>
      <c r="E23" s="16"/>
      <c r="F23" s="53"/>
      <c r="G23" s="28">
        <v>-2872</v>
      </c>
      <c r="H23" s="148"/>
      <c r="I23" s="28">
        <v>-98</v>
      </c>
      <c r="J23" s="134"/>
      <c r="K23" s="121">
        <v>79</v>
      </c>
      <c r="L23" s="134"/>
      <c r="M23" s="121">
        <v>44</v>
      </c>
    </row>
    <row r="24" spans="1:13" ht="14.1" customHeight="1" x14ac:dyDescent="0.5">
      <c r="A24" s="32"/>
      <c r="B24" s="14"/>
      <c r="C24" s="41"/>
      <c r="E24" s="43"/>
      <c r="F24" s="53"/>
      <c r="G24" s="53"/>
      <c r="H24" s="53"/>
      <c r="I24" s="53"/>
      <c r="J24" s="53"/>
      <c r="K24" s="53"/>
      <c r="L24" s="53"/>
      <c r="M24" s="53"/>
    </row>
    <row r="25" spans="1:13" ht="15" customHeight="1" x14ac:dyDescent="0.5">
      <c r="A25" s="50" t="s">
        <v>105</v>
      </c>
      <c r="B25" s="32"/>
      <c r="C25" s="41"/>
      <c r="F25" s="53"/>
      <c r="G25" s="53">
        <f>SUM(G22:G23)</f>
        <v>33742</v>
      </c>
      <c r="H25" s="53"/>
      <c r="I25" s="53">
        <f>SUM(I22:I23)</f>
        <v>86338</v>
      </c>
      <c r="J25" s="53"/>
      <c r="K25" s="53">
        <f>SUM(K22:K23)</f>
        <v>-32932</v>
      </c>
      <c r="L25" s="53"/>
      <c r="M25" s="53">
        <f>SUM(M22:M23)</f>
        <v>-18102</v>
      </c>
    </row>
    <row r="26" spans="1:13" ht="14.1" customHeight="1" x14ac:dyDescent="0.5">
      <c r="A26" s="32"/>
      <c r="B26" s="14"/>
      <c r="C26" s="41"/>
      <c r="E26" s="43"/>
      <c r="F26" s="53"/>
      <c r="G26" s="53"/>
      <c r="H26" s="53"/>
      <c r="I26" s="53"/>
      <c r="J26" s="53"/>
      <c r="K26" s="53"/>
      <c r="L26" s="53"/>
      <c r="M26" s="53"/>
    </row>
    <row r="27" spans="1:13" ht="15" customHeight="1" x14ac:dyDescent="0.5">
      <c r="A27" s="50" t="s">
        <v>51</v>
      </c>
      <c r="E27" s="16"/>
      <c r="F27" s="53"/>
      <c r="G27" s="53"/>
      <c r="H27" s="53"/>
      <c r="I27" s="53"/>
      <c r="J27" s="53"/>
      <c r="K27" s="53"/>
      <c r="L27" s="53"/>
      <c r="M27" s="53"/>
    </row>
    <row r="28" spans="1:13" s="78" customFormat="1" ht="15" customHeight="1" x14ac:dyDescent="0.5">
      <c r="A28" s="77" t="s">
        <v>152</v>
      </c>
      <c r="E28" s="79"/>
      <c r="F28" s="80"/>
      <c r="G28" s="80"/>
      <c r="H28" s="80"/>
      <c r="I28" s="80"/>
      <c r="J28" s="80"/>
      <c r="K28" s="80"/>
      <c r="L28" s="80"/>
      <c r="M28" s="80"/>
    </row>
    <row r="29" spans="1:13" s="78" customFormat="1" ht="15" customHeight="1" x14ac:dyDescent="0.5">
      <c r="B29" s="77" t="s">
        <v>153</v>
      </c>
      <c r="E29" s="79"/>
      <c r="F29" s="80"/>
      <c r="G29" s="80"/>
      <c r="H29" s="80"/>
      <c r="I29" s="80"/>
      <c r="J29" s="80"/>
      <c r="K29" s="80"/>
      <c r="L29" s="80"/>
      <c r="M29" s="80"/>
    </row>
    <row r="30" spans="1:13" ht="15" customHeight="1" x14ac:dyDescent="0.5">
      <c r="B30" s="56" t="s">
        <v>154</v>
      </c>
      <c r="E30" s="16"/>
      <c r="F30" s="53"/>
      <c r="G30" s="53">
        <v>9378</v>
      </c>
      <c r="H30" s="53"/>
      <c r="I30" s="53">
        <v>-43951</v>
      </c>
      <c r="J30" s="53"/>
      <c r="K30" s="53">
        <v>0</v>
      </c>
      <c r="L30" s="53"/>
      <c r="M30" s="53">
        <v>0</v>
      </c>
    </row>
    <row r="31" spans="1:13" ht="14.1" customHeight="1" x14ac:dyDescent="0.5">
      <c r="A31" s="56"/>
      <c r="E31" s="16"/>
      <c r="F31" s="53"/>
      <c r="G31" s="53"/>
      <c r="H31" s="53"/>
      <c r="I31" s="53"/>
      <c r="J31" s="53"/>
      <c r="K31" s="53"/>
      <c r="L31" s="53"/>
      <c r="M31" s="53"/>
    </row>
    <row r="32" spans="1:13" s="78" customFormat="1" ht="15" customHeight="1" x14ac:dyDescent="0.5">
      <c r="A32" s="77" t="s">
        <v>71</v>
      </c>
      <c r="E32" s="79"/>
      <c r="F32" s="80"/>
      <c r="G32" s="80"/>
      <c r="H32" s="80"/>
      <c r="I32" s="80"/>
      <c r="J32" s="80"/>
      <c r="K32" s="80"/>
      <c r="L32" s="80"/>
      <c r="M32" s="80"/>
    </row>
    <row r="33" spans="1:13" s="78" customFormat="1" ht="15" customHeight="1" x14ac:dyDescent="0.5">
      <c r="B33" s="77" t="s">
        <v>153</v>
      </c>
      <c r="E33" s="79"/>
      <c r="F33" s="80"/>
      <c r="G33" s="80"/>
      <c r="H33" s="80"/>
      <c r="I33" s="80"/>
      <c r="J33" s="80"/>
      <c r="K33" s="80"/>
      <c r="L33" s="80"/>
      <c r="M33" s="80"/>
    </row>
    <row r="34" spans="1:13" ht="15" customHeight="1" x14ac:dyDescent="0.5">
      <c r="B34" s="56" t="s">
        <v>108</v>
      </c>
      <c r="E34" s="16"/>
      <c r="F34" s="53"/>
      <c r="G34" s="53"/>
      <c r="H34" s="53"/>
      <c r="I34" s="53"/>
      <c r="J34" s="53"/>
      <c r="K34" s="53"/>
      <c r="L34" s="53"/>
      <c r="M34" s="53"/>
    </row>
    <row r="35" spans="1:13" ht="15" customHeight="1" x14ac:dyDescent="0.5">
      <c r="C35" s="54" t="s">
        <v>79</v>
      </c>
      <c r="E35" s="57"/>
      <c r="F35" s="53"/>
      <c r="G35" s="121">
        <v>34560</v>
      </c>
      <c r="H35" s="148"/>
      <c r="I35" s="121">
        <v>29825</v>
      </c>
      <c r="J35" s="134"/>
      <c r="K35" s="121">
        <v>0</v>
      </c>
      <c r="L35" s="134"/>
      <c r="M35" s="121">
        <v>0</v>
      </c>
    </row>
    <row r="36" spans="1:13" ht="14.1" customHeight="1" x14ac:dyDescent="0.5">
      <c r="B36" s="56"/>
      <c r="E36" s="16"/>
      <c r="F36" s="53"/>
      <c r="G36" s="53"/>
      <c r="H36" s="53"/>
      <c r="I36" s="53"/>
      <c r="J36" s="53"/>
      <c r="K36" s="53"/>
      <c r="L36" s="53"/>
      <c r="M36" s="53"/>
    </row>
    <row r="37" spans="1:13" ht="15" customHeight="1" x14ac:dyDescent="0.5">
      <c r="A37" s="50" t="s">
        <v>134</v>
      </c>
      <c r="B37" s="32"/>
      <c r="C37" s="41"/>
      <c r="F37" s="53"/>
      <c r="G37" s="58"/>
      <c r="H37" s="58"/>
      <c r="I37" s="58"/>
      <c r="J37" s="58"/>
      <c r="K37" s="58"/>
      <c r="L37" s="58"/>
      <c r="M37" s="58"/>
    </row>
    <row r="38" spans="1:13" ht="15" customHeight="1" thickBot="1" x14ac:dyDescent="0.55000000000000004">
      <c r="A38" s="50"/>
      <c r="B38" s="14" t="s">
        <v>136</v>
      </c>
      <c r="C38" s="41"/>
      <c r="F38" s="53"/>
      <c r="G38" s="94">
        <f>SUM(G25:G35)</f>
        <v>77680</v>
      </c>
      <c r="H38" s="53"/>
      <c r="I38" s="94">
        <f>SUM(I25:I35)</f>
        <v>72212</v>
      </c>
      <c r="J38" s="53"/>
      <c r="K38" s="94">
        <f>SUM(K25:K35)</f>
        <v>-32932</v>
      </c>
      <c r="L38" s="53"/>
      <c r="M38" s="94">
        <f>SUM(M25:M35)</f>
        <v>-18102</v>
      </c>
    </row>
    <row r="39" spans="1:13" ht="14.1" customHeight="1" thickTop="1" x14ac:dyDescent="0.5">
      <c r="A39" s="18"/>
      <c r="F39" s="53"/>
      <c r="G39" s="53"/>
      <c r="H39" s="53"/>
      <c r="I39" s="53"/>
      <c r="J39" s="53"/>
      <c r="K39" s="53"/>
      <c r="L39" s="53"/>
      <c r="M39" s="53"/>
    </row>
    <row r="40" spans="1:13" ht="15" customHeight="1" x14ac:dyDescent="0.5">
      <c r="A40" s="50" t="s">
        <v>106</v>
      </c>
      <c r="B40" s="50"/>
      <c r="F40" s="53"/>
      <c r="G40" s="53"/>
      <c r="H40" s="53"/>
      <c r="I40" s="53"/>
      <c r="J40" s="53"/>
      <c r="K40" s="53"/>
      <c r="L40" s="53"/>
      <c r="M40" s="53"/>
    </row>
    <row r="41" spans="1:13" ht="15" customHeight="1" x14ac:dyDescent="0.5">
      <c r="A41" s="18" t="s">
        <v>52</v>
      </c>
      <c r="F41" s="53"/>
      <c r="G41" s="53">
        <f>+G44-G42</f>
        <v>30647</v>
      </c>
      <c r="H41" s="53"/>
      <c r="I41" s="53">
        <f>+I44-I42</f>
        <v>81931</v>
      </c>
      <c r="J41" s="53"/>
      <c r="K41" s="53">
        <f>+K44-K42</f>
        <v>-32932</v>
      </c>
      <c r="L41" s="53"/>
      <c r="M41" s="53">
        <f>+M44-M42</f>
        <v>-18102</v>
      </c>
    </row>
    <row r="42" spans="1:13" ht="15" customHeight="1" x14ac:dyDescent="0.5">
      <c r="A42" s="18" t="s">
        <v>15</v>
      </c>
      <c r="F42" s="53"/>
      <c r="G42" s="62">
        <v>3095</v>
      </c>
      <c r="H42" s="149"/>
      <c r="I42" s="62">
        <v>4407</v>
      </c>
      <c r="J42" s="149"/>
      <c r="K42" s="62">
        <v>0</v>
      </c>
      <c r="L42" s="150"/>
      <c r="M42" s="62">
        <v>0</v>
      </c>
    </row>
    <row r="43" spans="1:13" ht="14.1" customHeight="1" x14ac:dyDescent="0.5">
      <c r="A43" s="32"/>
      <c r="B43" s="41"/>
      <c r="F43" s="53"/>
      <c r="G43" s="53"/>
      <c r="H43" s="53"/>
      <c r="I43" s="53"/>
      <c r="J43" s="53"/>
      <c r="K43" s="53"/>
      <c r="L43" s="53"/>
      <c r="M43" s="53"/>
    </row>
    <row r="44" spans="1:13" ht="15" customHeight="1" thickBot="1" x14ac:dyDescent="0.55000000000000004">
      <c r="A44" s="50"/>
      <c r="B44" s="41"/>
      <c r="F44" s="53"/>
      <c r="G44" s="94">
        <f>+G25</f>
        <v>33742</v>
      </c>
      <c r="H44" s="53"/>
      <c r="I44" s="94">
        <f>+I25</f>
        <v>86338</v>
      </c>
      <c r="J44" s="53"/>
      <c r="K44" s="94">
        <f>+K25</f>
        <v>-32932</v>
      </c>
      <c r="L44" s="53"/>
      <c r="M44" s="94">
        <f>+M25</f>
        <v>-18102</v>
      </c>
    </row>
    <row r="45" spans="1:13" ht="14.1" customHeight="1" thickTop="1" x14ac:dyDescent="0.5">
      <c r="A45" s="18"/>
      <c r="F45" s="53"/>
      <c r="G45" s="53"/>
      <c r="H45" s="53"/>
      <c r="I45" s="53"/>
      <c r="J45" s="53"/>
      <c r="K45" s="53"/>
      <c r="L45" s="53"/>
      <c r="M45" s="53"/>
    </row>
    <row r="46" spans="1:13" ht="15" customHeight="1" x14ac:dyDescent="0.5">
      <c r="A46" s="50" t="s">
        <v>134</v>
      </c>
      <c r="B46" s="18"/>
      <c r="F46" s="53"/>
      <c r="G46" s="53"/>
      <c r="H46" s="53"/>
      <c r="I46" s="53"/>
      <c r="J46" s="53"/>
      <c r="K46" s="53"/>
      <c r="L46" s="53"/>
      <c r="M46" s="53"/>
    </row>
    <row r="47" spans="1:13" ht="15" customHeight="1" x14ac:dyDescent="0.5">
      <c r="A47" s="50"/>
      <c r="B47" s="50" t="s">
        <v>135</v>
      </c>
      <c r="F47" s="53"/>
      <c r="G47" s="53"/>
      <c r="H47" s="53"/>
      <c r="I47" s="53"/>
      <c r="J47" s="53"/>
      <c r="K47" s="53"/>
      <c r="L47" s="53"/>
      <c r="M47" s="53"/>
    </row>
    <row r="48" spans="1:13" ht="15" customHeight="1" x14ac:dyDescent="0.5">
      <c r="A48" s="18" t="s">
        <v>52</v>
      </c>
      <c r="F48" s="53"/>
      <c r="G48" s="53">
        <f>+G51-G49</f>
        <v>74585</v>
      </c>
      <c r="H48" s="53"/>
      <c r="I48" s="53">
        <f>+I51-I49</f>
        <v>67805</v>
      </c>
      <c r="J48" s="53"/>
      <c r="K48" s="53">
        <f>+K51-K49</f>
        <v>-32932</v>
      </c>
      <c r="L48" s="53"/>
      <c r="M48" s="53">
        <f>+M51-M49</f>
        <v>-18102</v>
      </c>
    </row>
    <row r="49" spans="1:13" ht="15" customHeight="1" x14ac:dyDescent="0.5">
      <c r="A49" s="18" t="s">
        <v>15</v>
      </c>
      <c r="F49" s="53"/>
      <c r="G49" s="62">
        <v>3095</v>
      </c>
      <c r="H49" s="149"/>
      <c r="I49" s="62">
        <v>4407</v>
      </c>
      <c r="J49" s="149"/>
      <c r="K49" s="62">
        <v>0</v>
      </c>
      <c r="L49" s="150"/>
      <c r="M49" s="62">
        <v>0</v>
      </c>
    </row>
    <row r="50" spans="1:13" ht="14.1" customHeight="1" x14ac:dyDescent="0.5">
      <c r="B50" s="32"/>
      <c r="F50" s="53"/>
      <c r="G50" s="53"/>
      <c r="H50" s="53"/>
      <c r="I50" s="53"/>
      <c r="J50" s="53"/>
      <c r="K50" s="53"/>
      <c r="L50" s="53"/>
      <c r="M50" s="53"/>
    </row>
    <row r="51" spans="1:13" ht="15" customHeight="1" thickBot="1" x14ac:dyDescent="0.55000000000000004">
      <c r="A51" s="50"/>
      <c r="B51" s="41"/>
      <c r="F51" s="53"/>
      <c r="G51" s="94">
        <f>+G38</f>
        <v>77680</v>
      </c>
      <c r="H51" s="53"/>
      <c r="I51" s="94">
        <f>+I38</f>
        <v>72212</v>
      </c>
      <c r="J51" s="53"/>
      <c r="K51" s="94">
        <f>+K38</f>
        <v>-32932</v>
      </c>
      <c r="L51" s="53"/>
      <c r="M51" s="94">
        <f>+M38</f>
        <v>-18102</v>
      </c>
    </row>
    <row r="52" spans="1:13" ht="14.1" customHeight="1" thickTop="1" x14ac:dyDescent="0.5">
      <c r="A52" s="50"/>
      <c r="B52" s="41"/>
      <c r="F52" s="53"/>
    </row>
    <row r="53" spans="1:13" ht="15" customHeight="1" x14ac:dyDescent="0.5">
      <c r="A53" s="50" t="s">
        <v>230</v>
      </c>
      <c r="B53" s="50"/>
      <c r="E53" s="30">
        <v>13</v>
      </c>
      <c r="F53" s="53"/>
      <c r="G53" s="12" t="s">
        <v>149</v>
      </c>
      <c r="H53" s="53"/>
      <c r="I53" s="12" t="s">
        <v>149</v>
      </c>
      <c r="J53" s="53"/>
      <c r="K53" s="12" t="s">
        <v>149</v>
      </c>
      <c r="L53" s="53"/>
      <c r="M53" s="12" t="s">
        <v>149</v>
      </c>
    </row>
    <row r="54" spans="1:13" ht="14.1" customHeight="1" x14ac:dyDescent="0.5">
      <c r="A54" s="44"/>
      <c r="B54" s="32"/>
      <c r="F54" s="40"/>
      <c r="G54" s="53"/>
      <c r="H54" s="53"/>
      <c r="I54" s="53"/>
      <c r="J54" s="58"/>
      <c r="K54" s="53"/>
      <c r="L54" s="58"/>
      <c r="M54" s="53"/>
    </row>
    <row r="55" spans="1:13" ht="15" customHeight="1" x14ac:dyDescent="0.5">
      <c r="A55" s="18" t="s">
        <v>180</v>
      </c>
      <c r="B55" s="32"/>
      <c r="C55" s="32"/>
      <c r="D55" s="32"/>
      <c r="F55" s="45"/>
      <c r="G55" s="92">
        <f>+G41/4254485</f>
        <v>7.20345705766973E-3</v>
      </c>
      <c r="H55" s="69"/>
      <c r="I55" s="92">
        <v>1.9E-2</v>
      </c>
      <c r="J55" s="70"/>
      <c r="K55" s="92">
        <f>+K41/4254485</f>
        <v>-7.7405373388318441E-3</v>
      </c>
      <c r="L55" s="70"/>
      <c r="M55" s="92">
        <v>-4.0000000000000001E-3</v>
      </c>
    </row>
    <row r="56" spans="1:13" ht="14.25" customHeight="1" x14ac:dyDescent="0.5">
      <c r="A56" s="18"/>
      <c r="B56" s="32"/>
      <c r="C56" s="32"/>
      <c r="D56" s="32"/>
      <c r="F56" s="45"/>
      <c r="G56" s="92"/>
      <c r="H56" s="69"/>
      <c r="I56" s="92"/>
      <c r="J56" s="70"/>
      <c r="K56" s="92"/>
      <c r="L56" s="70"/>
      <c r="M56" s="92"/>
    </row>
    <row r="57" spans="1:13" ht="21.95" customHeight="1" x14ac:dyDescent="0.5">
      <c r="A57" s="46" t="str">
        <f>'ENG-2-4'!A54:J54</f>
        <v>The accompanying notes are an integral part of this interim financial information.</v>
      </c>
      <c r="B57" s="46"/>
      <c r="C57" s="47"/>
      <c r="D57" s="47"/>
      <c r="E57" s="20"/>
      <c r="F57" s="48"/>
      <c r="G57" s="48"/>
      <c r="H57" s="48"/>
      <c r="I57" s="48"/>
      <c r="J57" s="20"/>
      <c r="K57" s="48"/>
      <c r="L57" s="49"/>
      <c r="M57" s="4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7"/>
  <sheetViews>
    <sheetView topLeftCell="A43" zoomScaleNormal="100" zoomScaleSheetLayoutView="90" workbookViewId="0">
      <selection activeCell="A43" sqref="A43:XFD43"/>
    </sheetView>
  </sheetViews>
  <sheetFormatPr defaultColWidth="9.42578125" defaultRowHeight="16.5" customHeight="1" x14ac:dyDescent="0.5"/>
  <cols>
    <col min="1" max="3" width="1.7109375" style="54" customWidth="1"/>
    <col min="4" max="4" width="32.140625" style="54" customWidth="1"/>
    <col min="5" max="5" width="6.28515625" style="30" customWidth="1"/>
    <col min="6" max="6" width="0.85546875" style="54" customWidth="1"/>
    <col min="7" max="7" width="14" style="54" customWidth="1"/>
    <col min="8" max="8" width="0.85546875" style="54" customWidth="1"/>
    <col min="9" max="9" width="14" style="54" customWidth="1"/>
    <col min="10" max="10" width="0.85546875" style="54" customWidth="1"/>
    <col min="11" max="11" width="14" style="17" customWidth="1"/>
    <col min="12" max="12" width="0.85546875" style="17" customWidth="1"/>
    <col min="13" max="13" width="14" style="17" customWidth="1"/>
    <col min="14" max="16384" width="9.42578125" style="54"/>
  </cols>
  <sheetData>
    <row r="1" spans="1:13" ht="16.5" customHeight="1" x14ac:dyDescent="0.5">
      <c r="A1" s="50" t="str">
        <f>'ENG-2-4'!A1</f>
        <v>Prime Road Power Public Company Limited</v>
      </c>
      <c r="B1" s="14"/>
      <c r="C1" s="7"/>
      <c r="D1" s="7"/>
      <c r="F1" s="7"/>
      <c r="G1" s="7"/>
      <c r="H1" s="7"/>
      <c r="I1" s="7"/>
      <c r="J1" s="7"/>
      <c r="K1" s="8"/>
      <c r="L1" s="8"/>
      <c r="M1" s="8"/>
    </row>
    <row r="2" spans="1:13" ht="16.5" customHeight="1" x14ac:dyDescent="0.5">
      <c r="A2" s="44" t="s">
        <v>161</v>
      </c>
      <c r="B2" s="14"/>
      <c r="C2" s="7"/>
      <c r="D2" s="7"/>
      <c r="F2" s="7"/>
      <c r="G2" s="7"/>
      <c r="H2" s="7"/>
      <c r="I2" s="7"/>
      <c r="J2" s="7"/>
      <c r="K2" s="8"/>
      <c r="L2" s="8"/>
      <c r="M2" s="8"/>
    </row>
    <row r="3" spans="1:13" ht="16.5" customHeight="1" x14ac:dyDescent="0.5">
      <c r="A3" s="139" t="s">
        <v>242</v>
      </c>
      <c r="B3" s="37"/>
      <c r="C3" s="9"/>
      <c r="D3" s="9"/>
      <c r="E3" s="20"/>
      <c r="F3" s="9"/>
      <c r="G3" s="9"/>
      <c r="H3" s="9"/>
      <c r="I3" s="9"/>
      <c r="J3" s="9"/>
      <c r="K3" s="10"/>
      <c r="L3" s="10"/>
      <c r="M3" s="10"/>
    </row>
    <row r="4" spans="1:13" ht="15" customHeight="1" x14ac:dyDescent="0.5">
      <c r="A4" s="14"/>
      <c r="B4" s="14"/>
      <c r="C4" s="7"/>
      <c r="D4" s="7"/>
      <c r="F4" s="7"/>
      <c r="G4" s="7"/>
      <c r="H4" s="7"/>
      <c r="I4" s="7"/>
      <c r="J4" s="7"/>
      <c r="K4" s="8"/>
      <c r="L4" s="8"/>
      <c r="M4" s="8"/>
    </row>
    <row r="5" spans="1:13" ht="15" customHeight="1" x14ac:dyDescent="0.5">
      <c r="A5" s="14"/>
      <c r="B5" s="14"/>
      <c r="C5" s="7"/>
      <c r="D5" s="7"/>
      <c r="F5" s="7"/>
      <c r="G5" s="7"/>
      <c r="H5" s="7"/>
      <c r="I5" s="7"/>
      <c r="J5" s="7"/>
      <c r="K5" s="8"/>
      <c r="L5" s="8"/>
      <c r="M5" s="8"/>
    </row>
    <row r="6" spans="1:13" ht="15" customHeight="1" x14ac:dyDescent="0.5">
      <c r="A6" s="14"/>
      <c r="B6" s="14"/>
      <c r="C6" s="7"/>
      <c r="D6" s="7"/>
      <c r="F6" s="7"/>
      <c r="G6" s="186" t="s">
        <v>76</v>
      </c>
      <c r="H6" s="186"/>
      <c r="I6" s="186"/>
      <c r="J6" s="64"/>
      <c r="K6" s="187" t="s">
        <v>77</v>
      </c>
      <c r="L6" s="187"/>
      <c r="M6" s="187"/>
    </row>
    <row r="7" spans="1:13" ht="15" customHeight="1" x14ac:dyDescent="0.5">
      <c r="A7" s="7"/>
      <c r="B7" s="7"/>
      <c r="C7" s="7"/>
      <c r="D7" s="7"/>
      <c r="E7" s="51"/>
      <c r="F7" s="11"/>
      <c r="G7" s="191" t="s">
        <v>78</v>
      </c>
      <c r="H7" s="191"/>
      <c r="I7" s="191"/>
      <c r="J7" s="66"/>
      <c r="K7" s="191" t="s">
        <v>79</v>
      </c>
      <c r="L7" s="191"/>
      <c r="M7" s="191"/>
    </row>
    <row r="8" spans="1:13" s="58" customFormat="1" ht="15" customHeight="1" x14ac:dyDescent="0.5">
      <c r="E8" s="30"/>
      <c r="F8" s="38"/>
      <c r="G8" s="50">
        <v>2022</v>
      </c>
      <c r="H8" s="18"/>
      <c r="I8" s="50">
        <v>2021</v>
      </c>
      <c r="J8" s="50"/>
      <c r="K8" s="50">
        <v>2022</v>
      </c>
      <c r="L8" s="18"/>
      <c r="M8" s="50">
        <v>2021</v>
      </c>
    </row>
    <row r="9" spans="1:13" ht="15" customHeight="1" x14ac:dyDescent="0.5">
      <c r="E9" s="52" t="s">
        <v>22</v>
      </c>
      <c r="F9" s="39"/>
      <c r="G9" s="12" t="s">
        <v>102</v>
      </c>
      <c r="H9" s="145"/>
      <c r="I9" s="12" t="s">
        <v>102</v>
      </c>
      <c r="J9" s="146"/>
      <c r="K9" s="12" t="s">
        <v>102</v>
      </c>
      <c r="L9" s="145"/>
      <c r="M9" s="12" t="s">
        <v>102</v>
      </c>
    </row>
    <row r="10" spans="1:13" ht="14.1" customHeight="1" x14ac:dyDescent="0.5">
      <c r="E10" s="51"/>
      <c r="F10" s="39"/>
      <c r="G10" s="39"/>
      <c r="H10" s="39"/>
      <c r="I10" s="39"/>
      <c r="J10" s="58"/>
      <c r="K10" s="39"/>
      <c r="L10" s="147"/>
      <c r="M10" s="39"/>
    </row>
    <row r="11" spans="1:13" ht="15" customHeight="1" x14ac:dyDescent="0.5">
      <c r="A11" s="36" t="s">
        <v>182</v>
      </c>
      <c r="F11" s="53"/>
      <c r="G11" s="27">
        <v>207734</v>
      </c>
      <c r="H11" s="65"/>
      <c r="I11" s="27">
        <v>203843</v>
      </c>
      <c r="J11" s="140"/>
      <c r="K11" s="106">
        <v>0</v>
      </c>
      <c r="L11" s="140"/>
      <c r="M11" s="106">
        <v>0</v>
      </c>
    </row>
    <row r="12" spans="1:13" ht="15" customHeight="1" x14ac:dyDescent="0.5">
      <c r="A12" s="36" t="s">
        <v>249</v>
      </c>
      <c r="F12" s="53"/>
      <c r="G12" s="27">
        <v>22686</v>
      </c>
      <c r="H12" s="65"/>
      <c r="I12" s="27">
        <v>60039</v>
      </c>
      <c r="J12" s="140"/>
      <c r="K12" s="106">
        <v>0</v>
      </c>
      <c r="L12" s="140"/>
      <c r="M12" s="106">
        <v>0</v>
      </c>
    </row>
    <row r="13" spans="1:13" ht="15" customHeight="1" x14ac:dyDescent="0.5">
      <c r="A13" s="36" t="s">
        <v>257</v>
      </c>
      <c r="F13" s="53"/>
      <c r="G13" s="28">
        <v>-115506</v>
      </c>
      <c r="H13" s="65"/>
      <c r="I13" s="28">
        <v>-140025</v>
      </c>
      <c r="J13" s="140"/>
      <c r="K13" s="121">
        <v>0</v>
      </c>
      <c r="L13" s="140"/>
      <c r="M13" s="121">
        <v>0</v>
      </c>
    </row>
    <row r="14" spans="1:13" ht="14.1" customHeight="1" x14ac:dyDescent="0.5">
      <c r="A14" s="32"/>
      <c r="F14" s="53"/>
      <c r="G14" s="53"/>
      <c r="H14" s="53"/>
      <c r="I14" s="53"/>
      <c r="J14" s="53"/>
      <c r="K14" s="53"/>
      <c r="L14" s="53"/>
      <c r="M14" s="53"/>
    </row>
    <row r="15" spans="1:13" s="41" customFormat="1" ht="15" customHeight="1" x14ac:dyDescent="0.5">
      <c r="A15" s="44" t="s">
        <v>50</v>
      </c>
      <c r="E15" s="51"/>
      <c r="F15" s="53"/>
      <c r="G15" s="53">
        <f>SUM(G11:G13)</f>
        <v>114914</v>
      </c>
      <c r="H15" s="53"/>
      <c r="I15" s="53">
        <f>SUM(I11:I13)</f>
        <v>123857</v>
      </c>
      <c r="J15" s="53"/>
      <c r="K15" s="53">
        <f>SUM(K11:K13)</f>
        <v>0</v>
      </c>
      <c r="L15" s="53"/>
      <c r="M15" s="53">
        <f>SUM(M11:M13)</f>
        <v>0</v>
      </c>
    </row>
    <row r="16" spans="1:13" ht="15" customHeight="1" x14ac:dyDescent="0.5">
      <c r="A16" s="18" t="s">
        <v>16</v>
      </c>
      <c r="F16" s="53"/>
      <c r="G16" s="27">
        <f>18315-6775</f>
        <v>11540</v>
      </c>
      <c r="H16" s="148"/>
      <c r="I16" s="27">
        <v>7274</v>
      </c>
      <c r="J16" s="134"/>
      <c r="K16" s="106">
        <v>22143</v>
      </c>
      <c r="L16" s="134"/>
      <c r="M16" s="106">
        <v>9174</v>
      </c>
    </row>
    <row r="17" spans="1:13" ht="15" customHeight="1" x14ac:dyDescent="0.5">
      <c r="A17" s="18" t="s">
        <v>17</v>
      </c>
      <c r="F17" s="53"/>
      <c r="G17" s="27">
        <f>-96797-81-493</f>
        <v>-97371</v>
      </c>
      <c r="H17" s="148"/>
      <c r="I17" s="27">
        <v>-75260</v>
      </c>
      <c r="J17" s="134"/>
      <c r="K17" s="106">
        <v>-51551</v>
      </c>
      <c r="L17" s="134"/>
      <c r="M17" s="106">
        <v>-45021</v>
      </c>
    </row>
    <row r="18" spans="1:13" ht="15" customHeight="1" x14ac:dyDescent="0.5">
      <c r="A18" s="34" t="s">
        <v>183</v>
      </c>
      <c r="F18" s="53"/>
      <c r="G18" s="27">
        <v>848</v>
      </c>
      <c r="H18" s="148"/>
      <c r="I18" s="27">
        <v>-3162</v>
      </c>
      <c r="J18" s="134"/>
      <c r="K18" s="106">
        <v>259</v>
      </c>
      <c r="L18" s="134"/>
      <c r="M18" s="106">
        <v>80</v>
      </c>
    </row>
    <row r="19" spans="1:13" ht="15" customHeight="1" x14ac:dyDescent="0.5">
      <c r="A19" s="34" t="s">
        <v>18</v>
      </c>
      <c r="E19" s="174"/>
      <c r="F19" s="53"/>
      <c r="G19" s="27">
        <v>-82500</v>
      </c>
      <c r="H19" s="148"/>
      <c r="I19" s="27">
        <v>-51322</v>
      </c>
      <c r="J19" s="134"/>
      <c r="K19" s="106">
        <v>-28791</v>
      </c>
      <c r="L19" s="134"/>
      <c r="M19" s="106">
        <v>-2957</v>
      </c>
    </row>
    <row r="20" spans="1:13" ht="15" customHeight="1" x14ac:dyDescent="0.5">
      <c r="A20" s="18" t="s">
        <v>116</v>
      </c>
      <c r="D20" s="18"/>
      <c r="E20" s="174">
        <v>8.1999999999999993</v>
      </c>
      <c r="F20" s="53"/>
      <c r="G20" s="28">
        <v>152629</v>
      </c>
      <c r="H20" s="148"/>
      <c r="I20" s="28">
        <v>184374</v>
      </c>
      <c r="J20" s="134"/>
      <c r="K20" s="121">
        <v>0</v>
      </c>
      <c r="L20" s="134"/>
      <c r="M20" s="121">
        <v>0</v>
      </c>
    </row>
    <row r="21" spans="1:13" ht="14.1" customHeight="1" x14ac:dyDescent="0.5">
      <c r="B21" s="14"/>
      <c r="C21" s="41"/>
      <c r="E21" s="174"/>
      <c r="F21" s="53"/>
      <c r="G21" s="53"/>
      <c r="H21" s="53"/>
      <c r="I21" s="53"/>
      <c r="J21" s="53"/>
      <c r="K21" s="53"/>
      <c r="L21" s="53"/>
      <c r="M21" s="53"/>
    </row>
    <row r="22" spans="1:13" ht="15" customHeight="1" x14ac:dyDescent="0.5">
      <c r="A22" s="42" t="s">
        <v>104</v>
      </c>
      <c r="B22" s="14"/>
      <c r="C22" s="41"/>
      <c r="E22" s="174"/>
      <c r="F22" s="53"/>
      <c r="G22" s="53">
        <f>SUM(G15:G20)</f>
        <v>100060</v>
      </c>
      <c r="H22" s="53"/>
      <c r="I22" s="53">
        <f>SUM(I15:I20)</f>
        <v>185761</v>
      </c>
      <c r="J22" s="53"/>
      <c r="K22" s="53">
        <f>SUM(K15:K20)</f>
        <v>-57940</v>
      </c>
      <c r="L22" s="53"/>
      <c r="M22" s="53">
        <f>SUM(M15:M20)</f>
        <v>-38724</v>
      </c>
    </row>
    <row r="23" spans="1:13" ht="15" customHeight="1" x14ac:dyDescent="0.5">
      <c r="A23" s="18" t="s">
        <v>68</v>
      </c>
      <c r="E23" s="16"/>
      <c r="F23" s="53"/>
      <c r="G23" s="28">
        <v>-3007</v>
      </c>
      <c r="H23" s="148"/>
      <c r="I23" s="28">
        <v>-357</v>
      </c>
      <c r="J23" s="134"/>
      <c r="K23" s="121">
        <v>146</v>
      </c>
      <c r="L23" s="134"/>
      <c r="M23" s="121">
        <v>116</v>
      </c>
    </row>
    <row r="24" spans="1:13" ht="14.1" customHeight="1" x14ac:dyDescent="0.5">
      <c r="A24" s="32"/>
      <c r="B24" s="14"/>
      <c r="C24" s="41"/>
      <c r="E24" s="43"/>
      <c r="F24" s="53"/>
      <c r="G24" s="53"/>
      <c r="H24" s="53"/>
      <c r="I24" s="53"/>
      <c r="J24" s="53"/>
      <c r="K24" s="53"/>
      <c r="L24" s="53"/>
      <c r="M24" s="53"/>
    </row>
    <row r="25" spans="1:13" ht="15" customHeight="1" x14ac:dyDescent="0.5">
      <c r="A25" s="50" t="s">
        <v>105</v>
      </c>
      <c r="B25" s="32"/>
      <c r="C25" s="41"/>
      <c r="F25" s="53"/>
      <c r="G25" s="53">
        <f>SUM(G22:G23)</f>
        <v>97053</v>
      </c>
      <c r="H25" s="53"/>
      <c r="I25" s="53">
        <f>SUM(I22:I23)</f>
        <v>185404</v>
      </c>
      <c r="J25" s="53"/>
      <c r="K25" s="53">
        <f>SUM(K22:K23)</f>
        <v>-57794</v>
      </c>
      <c r="L25" s="53"/>
      <c r="M25" s="53">
        <f>SUM(M22:M23)</f>
        <v>-38608</v>
      </c>
    </row>
    <row r="26" spans="1:13" ht="14.1" customHeight="1" x14ac:dyDescent="0.5">
      <c r="A26" s="32"/>
      <c r="B26" s="14"/>
      <c r="C26" s="41"/>
      <c r="E26" s="43"/>
      <c r="F26" s="53"/>
      <c r="G26" s="53"/>
      <c r="H26" s="53"/>
      <c r="I26" s="53"/>
      <c r="J26" s="53"/>
      <c r="K26" s="53"/>
      <c r="L26" s="53"/>
      <c r="M26" s="53"/>
    </row>
    <row r="27" spans="1:13" ht="15" customHeight="1" x14ac:dyDescent="0.5">
      <c r="A27" s="50" t="s">
        <v>51</v>
      </c>
      <c r="E27" s="16"/>
      <c r="F27" s="53"/>
      <c r="G27" s="53"/>
      <c r="H27" s="53"/>
      <c r="I27" s="53"/>
      <c r="J27" s="53"/>
      <c r="K27" s="53"/>
      <c r="L27" s="53"/>
      <c r="M27" s="53"/>
    </row>
    <row r="28" spans="1:13" s="78" customFormat="1" ht="15" customHeight="1" x14ac:dyDescent="0.5">
      <c r="A28" s="77" t="s">
        <v>152</v>
      </c>
      <c r="E28" s="79"/>
      <c r="F28" s="80"/>
      <c r="G28" s="80"/>
      <c r="H28" s="80"/>
      <c r="I28" s="80"/>
      <c r="J28" s="80"/>
      <c r="K28" s="80"/>
      <c r="L28" s="80"/>
      <c r="M28" s="80"/>
    </row>
    <row r="29" spans="1:13" s="78" customFormat="1" ht="15" customHeight="1" x14ac:dyDescent="0.5">
      <c r="B29" s="77" t="s">
        <v>153</v>
      </c>
      <c r="E29" s="79"/>
      <c r="F29" s="80"/>
      <c r="G29" s="80"/>
      <c r="H29" s="80"/>
      <c r="I29" s="80"/>
      <c r="J29" s="80"/>
      <c r="K29" s="80"/>
      <c r="L29" s="80"/>
      <c r="M29" s="80"/>
    </row>
    <row r="30" spans="1:13" ht="15" customHeight="1" x14ac:dyDescent="0.5">
      <c r="B30" s="56" t="s">
        <v>154</v>
      </c>
      <c r="E30" s="16"/>
      <c r="F30" s="53"/>
      <c r="G30" s="53">
        <v>77422</v>
      </c>
      <c r="H30" s="53"/>
      <c r="I30" s="53">
        <v>-2044</v>
      </c>
      <c r="J30" s="53"/>
      <c r="K30" s="53">
        <v>0</v>
      </c>
      <c r="L30" s="53"/>
      <c r="M30" s="53">
        <v>0</v>
      </c>
    </row>
    <row r="31" spans="1:13" ht="14.1" customHeight="1" x14ac:dyDescent="0.5">
      <c r="A31" s="56"/>
      <c r="E31" s="16"/>
      <c r="F31" s="53"/>
      <c r="G31" s="53"/>
      <c r="H31" s="53"/>
      <c r="I31" s="53"/>
      <c r="J31" s="53"/>
      <c r="K31" s="53"/>
      <c r="L31" s="53"/>
      <c r="M31" s="53"/>
    </row>
    <row r="32" spans="1:13" s="78" customFormat="1" ht="15" customHeight="1" x14ac:dyDescent="0.5">
      <c r="A32" s="77" t="s">
        <v>71</v>
      </c>
      <c r="E32" s="79"/>
      <c r="F32" s="80"/>
      <c r="G32" s="80"/>
      <c r="H32" s="80"/>
      <c r="I32" s="80"/>
      <c r="J32" s="80"/>
      <c r="K32" s="80"/>
      <c r="L32" s="80"/>
      <c r="M32" s="80"/>
    </row>
    <row r="33" spans="1:13" s="78" customFormat="1" ht="15" customHeight="1" x14ac:dyDescent="0.5">
      <c r="B33" s="77" t="s">
        <v>153</v>
      </c>
      <c r="E33" s="79"/>
      <c r="F33" s="80"/>
      <c r="G33" s="80"/>
      <c r="H33" s="80"/>
      <c r="I33" s="80"/>
      <c r="J33" s="80"/>
      <c r="K33" s="80"/>
      <c r="L33" s="80"/>
      <c r="M33" s="80"/>
    </row>
    <row r="34" spans="1:13" ht="15" customHeight="1" x14ac:dyDescent="0.5">
      <c r="B34" s="56" t="s">
        <v>108</v>
      </c>
      <c r="E34" s="16"/>
      <c r="F34" s="53"/>
      <c r="G34" s="53"/>
      <c r="H34" s="53"/>
      <c r="I34" s="53"/>
      <c r="J34" s="53"/>
      <c r="K34" s="53"/>
      <c r="L34" s="53"/>
      <c r="M34" s="53"/>
    </row>
    <row r="35" spans="1:13" ht="15" customHeight="1" x14ac:dyDescent="0.5">
      <c r="C35" s="54" t="s">
        <v>79</v>
      </c>
      <c r="E35" s="57"/>
      <c r="F35" s="53"/>
      <c r="G35" s="121">
        <v>-10971</v>
      </c>
      <c r="H35" s="148"/>
      <c r="I35" s="121">
        <v>24425</v>
      </c>
      <c r="J35" s="134"/>
      <c r="K35" s="121">
        <v>0</v>
      </c>
      <c r="L35" s="134"/>
      <c r="M35" s="121">
        <v>0</v>
      </c>
    </row>
    <row r="36" spans="1:13" ht="14.1" customHeight="1" x14ac:dyDescent="0.5">
      <c r="B36" s="56"/>
      <c r="E36" s="16"/>
      <c r="F36" s="53"/>
      <c r="G36" s="53"/>
      <c r="H36" s="53"/>
      <c r="I36" s="53"/>
      <c r="J36" s="53"/>
      <c r="K36" s="53"/>
      <c r="L36" s="53"/>
      <c r="M36" s="53"/>
    </row>
    <row r="37" spans="1:13" ht="15" customHeight="1" x14ac:dyDescent="0.5">
      <c r="A37" s="50" t="s">
        <v>134</v>
      </c>
      <c r="B37" s="32"/>
      <c r="C37" s="41"/>
      <c r="F37" s="53"/>
      <c r="G37" s="58"/>
      <c r="H37" s="58"/>
      <c r="I37" s="58"/>
      <c r="J37" s="58"/>
      <c r="K37" s="58"/>
      <c r="L37" s="58"/>
      <c r="M37" s="58"/>
    </row>
    <row r="38" spans="1:13" ht="15" customHeight="1" thickBot="1" x14ac:dyDescent="0.55000000000000004">
      <c r="A38" s="50"/>
      <c r="B38" s="14" t="s">
        <v>136</v>
      </c>
      <c r="C38" s="41"/>
      <c r="F38" s="53"/>
      <c r="G38" s="94">
        <f>SUM(G25:G35)</f>
        <v>163504</v>
      </c>
      <c r="H38" s="53"/>
      <c r="I38" s="94">
        <f>SUM(I25:I35)</f>
        <v>207785</v>
      </c>
      <c r="J38" s="53"/>
      <c r="K38" s="94">
        <f>SUM(K25:K35)</f>
        <v>-57794</v>
      </c>
      <c r="L38" s="53"/>
      <c r="M38" s="94">
        <f>SUM(M25:M35)</f>
        <v>-38608</v>
      </c>
    </row>
    <row r="39" spans="1:13" ht="14.1" customHeight="1" thickTop="1" x14ac:dyDescent="0.5">
      <c r="A39" s="18"/>
      <c r="F39" s="53"/>
      <c r="G39" s="53"/>
      <c r="H39" s="53"/>
      <c r="I39" s="53"/>
      <c r="J39" s="53"/>
      <c r="K39" s="53"/>
      <c r="L39" s="53"/>
      <c r="M39" s="53"/>
    </row>
    <row r="40" spans="1:13" ht="15" customHeight="1" x14ac:dyDescent="0.5">
      <c r="A40" s="50" t="s">
        <v>106</v>
      </c>
      <c r="B40" s="50"/>
      <c r="F40" s="53"/>
      <c r="G40" s="53"/>
      <c r="H40" s="53"/>
      <c r="I40" s="53"/>
      <c r="J40" s="53"/>
      <c r="K40" s="53"/>
      <c r="L40" s="53"/>
      <c r="M40" s="53"/>
    </row>
    <row r="41" spans="1:13" ht="15" customHeight="1" x14ac:dyDescent="0.5">
      <c r="A41" s="18" t="s">
        <v>52</v>
      </c>
      <c r="F41" s="53"/>
      <c r="G41" s="53">
        <f>+G44-G42</f>
        <v>91108</v>
      </c>
      <c r="H41" s="53"/>
      <c r="I41" s="53">
        <f>+I44-I42</f>
        <v>180398</v>
      </c>
      <c r="J41" s="53"/>
      <c r="K41" s="53">
        <f>+K44-K42</f>
        <v>-57794</v>
      </c>
      <c r="L41" s="53"/>
      <c r="M41" s="53">
        <f>+M44-M42</f>
        <v>-38608</v>
      </c>
    </row>
    <row r="42" spans="1:13" ht="15" customHeight="1" x14ac:dyDescent="0.5">
      <c r="A42" s="18" t="s">
        <v>15</v>
      </c>
      <c r="F42" s="53"/>
      <c r="G42" s="62">
        <v>5945</v>
      </c>
      <c r="H42" s="149"/>
      <c r="I42" s="62">
        <v>5006</v>
      </c>
      <c r="J42" s="149"/>
      <c r="K42" s="62">
        <v>0</v>
      </c>
      <c r="L42" s="150"/>
      <c r="M42" s="62">
        <v>0</v>
      </c>
    </row>
    <row r="43" spans="1:13" ht="14.1" customHeight="1" x14ac:dyDescent="0.5">
      <c r="A43" s="32"/>
      <c r="B43" s="41"/>
      <c r="F43" s="53"/>
      <c r="G43" s="53"/>
      <c r="H43" s="53"/>
      <c r="I43" s="53"/>
      <c r="J43" s="53"/>
      <c r="K43" s="53"/>
      <c r="L43" s="53"/>
      <c r="M43" s="53"/>
    </row>
    <row r="44" spans="1:13" ht="15" customHeight="1" thickBot="1" x14ac:dyDescent="0.55000000000000004">
      <c r="A44" s="50"/>
      <c r="B44" s="41"/>
      <c r="F44" s="53"/>
      <c r="G44" s="94">
        <f>+G25</f>
        <v>97053</v>
      </c>
      <c r="H44" s="53"/>
      <c r="I44" s="94">
        <f>+I25</f>
        <v>185404</v>
      </c>
      <c r="J44" s="53"/>
      <c r="K44" s="94">
        <f>+K25</f>
        <v>-57794</v>
      </c>
      <c r="L44" s="53"/>
      <c r="M44" s="94">
        <f>+M25</f>
        <v>-38608</v>
      </c>
    </row>
    <row r="45" spans="1:13" ht="14.1" customHeight="1" thickTop="1" x14ac:dyDescent="0.5">
      <c r="A45" s="18"/>
      <c r="F45" s="53"/>
      <c r="G45" s="53"/>
      <c r="H45" s="53"/>
      <c r="I45" s="53"/>
      <c r="J45" s="53"/>
      <c r="K45" s="53"/>
      <c r="L45" s="53"/>
      <c r="M45" s="53"/>
    </row>
    <row r="46" spans="1:13" ht="15" customHeight="1" x14ac:dyDescent="0.5">
      <c r="A46" s="50" t="s">
        <v>134</v>
      </c>
      <c r="B46" s="18"/>
      <c r="F46" s="53"/>
      <c r="G46" s="53"/>
      <c r="H46" s="53"/>
      <c r="I46" s="53"/>
      <c r="J46" s="53"/>
      <c r="K46" s="53"/>
      <c r="L46" s="53"/>
      <c r="M46" s="53"/>
    </row>
    <row r="47" spans="1:13" ht="15" customHeight="1" x14ac:dyDescent="0.5">
      <c r="A47" s="50"/>
      <c r="B47" s="50" t="s">
        <v>135</v>
      </c>
      <c r="F47" s="53"/>
      <c r="G47" s="53"/>
      <c r="H47" s="53"/>
      <c r="I47" s="53"/>
      <c r="J47" s="53"/>
      <c r="K47" s="53"/>
      <c r="L47" s="53"/>
      <c r="M47" s="53"/>
    </row>
    <row r="48" spans="1:13" ht="15" customHeight="1" x14ac:dyDescent="0.5">
      <c r="A48" s="18" t="s">
        <v>52</v>
      </c>
      <c r="F48" s="53"/>
      <c r="G48" s="53">
        <f>+G51-G49</f>
        <v>157559</v>
      </c>
      <c r="H48" s="53"/>
      <c r="I48" s="53">
        <f>+I51-I49</f>
        <v>202779</v>
      </c>
      <c r="J48" s="53"/>
      <c r="K48" s="53">
        <f>+K51-K49</f>
        <v>-57794</v>
      </c>
      <c r="L48" s="53"/>
      <c r="M48" s="53">
        <f>+M51-M49</f>
        <v>-38608</v>
      </c>
    </row>
    <row r="49" spans="1:13" ht="15" customHeight="1" x14ac:dyDescent="0.5">
      <c r="A49" s="18" t="s">
        <v>15</v>
      </c>
      <c r="F49" s="53"/>
      <c r="G49" s="62">
        <v>5945</v>
      </c>
      <c r="H49" s="149"/>
      <c r="I49" s="62">
        <v>5006</v>
      </c>
      <c r="J49" s="149"/>
      <c r="K49" s="62">
        <v>0</v>
      </c>
      <c r="L49" s="150"/>
      <c r="M49" s="62">
        <v>0</v>
      </c>
    </row>
    <row r="50" spans="1:13" ht="14.1" customHeight="1" x14ac:dyDescent="0.5">
      <c r="B50" s="32"/>
      <c r="F50" s="53"/>
      <c r="G50" s="53"/>
      <c r="H50" s="53"/>
      <c r="I50" s="53"/>
      <c r="J50" s="53"/>
      <c r="K50" s="53"/>
      <c r="L50" s="53"/>
      <c r="M50" s="53"/>
    </row>
    <row r="51" spans="1:13" ht="15" customHeight="1" thickBot="1" x14ac:dyDescent="0.55000000000000004">
      <c r="A51" s="50"/>
      <c r="B51" s="41"/>
      <c r="F51" s="53"/>
      <c r="G51" s="94">
        <f>+G38</f>
        <v>163504</v>
      </c>
      <c r="H51" s="53"/>
      <c r="I51" s="94">
        <f>+I38</f>
        <v>207785</v>
      </c>
      <c r="J51" s="53"/>
      <c r="K51" s="94">
        <f>+K38</f>
        <v>-57794</v>
      </c>
      <c r="L51" s="53"/>
      <c r="M51" s="94">
        <f>+M38</f>
        <v>-38608</v>
      </c>
    </row>
    <row r="52" spans="1:13" ht="14.1" customHeight="1" thickTop="1" x14ac:dyDescent="0.5">
      <c r="A52" s="50"/>
      <c r="B52" s="41"/>
      <c r="F52" s="53"/>
    </row>
    <row r="53" spans="1:13" ht="15" customHeight="1" x14ac:dyDescent="0.5">
      <c r="A53" s="50" t="s">
        <v>230</v>
      </c>
      <c r="B53" s="50"/>
      <c r="E53" s="30">
        <v>13</v>
      </c>
      <c r="F53" s="53"/>
      <c r="G53" s="12" t="s">
        <v>149</v>
      </c>
      <c r="H53" s="53"/>
      <c r="I53" s="12" t="s">
        <v>149</v>
      </c>
      <c r="J53" s="53"/>
      <c r="K53" s="12" t="s">
        <v>149</v>
      </c>
      <c r="L53" s="53"/>
      <c r="M53" s="12" t="s">
        <v>149</v>
      </c>
    </row>
    <row r="54" spans="1:13" ht="14.1" customHeight="1" x14ac:dyDescent="0.5">
      <c r="A54" s="44"/>
      <c r="B54" s="32"/>
      <c r="F54" s="40"/>
      <c r="G54" s="53"/>
      <c r="H54" s="53"/>
      <c r="I54" s="53"/>
      <c r="J54" s="58"/>
      <c r="K54" s="53"/>
      <c r="L54" s="58"/>
      <c r="M54" s="53"/>
    </row>
    <row r="55" spans="1:13" ht="15" customHeight="1" x14ac:dyDescent="0.5">
      <c r="A55" s="18" t="s">
        <v>180</v>
      </c>
      <c r="B55" s="32"/>
      <c r="C55" s="32"/>
      <c r="D55" s="32"/>
      <c r="F55" s="45"/>
      <c r="G55" s="92">
        <f>+G41/4254485</f>
        <v>2.1414577792611796E-2</v>
      </c>
      <c r="H55" s="69"/>
      <c r="I55" s="92">
        <v>4.2000000000000003E-2</v>
      </c>
      <c r="J55" s="70"/>
      <c r="K55" s="92">
        <f>+K41/4254485</f>
        <v>-1.3584252853165541E-2</v>
      </c>
      <c r="L55" s="92"/>
      <c r="M55" s="92">
        <v>-8.9999999999999993E-3</v>
      </c>
    </row>
    <row r="56" spans="1:13" ht="14.25" customHeight="1" x14ac:dyDescent="0.5">
      <c r="A56" s="18"/>
      <c r="B56" s="32"/>
      <c r="C56" s="32"/>
      <c r="D56" s="32"/>
      <c r="F56" s="45"/>
      <c r="G56" s="92"/>
      <c r="H56" s="69"/>
      <c r="I56" s="92"/>
      <c r="J56" s="70"/>
      <c r="K56" s="92"/>
      <c r="L56" s="70"/>
      <c r="M56" s="92"/>
    </row>
    <row r="57" spans="1:13" ht="21.95" customHeight="1" x14ac:dyDescent="0.5">
      <c r="A57" s="46" t="str">
        <f>'ENG-2-4'!A54:J54</f>
        <v>The accompanying notes are an integral part of this interim financial information.</v>
      </c>
      <c r="B57" s="46"/>
      <c r="C57" s="47"/>
      <c r="D57" s="47"/>
      <c r="E57" s="20"/>
      <c r="F57" s="48"/>
      <c r="G57" s="48"/>
      <c r="H57" s="48"/>
      <c r="I57" s="48"/>
      <c r="J57" s="20"/>
      <c r="K57" s="48"/>
      <c r="L57" s="49"/>
      <c r="M57" s="48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4"/>
  <sheetViews>
    <sheetView topLeftCell="A19" zoomScaleNormal="100" zoomScaleSheetLayoutView="100" workbookViewId="0">
      <selection activeCell="G37" sqref="G37"/>
    </sheetView>
  </sheetViews>
  <sheetFormatPr defaultColWidth="9.140625" defaultRowHeight="16.5" customHeight="1" x14ac:dyDescent="0.5"/>
  <cols>
    <col min="1" max="2" width="1.7109375" style="18" customWidth="1"/>
    <col min="3" max="3" width="26.42578125" style="18" customWidth="1"/>
    <col min="4" max="4" width="1.5703125" style="18" customWidth="1"/>
    <col min="5" max="5" width="13.28515625" style="1" customWidth="1"/>
    <col min="6" max="6" width="0.7109375" style="13" customWidth="1"/>
    <col min="7" max="7" width="13.28515625" style="13" customWidth="1"/>
    <col min="8" max="8" width="0.7109375" style="13" customWidth="1"/>
    <col min="9" max="9" width="13.28515625" style="13" customWidth="1"/>
    <col min="10" max="10" width="0.7109375" style="13" customWidth="1"/>
    <col min="11" max="11" width="13.28515625" style="1" customWidth="1"/>
    <col min="12" max="12" width="0.7109375" style="13" customWidth="1"/>
    <col min="13" max="13" width="13.28515625" style="1" customWidth="1"/>
    <col min="14" max="14" width="0.7109375" style="1" customWidth="1"/>
    <col min="15" max="15" width="13.28515625" style="1" customWidth="1"/>
    <col min="16" max="16" width="0.7109375" style="1" customWidth="1"/>
    <col min="17" max="17" width="13.28515625" style="1" customWidth="1"/>
    <col min="18" max="18" width="0.7109375" style="1" customWidth="1"/>
    <col min="19" max="19" width="13.28515625" style="1" customWidth="1"/>
    <col min="20" max="20" width="0.7109375" style="1" customWidth="1"/>
    <col min="21" max="21" width="13.28515625" style="1" customWidth="1"/>
    <col min="22" max="22" width="0.7109375" style="13" customWidth="1"/>
    <col min="23" max="23" width="13.28515625" style="1" customWidth="1"/>
    <col min="24" max="24" width="0.7109375" style="13" customWidth="1"/>
    <col min="25" max="25" width="13.28515625" style="2" customWidth="1"/>
    <col min="26" max="16384" width="9.140625" style="18"/>
  </cols>
  <sheetData>
    <row r="1" spans="1:25" ht="16.5" customHeight="1" x14ac:dyDescent="0.5">
      <c r="A1" s="50" t="str">
        <f>+'ENG-2-4'!A1</f>
        <v>Prime Road Power Public Company Limited</v>
      </c>
    </row>
    <row r="2" spans="1:25" ht="16.5" customHeight="1" x14ac:dyDescent="0.5">
      <c r="A2" s="3" t="s">
        <v>162</v>
      </c>
    </row>
    <row r="3" spans="1:25" ht="16.5" customHeight="1" x14ac:dyDescent="0.5">
      <c r="A3" s="102" t="s">
        <v>242</v>
      </c>
      <c r="B3" s="21"/>
      <c r="C3" s="21"/>
      <c r="D3" s="21"/>
      <c r="E3" s="4"/>
      <c r="F3" s="5"/>
      <c r="G3" s="5"/>
      <c r="H3" s="5"/>
      <c r="I3" s="5"/>
      <c r="J3" s="5"/>
      <c r="K3" s="4"/>
      <c r="L3" s="5"/>
      <c r="M3" s="4"/>
      <c r="N3" s="4"/>
      <c r="O3" s="4"/>
      <c r="P3" s="4"/>
      <c r="Q3" s="4"/>
      <c r="R3" s="4"/>
      <c r="S3" s="4"/>
      <c r="T3" s="4"/>
      <c r="U3" s="4"/>
      <c r="V3" s="5"/>
      <c r="W3" s="4"/>
      <c r="X3" s="5"/>
      <c r="Y3" s="55"/>
    </row>
    <row r="4" spans="1:25" ht="16.5" customHeight="1" x14ac:dyDescent="0.5">
      <c r="A4" s="41"/>
      <c r="B4" s="41"/>
      <c r="C4" s="41"/>
      <c r="D4" s="41"/>
      <c r="E4" s="67"/>
      <c r="F4" s="60"/>
      <c r="G4" s="60"/>
      <c r="H4" s="60"/>
      <c r="I4" s="60"/>
      <c r="J4" s="60"/>
      <c r="K4" s="41"/>
      <c r="L4" s="41"/>
      <c r="M4" s="41"/>
      <c r="N4" s="41"/>
      <c r="O4" s="41"/>
      <c r="P4" s="41"/>
      <c r="Q4" s="41"/>
      <c r="R4" s="41"/>
      <c r="S4" s="41"/>
      <c r="T4" s="61"/>
      <c r="U4" s="61"/>
      <c r="V4" s="50"/>
      <c r="W4" s="50"/>
      <c r="X4" s="50"/>
      <c r="Y4" s="50"/>
    </row>
    <row r="5" spans="1:25" s="54" customFormat="1" ht="16.5" customHeight="1" x14ac:dyDescent="0.5">
      <c r="A5" s="41"/>
      <c r="B5" s="41"/>
      <c r="C5" s="41"/>
      <c r="D5" s="41"/>
      <c r="E5" s="68"/>
      <c r="F5" s="60"/>
      <c r="G5" s="60"/>
      <c r="H5" s="60"/>
      <c r="I5" s="60"/>
      <c r="J5" s="60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61"/>
      <c r="Y5" s="61"/>
    </row>
    <row r="6" spans="1:25" s="54" customFormat="1" ht="15" customHeight="1" x14ac:dyDescent="0.5">
      <c r="E6" s="192" t="s">
        <v>83</v>
      </c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</row>
    <row r="7" spans="1:25" s="41" customFormat="1" ht="15" customHeight="1" x14ac:dyDescent="0.5">
      <c r="E7" s="193" t="s">
        <v>34</v>
      </c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47"/>
      <c r="W7" s="151"/>
      <c r="X7" s="147"/>
      <c r="Y7" s="152"/>
    </row>
    <row r="8" spans="1:25" s="41" customFormat="1" ht="15" customHeight="1" x14ac:dyDescent="0.5">
      <c r="E8" s="196"/>
      <c r="F8" s="196"/>
      <c r="G8" s="196"/>
      <c r="H8" s="147"/>
      <c r="I8" s="195" t="s">
        <v>118</v>
      </c>
      <c r="J8" s="195"/>
      <c r="K8" s="195"/>
      <c r="L8" s="153"/>
      <c r="M8" s="194" t="s">
        <v>62</v>
      </c>
      <c r="N8" s="194"/>
      <c r="O8" s="194"/>
      <c r="P8" s="194"/>
      <c r="Q8" s="194"/>
      <c r="R8" s="194"/>
      <c r="S8" s="194"/>
      <c r="T8" s="153"/>
      <c r="U8" s="151"/>
      <c r="V8" s="147"/>
      <c r="W8" s="151"/>
      <c r="X8" s="147"/>
      <c r="Y8" s="152"/>
    </row>
    <row r="9" spans="1:25" s="41" customFormat="1" ht="15" customHeight="1" x14ac:dyDescent="0.5">
      <c r="B9" s="154"/>
      <c r="C9" s="154"/>
      <c r="D9" s="154"/>
      <c r="E9" s="61"/>
      <c r="F9" s="147"/>
      <c r="G9" s="147"/>
      <c r="H9" s="147"/>
      <c r="I9" s="147"/>
      <c r="J9" s="147"/>
      <c r="K9" s="59"/>
      <c r="L9" s="147"/>
      <c r="M9" s="147" t="s">
        <v>58</v>
      </c>
      <c r="N9" s="38"/>
      <c r="O9" s="59" t="s">
        <v>63</v>
      </c>
      <c r="P9" s="59"/>
      <c r="Q9" s="59"/>
      <c r="R9" s="59"/>
      <c r="S9" s="59"/>
      <c r="T9" s="38"/>
      <c r="U9" s="155"/>
      <c r="V9" s="147"/>
      <c r="W9" s="155"/>
      <c r="X9" s="147"/>
      <c r="Y9" s="151"/>
    </row>
    <row r="10" spans="1:25" s="41" customFormat="1" ht="15" customHeight="1" x14ac:dyDescent="0.5">
      <c r="B10" s="154"/>
      <c r="C10" s="154"/>
      <c r="D10" s="154"/>
      <c r="E10" s="59"/>
      <c r="F10" s="147"/>
      <c r="H10" s="147"/>
      <c r="I10" s="147"/>
      <c r="J10" s="147"/>
      <c r="K10" s="59"/>
      <c r="L10" s="147"/>
      <c r="M10" s="59" t="s">
        <v>59</v>
      </c>
      <c r="N10" s="38"/>
      <c r="O10" s="59" t="s">
        <v>67</v>
      </c>
      <c r="P10" s="59"/>
      <c r="Q10" s="59" t="s">
        <v>99</v>
      </c>
      <c r="R10" s="59"/>
      <c r="S10" s="59"/>
      <c r="T10" s="38"/>
      <c r="U10" s="155"/>
      <c r="V10" s="147"/>
      <c r="W10" s="155"/>
      <c r="X10" s="147"/>
      <c r="Y10" s="151"/>
    </row>
    <row r="11" spans="1:25" s="41" customFormat="1" ht="15" customHeight="1" x14ac:dyDescent="0.5">
      <c r="A11" s="14"/>
      <c r="B11" s="54"/>
      <c r="C11" s="54"/>
      <c r="D11" s="54"/>
      <c r="E11" s="59" t="s">
        <v>35</v>
      </c>
      <c r="F11" s="147"/>
      <c r="G11" s="151" t="s">
        <v>58</v>
      </c>
      <c r="H11" s="147"/>
      <c r="I11" s="147"/>
      <c r="J11" s="147"/>
      <c r="K11" s="38"/>
      <c r="L11" s="147"/>
      <c r="M11" s="61" t="s">
        <v>60</v>
      </c>
      <c r="N11" s="85"/>
      <c r="O11" s="61" t="s">
        <v>64</v>
      </c>
      <c r="P11" s="61"/>
      <c r="Q11" s="61" t="s">
        <v>40</v>
      </c>
      <c r="R11" s="61"/>
      <c r="S11" s="59"/>
      <c r="T11" s="85"/>
      <c r="U11" s="155"/>
      <c r="V11" s="147"/>
      <c r="W11" s="156" t="s">
        <v>36</v>
      </c>
      <c r="X11" s="147"/>
      <c r="Y11" s="155"/>
    </row>
    <row r="12" spans="1:25" s="41" customFormat="1" ht="15" customHeight="1" x14ac:dyDescent="0.5">
      <c r="A12" s="14"/>
      <c r="B12" s="54"/>
      <c r="C12" s="54"/>
      <c r="D12" s="54"/>
      <c r="E12" s="59" t="s">
        <v>37</v>
      </c>
      <c r="F12" s="147"/>
      <c r="G12" s="147" t="s">
        <v>121</v>
      </c>
      <c r="H12" s="147"/>
      <c r="I12" s="147" t="s">
        <v>123</v>
      </c>
      <c r="J12" s="147"/>
      <c r="L12" s="65"/>
      <c r="M12" s="59" t="s">
        <v>38</v>
      </c>
      <c r="N12" s="50"/>
      <c r="O12" s="59" t="s">
        <v>65</v>
      </c>
      <c r="P12" s="59"/>
      <c r="Q12" s="59" t="s">
        <v>100</v>
      </c>
      <c r="R12" s="59"/>
      <c r="S12" s="59" t="s">
        <v>155</v>
      </c>
      <c r="T12" s="50"/>
      <c r="U12" s="59" t="s">
        <v>39</v>
      </c>
      <c r="V12" s="147"/>
      <c r="W12" s="61" t="s">
        <v>40</v>
      </c>
      <c r="X12" s="147"/>
      <c r="Y12" s="155"/>
    </row>
    <row r="13" spans="1:25" s="41" customFormat="1" ht="15" customHeight="1" x14ac:dyDescent="0.5">
      <c r="D13" s="51"/>
      <c r="E13" s="61" t="s">
        <v>33</v>
      </c>
      <c r="F13" s="147"/>
      <c r="G13" s="147" t="s">
        <v>122</v>
      </c>
      <c r="H13" s="147"/>
      <c r="I13" s="147" t="s">
        <v>124</v>
      </c>
      <c r="J13" s="147"/>
      <c r="K13" s="156" t="s">
        <v>125</v>
      </c>
      <c r="L13" s="65"/>
      <c r="M13" s="61" t="s">
        <v>41</v>
      </c>
      <c r="N13" s="61"/>
      <c r="O13" s="61" t="s">
        <v>84</v>
      </c>
      <c r="P13" s="61"/>
      <c r="Q13" s="61" t="s">
        <v>101</v>
      </c>
      <c r="R13" s="61"/>
      <c r="S13" s="61" t="s">
        <v>156</v>
      </c>
      <c r="T13" s="61"/>
      <c r="U13" s="61" t="s">
        <v>42</v>
      </c>
      <c r="V13" s="147"/>
      <c r="W13" s="61" t="s">
        <v>43</v>
      </c>
      <c r="X13" s="147"/>
      <c r="Y13" s="61" t="s">
        <v>107</v>
      </c>
    </row>
    <row r="14" spans="1:25" s="41" customFormat="1" ht="15" customHeight="1" x14ac:dyDescent="0.5">
      <c r="D14" s="51"/>
      <c r="E14" s="86" t="s">
        <v>102</v>
      </c>
      <c r="F14" s="147"/>
      <c r="G14" s="86" t="s">
        <v>102</v>
      </c>
      <c r="H14" s="147"/>
      <c r="I14" s="86" t="s">
        <v>102</v>
      </c>
      <c r="J14" s="147"/>
      <c r="K14" s="86" t="s">
        <v>102</v>
      </c>
      <c r="L14" s="65"/>
      <c r="M14" s="86" t="s">
        <v>102</v>
      </c>
      <c r="N14" s="61"/>
      <c r="O14" s="86" t="s">
        <v>102</v>
      </c>
      <c r="P14" s="61"/>
      <c r="Q14" s="86" t="s">
        <v>102</v>
      </c>
      <c r="R14" s="61"/>
      <c r="S14" s="86" t="s">
        <v>102</v>
      </c>
      <c r="T14" s="61"/>
      <c r="U14" s="86" t="s">
        <v>102</v>
      </c>
      <c r="V14" s="147"/>
      <c r="W14" s="86" t="s">
        <v>102</v>
      </c>
      <c r="X14" s="147"/>
      <c r="Y14" s="86" t="s">
        <v>102</v>
      </c>
    </row>
    <row r="15" spans="1:25" s="41" customFormat="1" ht="9.9499999999999993" customHeight="1" x14ac:dyDescent="0.5">
      <c r="C15" s="54"/>
      <c r="D15" s="54"/>
      <c r="E15" s="31"/>
      <c r="F15" s="157"/>
      <c r="G15" s="157"/>
      <c r="H15" s="157"/>
      <c r="I15" s="157"/>
      <c r="J15" s="157"/>
      <c r="K15" s="31"/>
      <c r="L15" s="157"/>
      <c r="M15" s="31"/>
      <c r="N15" s="31"/>
      <c r="O15" s="31"/>
      <c r="P15" s="31"/>
      <c r="Q15" s="31"/>
      <c r="R15" s="31"/>
      <c r="S15" s="31"/>
      <c r="T15" s="31"/>
      <c r="U15" s="31"/>
      <c r="V15" s="157"/>
      <c r="W15" s="31"/>
      <c r="X15" s="157"/>
      <c r="Y15" s="53"/>
    </row>
    <row r="16" spans="1:25" s="41" customFormat="1" ht="15" customHeight="1" x14ac:dyDescent="0.5">
      <c r="A16" s="41" t="s">
        <v>194</v>
      </c>
      <c r="B16" s="154"/>
      <c r="C16" s="154"/>
      <c r="D16" s="30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145"/>
      <c r="V16" s="54"/>
      <c r="W16" s="27"/>
      <c r="X16" s="54"/>
      <c r="Y16" s="82"/>
    </row>
    <row r="17" spans="1:25" s="41" customFormat="1" ht="15" customHeight="1" x14ac:dyDescent="0.5">
      <c r="B17" s="50" t="s">
        <v>196</v>
      </c>
      <c r="C17" s="154"/>
      <c r="D17" s="30"/>
      <c r="E17" s="27">
        <v>17017942</v>
      </c>
      <c r="F17" s="27"/>
      <c r="G17" s="27">
        <v>-12423099</v>
      </c>
      <c r="H17" s="27"/>
      <c r="I17" s="27">
        <v>17193</v>
      </c>
      <c r="J17" s="27"/>
      <c r="K17" s="27">
        <v>394437</v>
      </c>
      <c r="L17" s="27"/>
      <c r="M17" s="27">
        <v>-2452138</v>
      </c>
      <c r="N17" s="27"/>
      <c r="O17" s="27">
        <v>6409</v>
      </c>
      <c r="P17" s="27"/>
      <c r="Q17" s="27">
        <v>-5246</v>
      </c>
      <c r="R17" s="27"/>
      <c r="S17" s="27">
        <v>147404</v>
      </c>
      <c r="T17" s="27"/>
      <c r="U17" s="27">
        <f>SUM(S17,Q17,O17,M17,K17,I17,G17,E17)</f>
        <v>2702902</v>
      </c>
      <c r="V17" s="27"/>
      <c r="W17" s="27">
        <v>114076</v>
      </c>
      <c r="X17" s="27"/>
      <c r="Y17" s="27">
        <f>SUM(U17:W17)</f>
        <v>2816978</v>
      </c>
    </row>
    <row r="18" spans="1:25" s="41" customFormat="1" ht="6" customHeight="1" x14ac:dyDescent="0.5">
      <c r="A18" s="54"/>
      <c r="C18" s="54"/>
      <c r="D18" s="54"/>
      <c r="E18" s="145"/>
      <c r="F18" s="40"/>
      <c r="G18" s="40"/>
      <c r="H18" s="40"/>
      <c r="I18" s="40"/>
      <c r="J18" s="40"/>
      <c r="K18" s="53"/>
      <c r="L18" s="40"/>
      <c r="M18" s="53"/>
      <c r="N18" s="53"/>
      <c r="O18" s="53"/>
      <c r="P18" s="53"/>
      <c r="Q18" s="53"/>
      <c r="R18" s="53"/>
      <c r="S18" s="53"/>
      <c r="T18" s="53"/>
      <c r="U18" s="145"/>
      <c r="V18" s="40"/>
      <c r="W18" s="53"/>
      <c r="X18" s="40"/>
      <c r="Y18" s="53"/>
    </row>
    <row r="19" spans="1:25" s="41" customFormat="1" ht="15" customHeight="1" x14ac:dyDescent="0.5">
      <c r="A19" s="50" t="s">
        <v>129</v>
      </c>
      <c r="C19" s="54"/>
      <c r="D19" s="54"/>
      <c r="E19" s="145"/>
      <c r="F19" s="40"/>
      <c r="G19" s="40"/>
      <c r="H19" s="40"/>
      <c r="I19" s="40"/>
      <c r="J19" s="40"/>
      <c r="K19" s="53"/>
      <c r="L19" s="40"/>
      <c r="M19" s="53"/>
      <c r="N19" s="53"/>
      <c r="O19" s="53"/>
      <c r="P19" s="53"/>
      <c r="Q19" s="53"/>
      <c r="R19" s="53"/>
      <c r="S19" s="53"/>
      <c r="T19" s="53"/>
      <c r="U19" s="145"/>
      <c r="V19" s="40"/>
      <c r="W19" s="53"/>
      <c r="X19" s="40"/>
      <c r="Y19" s="53"/>
    </row>
    <row r="20" spans="1:25" s="41" customFormat="1" ht="15" customHeight="1" x14ac:dyDescent="0.5">
      <c r="A20" s="18" t="s">
        <v>15</v>
      </c>
      <c r="C20" s="54"/>
      <c r="D20" s="54"/>
      <c r="E20" s="145"/>
      <c r="F20" s="40"/>
      <c r="G20" s="40"/>
      <c r="H20" s="40"/>
      <c r="I20" s="40"/>
      <c r="J20" s="40"/>
      <c r="K20" s="53"/>
      <c r="L20" s="40"/>
      <c r="M20" s="53"/>
      <c r="N20" s="53"/>
      <c r="O20" s="53"/>
      <c r="P20" s="53"/>
      <c r="Q20" s="53"/>
      <c r="R20" s="53"/>
      <c r="S20" s="53"/>
      <c r="T20" s="53"/>
      <c r="U20" s="145"/>
      <c r="V20" s="40"/>
      <c r="W20" s="53"/>
      <c r="X20" s="40"/>
      <c r="Y20" s="53"/>
    </row>
    <row r="21" spans="1:25" s="41" customFormat="1" ht="15" customHeight="1" x14ac:dyDescent="0.5">
      <c r="B21" s="81" t="s">
        <v>198</v>
      </c>
      <c r="C21" s="54"/>
      <c r="D21" s="54"/>
      <c r="E21" s="145">
        <v>0</v>
      </c>
      <c r="F21" s="40"/>
      <c r="G21" s="40">
        <v>0</v>
      </c>
      <c r="H21" s="40"/>
      <c r="I21" s="40">
        <v>0</v>
      </c>
      <c r="J21" s="40"/>
      <c r="K21" s="53">
        <v>0</v>
      </c>
      <c r="L21" s="40"/>
      <c r="M21" s="53">
        <v>0</v>
      </c>
      <c r="N21" s="53"/>
      <c r="O21" s="53">
        <v>0</v>
      </c>
      <c r="P21" s="53"/>
      <c r="Q21" s="53">
        <v>0</v>
      </c>
      <c r="R21" s="53"/>
      <c r="S21" s="53">
        <v>0</v>
      </c>
      <c r="T21" s="53"/>
      <c r="U21" s="27">
        <f>SUM(S21,Q21,O21,M21,K21,I21,G21,E21)</f>
        <v>0</v>
      </c>
      <c r="V21" s="40"/>
      <c r="W21" s="53">
        <v>150</v>
      </c>
      <c r="X21" s="40"/>
      <c r="Y21" s="82">
        <f>SUM(U21:W21)</f>
        <v>150</v>
      </c>
    </row>
    <row r="22" spans="1:25" s="41" customFormat="1" ht="15" customHeight="1" x14ac:dyDescent="0.5">
      <c r="A22" s="54" t="s">
        <v>243</v>
      </c>
      <c r="B22" s="81"/>
      <c r="C22" s="54"/>
      <c r="D22" s="54"/>
      <c r="E22" s="145"/>
      <c r="F22" s="40"/>
      <c r="G22" s="40"/>
      <c r="H22" s="40"/>
      <c r="I22" s="40"/>
      <c r="J22" s="40"/>
      <c r="K22" s="53"/>
      <c r="L22" s="40"/>
      <c r="M22" s="53"/>
      <c r="N22" s="53"/>
      <c r="O22" s="53"/>
      <c r="P22" s="53"/>
      <c r="Q22" s="53"/>
      <c r="R22" s="53"/>
      <c r="S22" s="53"/>
      <c r="T22" s="53"/>
      <c r="U22" s="145"/>
      <c r="V22" s="40"/>
      <c r="W22" s="53"/>
      <c r="X22" s="40"/>
      <c r="Y22" s="82"/>
    </row>
    <row r="23" spans="1:25" s="41" customFormat="1" ht="15" customHeight="1" x14ac:dyDescent="0.5">
      <c r="B23" s="81" t="s">
        <v>198</v>
      </c>
      <c r="C23" s="54"/>
      <c r="D23" s="54"/>
      <c r="E23" s="145">
        <v>0</v>
      </c>
      <c r="F23" s="40"/>
      <c r="G23" s="40">
        <v>0</v>
      </c>
      <c r="H23" s="40"/>
      <c r="I23" s="40">
        <v>0</v>
      </c>
      <c r="J23" s="40"/>
      <c r="K23" s="53">
        <v>0</v>
      </c>
      <c r="L23" s="40"/>
      <c r="M23" s="53">
        <v>0</v>
      </c>
      <c r="N23" s="53"/>
      <c r="O23" s="53">
        <v>0</v>
      </c>
      <c r="P23" s="53"/>
      <c r="Q23" s="53">
        <v>681</v>
      </c>
      <c r="R23" s="53"/>
      <c r="S23" s="53">
        <v>0</v>
      </c>
      <c r="T23" s="53"/>
      <c r="U23" s="27">
        <f>SUM(S23,Q23,O23,M23,K23,I23,G23,E23)</f>
        <v>681</v>
      </c>
      <c r="V23" s="40"/>
      <c r="W23" s="53">
        <v>-4421</v>
      </c>
      <c r="X23" s="40"/>
      <c r="Y23" s="82">
        <f>SUM(U23:W23)</f>
        <v>-3740</v>
      </c>
    </row>
    <row r="24" spans="1:25" s="41" customFormat="1" ht="15" customHeight="1" x14ac:dyDescent="0.5">
      <c r="A24" s="81" t="s">
        <v>197</v>
      </c>
      <c r="C24" s="54"/>
      <c r="D24" s="54"/>
      <c r="E24" s="145"/>
      <c r="F24" s="40"/>
      <c r="G24" s="40"/>
      <c r="H24" s="40"/>
      <c r="I24" s="40"/>
      <c r="J24" s="40"/>
      <c r="K24" s="53"/>
      <c r="L24" s="40"/>
      <c r="M24" s="53"/>
      <c r="N24" s="53"/>
      <c r="O24" s="53"/>
      <c r="P24" s="53"/>
      <c r="Q24" s="53"/>
      <c r="R24" s="53"/>
      <c r="S24" s="53"/>
      <c r="T24" s="53"/>
      <c r="U24" s="27"/>
      <c r="V24" s="40"/>
      <c r="W24" s="53"/>
      <c r="X24" s="40"/>
      <c r="Y24" s="82"/>
    </row>
    <row r="25" spans="1:25" s="41" customFormat="1" ht="15" customHeight="1" x14ac:dyDescent="0.5">
      <c r="B25" s="81" t="s">
        <v>193</v>
      </c>
      <c r="C25" s="154"/>
      <c r="D25" s="30"/>
      <c r="E25" s="62">
        <v>0</v>
      </c>
      <c r="F25" s="27"/>
      <c r="G25" s="62">
        <v>0</v>
      </c>
      <c r="H25" s="27"/>
      <c r="I25" s="62">
        <v>0</v>
      </c>
      <c r="J25" s="27"/>
      <c r="K25" s="62">
        <v>180398</v>
      </c>
      <c r="L25" s="27"/>
      <c r="M25" s="62">
        <v>0</v>
      </c>
      <c r="N25" s="27"/>
      <c r="O25" s="28">
        <v>24425</v>
      </c>
      <c r="P25" s="27"/>
      <c r="Q25" s="62">
        <v>0</v>
      </c>
      <c r="R25" s="27"/>
      <c r="S25" s="62">
        <v>-2044</v>
      </c>
      <c r="T25" s="27"/>
      <c r="U25" s="28">
        <f>SUM(S25,Q25,O25,M25,K25,I25,G25,E25)</f>
        <v>202779</v>
      </c>
      <c r="V25" s="54"/>
      <c r="W25" s="62">
        <v>5006</v>
      </c>
      <c r="X25" s="54"/>
      <c r="Y25" s="84">
        <f>SUM(U25:W25)</f>
        <v>207785</v>
      </c>
    </row>
    <row r="26" spans="1:25" s="41" customFormat="1" ht="9.9499999999999993" customHeight="1" x14ac:dyDescent="0.5">
      <c r="A26" s="32"/>
      <c r="B26" s="54"/>
      <c r="C26" s="54"/>
      <c r="D26" s="54"/>
      <c r="E26" s="53"/>
      <c r="F26" s="40"/>
      <c r="G26" s="53"/>
      <c r="H26" s="40"/>
      <c r="I26" s="53"/>
      <c r="J26" s="40"/>
      <c r="K26" s="53"/>
      <c r="L26" s="40"/>
      <c r="M26" s="53"/>
      <c r="N26" s="53"/>
      <c r="O26" s="53"/>
      <c r="P26" s="53"/>
      <c r="Q26" s="53"/>
      <c r="R26" s="53"/>
      <c r="S26" s="53"/>
      <c r="T26" s="53"/>
      <c r="U26" s="53"/>
      <c r="V26" s="40"/>
      <c r="W26" s="53"/>
      <c r="X26" s="40"/>
      <c r="Y26" s="53"/>
    </row>
    <row r="27" spans="1:25" s="41" customFormat="1" ht="15" customHeight="1" x14ac:dyDescent="0.5">
      <c r="A27" s="14" t="s">
        <v>195</v>
      </c>
      <c r="B27" s="54"/>
      <c r="C27" s="54"/>
      <c r="D27" s="54"/>
      <c r="E27" s="53"/>
      <c r="F27" s="40"/>
      <c r="G27" s="53"/>
      <c r="H27" s="40"/>
      <c r="I27" s="53"/>
      <c r="J27" s="40"/>
      <c r="K27" s="53"/>
      <c r="L27" s="40"/>
      <c r="M27" s="53"/>
      <c r="N27" s="53"/>
      <c r="O27" s="53"/>
      <c r="P27" s="53"/>
      <c r="Q27" s="53"/>
      <c r="R27" s="53"/>
      <c r="S27" s="53"/>
      <c r="T27" s="53"/>
      <c r="U27" s="53"/>
      <c r="V27" s="40"/>
      <c r="W27" s="53"/>
      <c r="X27" s="40"/>
      <c r="Y27" s="53"/>
    </row>
    <row r="28" spans="1:25" s="41" customFormat="1" ht="15" customHeight="1" thickBot="1" x14ac:dyDescent="0.55000000000000004">
      <c r="B28" s="95" t="s">
        <v>238</v>
      </c>
      <c r="C28" s="54"/>
      <c r="D28" s="54"/>
      <c r="E28" s="94">
        <f>SUM(E17:E25)</f>
        <v>17017942</v>
      </c>
      <c r="F28" s="40"/>
      <c r="G28" s="94">
        <f>SUM(G17:G25)</f>
        <v>-12423099</v>
      </c>
      <c r="H28" s="40"/>
      <c r="I28" s="94">
        <f>SUM(I17:I25)</f>
        <v>17193</v>
      </c>
      <c r="J28" s="40"/>
      <c r="K28" s="94">
        <f>SUM(K17:K25)</f>
        <v>574835</v>
      </c>
      <c r="L28" s="40"/>
      <c r="M28" s="94">
        <f>SUM(M17:M25)</f>
        <v>-2452138</v>
      </c>
      <c r="N28" s="53"/>
      <c r="O28" s="94">
        <f>SUM(O17:O25)</f>
        <v>30834</v>
      </c>
      <c r="P28" s="53"/>
      <c r="Q28" s="94">
        <f>SUM(Q17:Q25)</f>
        <v>-4565</v>
      </c>
      <c r="R28" s="53"/>
      <c r="S28" s="94">
        <f>SUM(S17:S25)</f>
        <v>145360</v>
      </c>
      <c r="T28" s="53"/>
      <c r="U28" s="94">
        <f>SUM(U17:U25)</f>
        <v>2906362</v>
      </c>
      <c r="V28" s="53"/>
      <c r="W28" s="94">
        <f>SUM(W17:W25)</f>
        <v>114811</v>
      </c>
      <c r="X28" s="53"/>
      <c r="Y28" s="94">
        <f>SUM(Y17:Y25)</f>
        <v>3021173</v>
      </c>
    </row>
    <row r="29" spans="1:25" s="41" customFormat="1" ht="15" customHeight="1" thickTop="1" x14ac:dyDescent="0.5">
      <c r="A29" s="87"/>
      <c r="B29" s="54"/>
      <c r="C29" s="54"/>
      <c r="D29" s="54"/>
      <c r="E29" s="53"/>
      <c r="F29" s="40"/>
      <c r="G29" s="53"/>
      <c r="H29" s="40"/>
      <c r="I29" s="53"/>
      <c r="J29" s="40"/>
      <c r="K29" s="53"/>
      <c r="L29" s="40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</row>
    <row r="30" spans="1:25" s="41" customFormat="1" ht="15" customHeight="1" x14ac:dyDescent="0.5">
      <c r="A30" s="41" t="s">
        <v>194</v>
      </c>
      <c r="B30" s="154"/>
      <c r="C30" s="154"/>
      <c r="D30" s="3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145"/>
      <c r="V30" s="54"/>
      <c r="W30" s="27"/>
      <c r="X30" s="54"/>
      <c r="Y30" s="82"/>
    </row>
    <row r="31" spans="1:25" s="41" customFormat="1" ht="15" customHeight="1" x14ac:dyDescent="0.5">
      <c r="B31" s="50" t="s">
        <v>202</v>
      </c>
      <c r="C31" s="154"/>
      <c r="D31" s="30"/>
      <c r="E31" s="27">
        <v>4254485</v>
      </c>
      <c r="F31" s="27"/>
      <c r="G31" s="27">
        <v>-1559619</v>
      </c>
      <c r="H31" s="27"/>
      <c r="I31" s="27">
        <v>17193</v>
      </c>
      <c r="J31" s="27"/>
      <c r="K31" s="27">
        <v>2424791</v>
      </c>
      <c r="L31" s="27"/>
      <c r="M31" s="27">
        <v>-2452138</v>
      </c>
      <c r="N31" s="27"/>
      <c r="O31" s="27">
        <v>65362</v>
      </c>
      <c r="P31" s="27"/>
      <c r="Q31" s="27">
        <v>-4565</v>
      </c>
      <c r="R31" s="27"/>
      <c r="S31" s="27">
        <v>220512</v>
      </c>
      <c r="T31" s="27"/>
      <c r="U31" s="27">
        <v>2966021</v>
      </c>
      <c r="V31" s="27"/>
      <c r="W31" s="27">
        <v>120051</v>
      </c>
      <c r="X31" s="27"/>
      <c r="Y31" s="27">
        <v>3086072</v>
      </c>
    </row>
    <row r="32" spans="1:25" s="41" customFormat="1" ht="6" customHeight="1" x14ac:dyDescent="0.5">
      <c r="A32" s="54"/>
      <c r="C32" s="54"/>
      <c r="D32" s="54"/>
      <c r="E32" s="145"/>
      <c r="F32" s="40"/>
      <c r="G32" s="40"/>
      <c r="H32" s="40"/>
      <c r="I32" s="40"/>
      <c r="J32" s="40"/>
      <c r="K32" s="53"/>
      <c r="L32" s="40"/>
      <c r="M32" s="53"/>
      <c r="N32" s="53"/>
      <c r="O32" s="53"/>
      <c r="P32" s="53"/>
      <c r="Q32" s="53"/>
      <c r="R32" s="53"/>
      <c r="S32" s="53"/>
      <c r="T32" s="53"/>
      <c r="U32" s="145"/>
      <c r="V32" s="40"/>
      <c r="W32" s="53"/>
      <c r="X32" s="40"/>
      <c r="Y32" s="53"/>
    </row>
    <row r="33" spans="1:25" s="41" customFormat="1" ht="15" customHeight="1" x14ac:dyDescent="0.5">
      <c r="A33" s="50" t="s">
        <v>129</v>
      </c>
      <c r="C33" s="54"/>
      <c r="D33" s="54"/>
      <c r="E33" s="145"/>
      <c r="F33" s="40"/>
      <c r="G33" s="40"/>
      <c r="H33" s="40"/>
      <c r="I33" s="40"/>
      <c r="J33" s="40"/>
      <c r="K33" s="53"/>
      <c r="L33" s="40"/>
      <c r="M33" s="53"/>
      <c r="N33" s="53"/>
      <c r="O33" s="53"/>
      <c r="P33" s="53"/>
      <c r="Q33" s="53"/>
      <c r="R33" s="53"/>
      <c r="S33" s="53"/>
      <c r="T33" s="53"/>
      <c r="U33" s="145"/>
      <c r="V33" s="40"/>
      <c r="W33" s="53"/>
      <c r="X33" s="40"/>
      <c r="Y33" s="53"/>
    </row>
    <row r="34" spans="1:25" s="41" customFormat="1" ht="15" customHeight="1" x14ac:dyDescent="0.5">
      <c r="A34" s="18" t="s">
        <v>15</v>
      </c>
      <c r="C34" s="54"/>
      <c r="D34" s="54"/>
      <c r="E34" s="145"/>
      <c r="F34" s="40"/>
      <c r="G34" s="40"/>
      <c r="H34" s="40"/>
      <c r="I34" s="40"/>
      <c r="J34" s="40"/>
      <c r="K34" s="53"/>
      <c r="L34" s="40"/>
      <c r="M34" s="53"/>
      <c r="N34" s="53"/>
      <c r="O34" s="53"/>
      <c r="P34" s="53"/>
      <c r="Q34" s="53"/>
      <c r="R34" s="53"/>
      <c r="S34" s="53"/>
      <c r="T34" s="53"/>
      <c r="U34" s="145"/>
      <c r="V34" s="40"/>
      <c r="W34" s="53"/>
      <c r="X34" s="40"/>
      <c r="Y34" s="53"/>
    </row>
    <row r="35" spans="1:25" s="41" customFormat="1" ht="15" customHeight="1" x14ac:dyDescent="0.5">
      <c r="B35" s="81" t="s">
        <v>198</v>
      </c>
      <c r="C35" s="54"/>
      <c r="D35" s="54"/>
      <c r="E35" s="145">
        <v>0</v>
      </c>
      <c r="F35" s="40"/>
      <c r="G35" s="40">
        <v>0</v>
      </c>
      <c r="H35" s="40"/>
      <c r="I35" s="40">
        <v>0</v>
      </c>
      <c r="J35" s="40"/>
      <c r="K35" s="53">
        <v>0</v>
      </c>
      <c r="L35" s="40"/>
      <c r="M35" s="53">
        <v>0</v>
      </c>
      <c r="N35" s="53"/>
      <c r="O35" s="53">
        <v>0</v>
      </c>
      <c r="P35" s="53"/>
      <c r="Q35" s="53">
        <v>0</v>
      </c>
      <c r="R35" s="53"/>
      <c r="S35" s="53">
        <v>0</v>
      </c>
      <c r="T35" s="53"/>
      <c r="U35" s="145">
        <f>SUM(E35:S35)</f>
        <v>0</v>
      </c>
      <c r="V35" s="40"/>
      <c r="W35" s="27">
        <f>+ROUND(1880805/1000,0)</f>
        <v>1881</v>
      </c>
      <c r="X35" s="40"/>
      <c r="Y35" s="82">
        <f>SUM(U35:W35)</f>
        <v>1881</v>
      </c>
    </row>
    <row r="36" spans="1:25" s="41" customFormat="1" ht="15" customHeight="1" x14ac:dyDescent="0.5">
      <c r="A36" s="81" t="s">
        <v>197</v>
      </c>
      <c r="C36" s="54"/>
      <c r="D36" s="54"/>
      <c r="E36" s="145"/>
      <c r="F36" s="40"/>
      <c r="G36" s="40"/>
      <c r="H36" s="40"/>
      <c r="I36" s="40"/>
      <c r="J36" s="40"/>
      <c r="K36" s="53"/>
      <c r="L36" s="40"/>
      <c r="M36" s="53"/>
      <c r="N36" s="53"/>
      <c r="O36" s="53"/>
      <c r="P36" s="53"/>
      <c r="Q36" s="53"/>
      <c r="R36" s="53"/>
      <c r="S36" s="53"/>
      <c r="T36" s="53"/>
      <c r="U36" s="145"/>
      <c r="V36" s="40"/>
      <c r="W36" s="53"/>
      <c r="X36" s="40"/>
      <c r="Y36" s="82"/>
    </row>
    <row r="37" spans="1:25" s="41" customFormat="1" ht="15" customHeight="1" x14ac:dyDescent="0.5">
      <c r="B37" s="81" t="s">
        <v>193</v>
      </c>
      <c r="C37" s="154"/>
      <c r="D37" s="30"/>
      <c r="E37" s="62">
        <v>0</v>
      </c>
      <c r="F37" s="27"/>
      <c r="G37" s="62">
        <v>0</v>
      </c>
      <c r="H37" s="27"/>
      <c r="I37" s="62">
        <v>0</v>
      </c>
      <c r="J37" s="27"/>
      <c r="K37" s="62">
        <f>+'ENG-6 (6M)'!G41</f>
        <v>91108</v>
      </c>
      <c r="L37" s="27"/>
      <c r="M37" s="62">
        <v>0</v>
      </c>
      <c r="N37" s="27"/>
      <c r="O37" s="28">
        <f>+'ENG-6 (6M)'!G35</f>
        <v>-10971</v>
      </c>
      <c r="P37" s="27"/>
      <c r="Q37" s="62">
        <v>0</v>
      </c>
      <c r="R37" s="27"/>
      <c r="S37" s="62">
        <f>+'ENG-6 (6M)'!G30</f>
        <v>77422</v>
      </c>
      <c r="T37" s="27"/>
      <c r="U37" s="160">
        <f>SUM(E37:S37)</f>
        <v>157559</v>
      </c>
      <c r="V37" s="54"/>
      <c r="W37" s="62">
        <f>+'ENG-6 (6M)'!G42</f>
        <v>5945</v>
      </c>
      <c r="X37" s="54"/>
      <c r="Y37" s="84">
        <f>SUM(U37:W37)</f>
        <v>163504</v>
      </c>
    </row>
    <row r="38" spans="1:25" s="41" customFormat="1" ht="9.9499999999999993" customHeight="1" x14ac:dyDescent="0.5">
      <c r="A38" s="32"/>
      <c r="B38" s="54"/>
      <c r="C38" s="54"/>
      <c r="D38" s="54"/>
      <c r="E38" s="53"/>
      <c r="F38" s="40"/>
      <c r="G38" s="53"/>
      <c r="H38" s="40"/>
      <c r="I38" s="53"/>
      <c r="J38" s="40"/>
      <c r="K38" s="53"/>
      <c r="L38" s="40"/>
      <c r="M38" s="53"/>
      <c r="N38" s="53"/>
      <c r="O38" s="53"/>
      <c r="P38" s="53"/>
      <c r="Q38" s="53"/>
      <c r="R38" s="53"/>
      <c r="S38" s="53"/>
      <c r="T38" s="53"/>
      <c r="U38" s="53"/>
      <c r="V38" s="40"/>
      <c r="W38" s="53"/>
      <c r="X38" s="40"/>
      <c r="Y38" s="53"/>
    </row>
    <row r="39" spans="1:25" s="41" customFormat="1" ht="15" customHeight="1" x14ac:dyDescent="0.5">
      <c r="A39" s="14" t="s">
        <v>195</v>
      </c>
      <c r="B39" s="54"/>
      <c r="C39" s="54"/>
      <c r="D39" s="54"/>
      <c r="E39" s="53"/>
      <c r="F39" s="40"/>
      <c r="G39" s="53"/>
      <c r="H39" s="40"/>
      <c r="I39" s="53"/>
      <c r="J39" s="40"/>
      <c r="K39" s="53"/>
      <c r="L39" s="40"/>
      <c r="M39" s="53"/>
      <c r="N39" s="53"/>
      <c r="O39" s="53"/>
      <c r="P39" s="53"/>
      <c r="Q39" s="53"/>
      <c r="R39" s="53"/>
      <c r="S39" s="53"/>
      <c r="T39" s="53"/>
      <c r="U39" s="53"/>
      <c r="V39" s="40"/>
      <c r="W39" s="53"/>
      <c r="X39" s="40"/>
      <c r="Y39" s="53"/>
    </row>
    <row r="40" spans="1:25" s="41" customFormat="1" ht="15" customHeight="1" thickBot="1" x14ac:dyDescent="0.55000000000000004">
      <c r="B40" s="95" t="s">
        <v>239</v>
      </c>
      <c r="C40" s="54"/>
      <c r="D40" s="54"/>
      <c r="E40" s="94">
        <f>SUM(E31:E37)</f>
        <v>4254485</v>
      </c>
      <c r="F40" s="40"/>
      <c r="G40" s="94">
        <f>SUM(G31:G37)</f>
        <v>-1559619</v>
      </c>
      <c r="H40" s="40"/>
      <c r="I40" s="94">
        <f>SUM(I31:I37)</f>
        <v>17193</v>
      </c>
      <c r="J40" s="40"/>
      <c r="K40" s="94">
        <f>SUM(K31:K37)</f>
        <v>2515899</v>
      </c>
      <c r="L40" s="40"/>
      <c r="M40" s="94">
        <f>SUM(M31:M37)</f>
        <v>-2452138</v>
      </c>
      <c r="N40" s="53"/>
      <c r="O40" s="94">
        <f>SUM(O31:O37)</f>
        <v>54391</v>
      </c>
      <c r="P40" s="53"/>
      <c r="Q40" s="94">
        <f>SUM(Q31:Q37)</f>
        <v>-4565</v>
      </c>
      <c r="R40" s="53"/>
      <c r="S40" s="94">
        <f>SUM(S31:S37)</f>
        <v>297934</v>
      </c>
      <c r="T40" s="53"/>
      <c r="U40" s="94">
        <f>SUM(U31:U37)</f>
        <v>3123580</v>
      </c>
      <c r="V40" s="53"/>
      <c r="W40" s="94">
        <f>SUM(W31:W37)</f>
        <v>127877</v>
      </c>
      <c r="X40" s="53"/>
      <c r="Y40" s="94">
        <f>SUM(Y31:Y37)</f>
        <v>3251457</v>
      </c>
    </row>
    <row r="41" spans="1:25" s="41" customFormat="1" ht="18.75" customHeight="1" thickTop="1" x14ac:dyDescent="0.5">
      <c r="A41" s="87"/>
      <c r="B41" s="54"/>
      <c r="C41" s="54"/>
      <c r="D41" s="54"/>
      <c r="E41" s="158"/>
      <c r="F41" s="159"/>
      <c r="G41" s="158"/>
      <c r="H41" s="159"/>
      <c r="I41" s="158"/>
      <c r="J41" s="159"/>
      <c r="K41" s="158"/>
      <c r="L41" s="159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</row>
    <row r="42" spans="1:25" s="41" customFormat="1" ht="15" customHeight="1" x14ac:dyDescent="0.5">
      <c r="A42" s="87"/>
      <c r="B42" s="54"/>
      <c r="C42" s="54"/>
      <c r="D42" s="54"/>
      <c r="E42" s="158"/>
      <c r="F42" s="159"/>
      <c r="G42" s="158"/>
      <c r="H42" s="159"/>
      <c r="I42" s="158"/>
      <c r="J42" s="159"/>
      <c r="K42" s="158"/>
      <c r="L42" s="159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</row>
    <row r="43" spans="1:25" s="41" customFormat="1" ht="15" customHeight="1" x14ac:dyDescent="0.5">
      <c r="A43" s="87"/>
      <c r="B43" s="54"/>
      <c r="C43" s="54"/>
      <c r="D43" s="54"/>
      <c r="E43" s="158"/>
      <c r="F43" s="159"/>
      <c r="G43" s="158"/>
      <c r="H43" s="159"/>
      <c r="I43" s="158"/>
      <c r="J43" s="159"/>
      <c r="K43" s="158"/>
      <c r="L43" s="159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</row>
    <row r="44" spans="1:25" s="41" customFormat="1" ht="21.95" customHeight="1" x14ac:dyDescent="0.5">
      <c r="A44" s="46" t="str">
        <f>'ENG-2-4'!A54:J54</f>
        <v>The accompanying notes are an integral part of this interim financial information.</v>
      </c>
      <c r="B44" s="21"/>
      <c r="C44" s="21"/>
      <c r="D44" s="21"/>
      <c r="E44" s="55"/>
      <c r="F44" s="6"/>
      <c r="G44" s="6"/>
      <c r="H44" s="6"/>
      <c r="I44" s="6"/>
      <c r="J44" s="6"/>
      <c r="K44" s="55"/>
      <c r="L44" s="6"/>
      <c r="M44" s="55"/>
      <c r="N44" s="55"/>
      <c r="O44" s="55"/>
      <c r="P44" s="55"/>
      <c r="Q44" s="55"/>
      <c r="R44" s="55"/>
      <c r="S44" s="55"/>
      <c r="T44" s="55"/>
      <c r="U44" s="55"/>
      <c r="V44" s="6"/>
      <c r="W44" s="55"/>
      <c r="X44" s="6"/>
      <c r="Y44" s="55"/>
    </row>
  </sheetData>
  <mergeCells count="5">
    <mergeCell ref="E6:Y6"/>
    <mergeCell ref="E7:U7"/>
    <mergeCell ref="M8:S8"/>
    <mergeCell ref="I8:K8"/>
    <mergeCell ref="E8:G8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tabSelected="1" zoomScale="85" zoomScaleNormal="85" zoomScaleSheetLayoutView="100" workbookViewId="0">
      <selection activeCell="N22" sqref="N22"/>
    </sheetView>
  </sheetViews>
  <sheetFormatPr defaultColWidth="9.140625" defaultRowHeight="16.5" customHeight="1" x14ac:dyDescent="0.5"/>
  <cols>
    <col min="1" max="1" width="43.7109375" style="81" customWidth="1"/>
    <col min="2" max="2" width="8.7109375" style="81" customWidth="1"/>
    <col min="3" max="3" width="0.85546875" style="81" customWidth="1"/>
    <col min="4" max="4" width="15.42578125" style="63" customWidth="1"/>
    <col min="5" max="5" width="0.85546875" style="63" customWidth="1"/>
    <col min="6" max="6" width="14.42578125" style="63" bestFit="1" customWidth="1"/>
    <col min="7" max="7" width="0.85546875" style="63" customWidth="1"/>
    <col min="8" max="8" width="14.42578125" style="63" bestFit="1" customWidth="1"/>
    <col min="9" max="9" width="0.85546875" style="63" customWidth="1"/>
    <col min="10" max="10" width="14.28515625" style="63" customWidth="1"/>
    <col min="11" max="11" width="0.85546875" style="63" customWidth="1"/>
    <col min="12" max="12" width="15.7109375" style="63" customWidth="1"/>
    <col min="13" max="13" width="5.7109375" style="81" customWidth="1"/>
    <col min="14" max="16384" width="9.140625" style="81"/>
  </cols>
  <sheetData>
    <row r="1" spans="1:12" ht="16.5" customHeight="1" x14ac:dyDescent="0.5">
      <c r="A1" s="83" t="str">
        <f>'ENG-2-4'!A1</f>
        <v>Prime Road Power Public Company Limited</v>
      </c>
      <c r="B1" s="83"/>
      <c r="C1" s="83"/>
    </row>
    <row r="2" spans="1:12" ht="16.5" customHeight="1" x14ac:dyDescent="0.5">
      <c r="A2" s="83" t="s">
        <v>163</v>
      </c>
      <c r="B2" s="83"/>
      <c r="C2" s="83"/>
    </row>
    <row r="3" spans="1:12" ht="16.5" customHeight="1" x14ac:dyDescent="0.5">
      <c r="A3" s="33" t="str">
        <f>'ENG-7'!A3</f>
        <v>For the six-month period ended 30 June 2022</v>
      </c>
      <c r="B3" s="33"/>
      <c r="C3" s="33"/>
      <c r="D3" s="84"/>
      <c r="E3" s="84"/>
      <c r="F3" s="84"/>
      <c r="G3" s="84"/>
      <c r="H3" s="84"/>
      <c r="I3" s="84"/>
      <c r="J3" s="84"/>
      <c r="K3" s="84"/>
      <c r="L3" s="84"/>
    </row>
    <row r="4" spans="1:12" ht="16.5" customHeight="1" x14ac:dyDescent="0.5">
      <c r="A4" s="41"/>
      <c r="B4" s="41"/>
      <c r="C4" s="41"/>
      <c r="D4" s="82"/>
      <c r="E4" s="82"/>
      <c r="F4" s="82"/>
      <c r="G4" s="82"/>
      <c r="H4" s="82"/>
      <c r="I4" s="82"/>
      <c r="J4" s="82"/>
      <c r="K4" s="82"/>
      <c r="L4" s="82"/>
    </row>
    <row r="6" spans="1:12" ht="16.5" customHeight="1" x14ac:dyDescent="0.5">
      <c r="D6" s="197" t="s">
        <v>85</v>
      </c>
      <c r="E6" s="197"/>
      <c r="F6" s="197"/>
      <c r="G6" s="197"/>
      <c r="H6" s="197"/>
      <c r="I6" s="197"/>
      <c r="J6" s="197"/>
      <c r="K6" s="197"/>
      <c r="L6" s="197"/>
    </row>
    <row r="7" spans="1:12" ht="16.5" customHeight="1" x14ac:dyDescent="0.5">
      <c r="D7" s="59" t="s">
        <v>54</v>
      </c>
      <c r="E7" s="59"/>
      <c r="F7" s="59" t="s">
        <v>157</v>
      </c>
      <c r="G7" s="59"/>
      <c r="H7" s="111" t="s">
        <v>176</v>
      </c>
      <c r="I7" s="59"/>
      <c r="J7" s="59"/>
      <c r="K7" s="85"/>
      <c r="L7" s="59"/>
    </row>
    <row r="8" spans="1:12" ht="16.5" customHeight="1" x14ac:dyDescent="0.5">
      <c r="D8" s="59" t="s">
        <v>55</v>
      </c>
      <c r="F8" s="59" t="s">
        <v>158</v>
      </c>
      <c r="G8" s="59"/>
      <c r="H8" s="111" t="s">
        <v>177</v>
      </c>
      <c r="J8" s="59"/>
    </row>
    <row r="9" spans="1:12" ht="16.5" customHeight="1" x14ac:dyDescent="0.5">
      <c r="D9" s="59" t="s">
        <v>33</v>
      </c>
      <c r="E9" s="59"/>
      <c r="F9" s="59" t="s">
        <v>122</v>
      </c>
      <c r="G9" s="59"/>
      <c r="H9" s="111" t="s">
        <v>178</v>
      </c>
      <c r="I9" s="59"/>
      <c r="J9" s="59" t="s">
        <v>66</v>
      </c>
      <c r="K9" s="59"/>
      <c r="L9" s="59" t="s">
        <v>20</v>
      </c>
    </row>
    <row r="10" spans="1:12" ht="16.5" customHeight="1" x14ac:dyDescent="0.5">
      <c r="D10" s="86" t="s">
        <v>102</v>
      </c>
      <c r="E10" s="59"/>
      <c r="F10" s="86" t="s">
        <v>102</v>
      </c>
      <c r="G10" s="61"/>
      <c r="H10" s="86" t="s">
        <v>102</v>
      </c>
      <c r="I10" s="59"/>
      <c r="J10" s="86" t="s">
        <v>102</v>
      </c>
      <c r="K10" s="59"/>
      <c r="L10" s="86" t="s">
        <v>102</v>
      </c>
    </row>
    <row r="12" spans="1:12" ht="16.5" customHeight="1" x14ac:dyDescent="0.5">
      <c r="A12" s="50" t="s">
        <v>181</v>
      </c>
      <c r="B12" s="88"/>
      <c r="C12" s="50"/>
      <c r="D12" s="64">
        <v>17017942</v>
      </c>
      <c r="E12" s="64"/>
      <c r="F12" s="64">
        <v>-10863480</v>
      </c>
      <c r="G12" s="64"/>
      <c r="H12" s="64">
        <v>37964</v>
      </c>
      <c r="I12" s="64"/>
      <c r="J12" s="64">
        <v>-2269668</v>
      </c>
      <c r="K12" s="64"/>
      <c r="L12" s="64">
        <f>SUM(D12:K12)</f>
        <v>3922758</v>
      </c>
    </row>
    <row r="13" spans="1:12" ht="8.1" customHeight="1" x14ac:dyDescent="0.5">
      <c r="A13" s="50"/>
      <c r="B13" s="88"/>
      <c r="C13" s="50"/>
      <c r="D13" s="27"/>
      <c r="E13" s="31"/>
      <c r="F13" s="27"/>
      <c r="G13" s="27"/>
      <c r="H13" s="27"/>
      <c r="I13" s="31"/>
      <c r="J13" s="27"/>
      <c r="K13" s="64"/>
      <c r="L13" s="64"/>
    </row>
    <row r="14" spans="1:12" ht="16.5" customHeight="1" x14ac:dyDescent="0.5">
      <c r="A14" s="50" t="s">
        <v>129</v>
      </c>
      <c r="B14" s="88"/>
      <c r="C14" s="50"/>
      <c r="D14" s="64"/>
      <c r="E14" s="64"/>
      <c r="F14" s="64"/>
      <c r="G14" s="64"/>
      <c r="H14" s="64"/>
      <c r="I14" s="64"/>
      <c r="J14" s="64"/>
      <c r="K14" s="64"/>
      <c r="L14" s="64"/>
    </row>
    <row r="15" spans="1:12" ht="16.5" customHeight="1" x14ac:dyDescent="0.5">
      <c r="A15" s="81" t="s">
        <v>120</v>
      </c>
      <c r="B15" s="89"/>
      <c r="D15" s="28">
        <v>0</v>
      </c>
      <c r="E15" s="27"/>
      <c r="F15" s="28">
        <v>0</v>
      </c>
      <c r="G15" s="27"/>
      <c r="H15" s="28">
        <v>0</v>
      </c>
      <c r="I15" s="27"/>
      <c r="J15" s="28">
        <v>-38608</v>
      </c>
      <c r="K15" s="27"/>
      <c r="L15" s="28">
        <f>SUM(D15:K15)</f>
        <v>-38608</v>
      </c>
    </row>
    <row r="16" spans="1:12" ht="16.5" customHeight="1" x14ac:dyDescent="0.5">
      <c r="B16" s="89"/>
      <c r="D16" s="82"/>
      <c r="E16" s="82"/>
      <c r="F16" s="82"/>
      <c r="G16" s="82"/>
      <c r="H16" s="82"/>
      <c r="I16" s="82"/>
      <c r="J16" s="82"/>
      <c r="K16" s="82"/>
      <c r="L16" s="82"/>
    </row>
    <row r="17" spans="1:12" ht="16.5" customHeight="1" thickBot="1" x14ac:dyDescent="0.55000000000000004">
      <c r="A17" s="95" t="s">
        <v>240</v>
      </c>
      <c r="B17" s="90"/>
      <c r="C17" s="87"/>
      <c r="D17" s="93">
        <f>SUM(D12:D15)</f>
        <v>17017942</v>
      </c>
      <c r="E17" s="27"/>
      <c r="F17" s="93">
        <f>SUM(F12:F15)</f>
        <v>-10863480</v>
      </c>
      <c r="G17" s="27"/>
      <c r="H17" s="93">
        <f>SUM(H12:H15)</f>
        <v>37964</v>
      </c>
      <c r="I17" s="27"/>
      <c r="J17" s="93">
        <f>SUM(J12:J15)</f>
        <v>-2308276</v>
      </c>
      <c r="K17" s="27"/>
      <c r="L17" s="93">
        <f>SUM(L12:L15)</f>
        <v>3884150</v>
      </c>
    </row>
    <row r="18" spans="1:12" ht="16.5" customHeight="1" thickTop="1" x14ac:dyDescent="0.5">
      <c r="A18" s="87"/>
      <c r="B18" s="90"/>
      <c r="C18" s="87"/>
      <c r="D18" s="27"/>
      <c r="E18" s="27"/>
      <c r="F18" s="27"/>
      <c r="G18" s="27"/>
      <c r="H18" s="27"/>
      <c r="I18" s="27"/>
      <c r="J18" s="27"/>
      <c r="K18" s="27"/>
      <c r="L18" s="27"/>
    </row>
    <row r="19" spans="1:12" ht="16.5" customHeight="1" x14ac:dyDescent="0.5">
      <c r="A19" s="87"/>
      <c r="B19" s="90"/>
      <c r="C19" s="87"/>
      <c r="D19" s="27"/>
      <c r="E19" s="27"/>
      <c r="F19" s="27"/>
      <c r="G19" s="27"/>
      <c r="H19" s="27"/>
      <c r="I19" s="27"/>
      <c r="J19" s="27"/>
      <c r="K19" s="27"/>
      <c r="L19" s="27"/>
    </row>
    <row r="20" spans="1:12" ht="16.5" customHeight="1" x14ac:dyDescent="0.5">
      <c r="A20" s="50" t="s">
        <v>203</v>
      </c>
      <c r="B20" s="88"/>
      <c r="C20" s="50"/>
      <c r="D20" s="64">
        <v>4254485</v>
      </c>
      <c r="E20" s="64"/>
      <c r="F20" s="64">
        <v>0</v>
      </c>
      <c r="G20" s="64"/>
      <c r="H20" s="64">
        <v>37964</v>
      </c>
      <c r="I20" s="64"/>
      <c r="J20" s="64">
        <v>-384643</v>
      </c>
      <c r="K20" s="64"/>
      <c r="L20" s="64">
        <f>SUM(D20:K20)</f>
        <v>3907806</v>
      </c>
    </row>
    <row r="21" spans="1:12" ht="8.1" customHeight="1" x14ac:dyDescent="0.5">
      <c r="A21" s="50"/>
      <c r="B21" s="88"/>
      <c r="C21" s="50"/>
      <c r="D21" s="27"/>
      <c r="E21" s="31"/>
      <c r="F21" s="27"/>
      <c r="G21" s="27"/>
      <c r="H21" s="27"/>
      <c r="I21" s="31"/>
      <c r="J21" s="27"/>
      <c r="K21" s="64"/>
      <c r="L21" s="64"/>
    </row>
    <row r="22" spans="1:12" ht="16.5" customHeight="1" x14ac:dyDescent="0.5">
      <c r="A22" s="50" t="s">
        <v>129</v>
      </c>
      <c r="B22" s="88"/>
      <c r="C22" s="50"/>
      <c r="D22" s="64"/>
      <c r="E22" s="64"/>
      <c r="F22" s="64"/>
      <c r="G22" s="64"/>
      <c r="H22" s="64"/>
      <c r="I22" s="64"/>
      <c r="J22" s="64"/>
      <c r="K22" s="64"/>
      <c r="L22" s="64"/>
    </row>
    <row r="23" spans="1:12" ht="16.5" customHeight="1" x14ac:dyDescent="0.5">
      <c r="A23" s="81" t="s">
        <v>120</v>
      </c>
      <c r="B23" s="89"/>
      <c r="D23" s="28">
        <v>0</v>
      </c>
      <c r="E23" s="27"/>
      <c r="F23" s="28">
        <v>0</v>
      </c>
      <c r="G23" s="27"/>
      <c r="H23" s="28">
        <v>0</v>
      </c>
      <c r="I23" s="27"/>
      <c r="J23" s="28">
        <f>+'ENG-6 (6M)'!K41</f>
        <v>-57794</v>
      </c>
      <c r="K23" s="27"/>
      <c r="L23" s="28">
        <f>SUM(D23:K23)</f>
        <v>-57794</v>
      </c>
    </row>
    <row r="24" spans="1:12" ht="16.5" customHeight="1" x14ac:dyDescent="0.5">
      <c r="B24" s="89"/>
      <c r="D24" s="82"/>
      <c r="E24" s="82"/>
      <c r="F24" s="82"/>
      <c r="G24" s="82"/>
      <c r="H24" s="82"/>
      <c r="I24" s="82"/>
      <c r="J24" s="82"/>
      <c r="K24" s="82"/>
      <c r="L24" s="82"/>
    </row>
    <row r="25" spans="1:12" ht="16.5" customHeight="1" thickBot="1" x14ac:dyDescent="0.55000000000000004">
      <c r="A25" s="95" t="s">
        <v>241</v>
      </c>
      <c r="B25" s="90"/>
      <c r="C25" s="87"/>
      <c r="D25" s="93">
        <f>SUM(D20:D23)</f>
        <v>4254485</v>
      </c>
      <c r="E25" s="27"/>
      <c r="F25" s="93">
        <f>SUM(F20:F23)</f>
        <v>0</v>
      </c>
      <c r="G25" s="27"/>
      <c r="H25" s="93">
        <f>SUM(H20:H23)</f>
        <v>37964</v>
      </c>
      <c r="I25" s="27"/>
      <c r="J25" s="93">
        <f>SUM(J20:J23)</f>
        <v>-442437</v>
      </c>
      <c r="K25" s="27"/>
      <c r="L25" s="93">
        <f>SUM(L20:L23)</f>
        <v>3850012</v>
      </c>
    </row>
    <row r="26" spans="1:12" ht="16.5" customHeight="1" thickTop="1" x14ac:dyDescent="0.5">
      <c r="A26" s="87"/>
      <c r="B26" s="90"/>
      <c r="C26" s="87"/>
      <c r="D26" s="27"/>
      <c r="E26" s="27"/>
      <c r="F26" s="27"/>
      <c r="G26" s="27"/>
      <c r="H26" s="27"/>
      <c r="I26" s="27"/>
      <c r="J26" s="27"/>
      <c r="K26" s="27"/>
      <c r="L26" s="27"/>
    </row>
    <row r="27" spans="1:12" ht="16.5" customHeight="1" x14ac:dyDescent="0.5">
      <c r="A27" s="87"/>
      <c r="B27" s="90"/>
      <c r="C27" s="8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6.5" customHeight="1" x14ac:dyDescent="0.5">
      <c r="A28" s="87"/>
      <c r="B28" s="90"/>
      <c r="C28" s="8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6.5" customHeight="1" x14ac:dyDescent="0.5">
      <c r="A29" s="87"/>
      <c r="B29" s="90"/>
      <c r="C29" s="87"/>
      <c r="D29" s="27"/>
      <c r="E29" s="27"/>
      <c r="F29" s="27"/>
      <c r="G29" s="27"/>
      <c r="H29" s="27"/>
      <c r="I29" s="27"/>
      <c r="J29" s="27"/>
      <c r="K29" s="27"/>
      <c r="L29" s="27"/>
    </row>
    <row r="30" spans="1:12" ht="16.5" customHeight="1" x14ac:dyDescent="0.5">
      <c r="A30" s="87"/>
      <c r="B30" s="90"/>
      <c r="C30" s="87"/>
      <c r="D30" s="27"/>
      <c r="E30" s="27"/>
      <c r="F30" s="27"/>
      <c r="G30" s="27"/>
      <c r="H30" s="27"/>
      <c r="I30" s="27"/>
      <c r="J30" s="27"/>
      <c r="K30" s="27"/>
      <c r="L30" s="27"/>
    </row>
    <row r="31" spans="1:12" ht="16.5" customHeight="1" x14ac:dyDescent="0.5">
      <c r="A31" s="87"/>
      <c r="B31" s="90"/>
      <c r="C31" s="87"/>
      <c r="D31" s="27"/>
      <c r="E31" s="27"/>
      <c r="F31" s="27"/>
      <c r="G31" s="27"/>
      <c r="H31" s="27"/>
      <c r="I31" s="27"/>
      <c r="J31" s="27"/>
      <c r="K31" s="27"/>
      <c r="L31" s="27"/>
    </row>
    <row r="32" spans="1:12" ht="16.5" customHeight="1" x14ac:dyDescent="0.5">
      <c r="A32" s="87"/>
      <c r="B32" s="90"/>
      <c r="C32" s="87"/>
      <c r="D32" s="27"/>
      <c r="E32" s="27"/>
      <c r="F32" s="27"/>
      <c r="G32" s="27"/>
      <c r="H32" s="27"/>
      <c r="I32" s="27"/>
      <c r="J32" s="27"/>
      <c r="K32" s="27"/>
      <c r="L32" s="27"/>
    </row>
    <row r="33" spans="1:12" ht="16.5" customHeight="1" x14ac:dyDescent="0.5">
      <c r="A33" s="87"/>
      <c r="B33" s="90"/>
      <c r="C33" s="87"/>
      <c r="D33" s="27"/>
      <c r="E33" s="27"/>
      <c r="F33" s="27"/>
      <c r="G33" s="27"/>
      <c r="H33" s="27"/>
      <c r="I33" s="27"/>
      <c r="J33" s="27"/>
      <c r="K33" s="27"/>
      <c r="L33" s="27"/>
    </row>
    <row r="34" spans="1:12" ht="21.95" customHeight="1" x14ac:dyDescent="0.5">
      <c r="A34" s="91" t="str">
        <f>'ENG-2-4'!A54:J54</f>
        <v>The accompanying notes are an integral part of this interim financial information.</v>
      </c>
      <c r="B34" s="91"/>
      <c r="C34" s="91"/>
      <c r="D34" s="84"/>
      <c r="E34" s="84"/>
      <c r="F34" s="84"/>
      <c r="G34" s="84"/>
      <c r="H34" s="84"/>
      <c r="I34" s="84"/>
      <c r="J34" s="84"/>
      <c r="K34" s="84"/>
      <c r="L34" s="84"/>
    </row>
  </sheetData>
  <mergeCells count="1">
    <mergeCell ref="D6:L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9"/>
  <sheetViews>
    <sheetView topLeftCell="A129" zoomScaleNormal="100" zoomScaleSheetLayoutView="100" workbookViewId="0">
      <selection activeCell="M143" sqref="M143"/>
    </sheetView>
  </sheetViews>
  <sheetFormatPr defaultColWidth="9.42578125" defaultRowHeight="16.5" customHeight="1" x14ac:dyDescent="0.5"/>
  <cols>
    <col min="1" max="3" width="1.7109375" style="96" customWidth="1"/>
    <col min="4" max="4" width="37.85546875" style="96" customWidth="1"/>
    <col min="5" max="5" width="5.7109375" style="96" customWidth="1"/>
    <col min="6" max="6" width="0.85546875" style="96" customWidth="1"/>
    <col min="7" max="7" width="12.7109375" style="143" customWidth="1"/>
    <col min="8" max="8" width="0.85546875" style="97" customWidth="1"/>
    <col min="9" max="9" width="12.7109375" style="143" customWidth="1"/>
    <col min="10" max="10" width="0.85546875" style="98" customWidth="1"/>
    <col min="11" max="11" width="12.7109375" style="97" customWidth="1"/>
    <col min="12" max="12" width="0.85546875" style="98" customWidth="1"/>
    <col min="13" max="13" width="12.7109375" style="97" customWidth="1"/>
    <col min="14" max="16384" width="9.42578125" style="96"/>
  </cols>
  <sheetData>
    <row r="1" spans="1:13" ht="16.5" customHeight="1" x14ac:dyDescent="0.5">
      <c r="A1" s="95" t="s">
        <v>114</v>
      </c>
    </row>
    <row r="2" spans="1:13" ht="16.5" customHeight="1" x14ac:dyDescent="0.5">
      <c r="A2" s="99" t="s">
        <v>164</v>
      </c>
      <c r="B2" s="100"/>
      <c r="C2" s="100"/>
      <c r="D2" s="100"/>
      <c r="E2" s="100"/>
      <c r="F2" s="100"/>
      <c r="J2" s="101"/>
      <c r="L2" s="101"/>
    </row>
    <row r="3" spans="1:13" ht="16.5" customHeight="1" x14ac:dyDescent="0.5">
      <c r="A3" s="142" t="str">
        <f>'ENG-7'!A3</f>
        <v>For the six-month period ended 30 June 2022</v>
      </c>
      <c r="B3" s="103"/>
      <c r="C3" s="103"/>
      <c r="D3" s="103"/>
      <c r="E3" s="103"/>
      <c r="F3" s="103"/>
      <c r="G3" s="160"/>
      <c r="H3" s="104"/>
      <c r="I3" s="160"/>
      <c r="J3" s="105"/>
      <c r="K3" s="104"/>
      <c r="L3" s="105"/>
      <c r="M3" s="104"/>
    </row>
    <row r="4" spans="1:13" ht="16.5" customHeight="1" x14ac:dyDescent="0.5">
      <c r="A4" s="99"/>
      <c r="B4" s="100"/>
      <c r="C4" s="100"/>
      <c r="D4" s="100"/>
      <c r="E4" s="100"/>
      <c r="F4" s="100"/>
      <c r="J4" s="101"/>
      <c r="L4" s="101"/>
    </row>
    <row r="5" spans="1:13" ht="16.5" customHeight="1" x14ac:dyDescent="0.5">
      <c r="A5" s="99"/>
      <c r="B5" s="100"/>
      <c r="C5" s="100"/>
      <c r="D5" s="100"/>
      <c r="E5" s="100"/>
      <c r="F5" s="100"/>
      <c r="J5" s="101"/>
      <c r="L5" s="101"/>
    </row>
    <row r="6" spans="1:13" ht="16.5" customHeight="1" x14ac:dyDescent="0.5">
      <c r="A6" s="99"/>
      <c r="B6" s="100"/>
      <c r="C6" s="100"/>
      <c r="D6" s="100"/>
      <c r="E6" s="100"/>
      <c r="F6" s="100"/>
      <c r="G6" s="198" t="s">
        <v>76</v>
      </c>
      <c r="H6" s="198"/>
      <c r="I6" s="198"/>
      <c r="J6" s="106"/>
      <c r="K6" s="199" t="s">
        <v>77</v>
      </c>
      <c r="L6" s="199"/>
      <c r="M6" s="199"/>
    </row>
    <row r="7" spans="1:13" ht="16.5" customHeight="1" x14ac:dyDescent="0.5">
      <c r="A7" s="100"/>
      <c r="B7" s="100"/>
      <c r="C7" s="100"/>
      <c r="D7" s="100"/>
      <c r="E7" s="107"/>
      <c r="F7" s="108"/>
      <c r="G7" s="200" t="s">
        <v>78</v>
      </c>
      <c r="H7" s="200"/>
      <c r="I7" s="200"/>
      <c r="J7" s="109"/>
      <c r="K7" s="200" t="s">
        <v>79</v>
      </c>
      <c r="L7" s="200"/>
      <c r="M7" s="200"/>
    </row>
    <row r="8" spans="1:13" ht="16.5" customHeight="1" x14ac:dyDescent="0.5">
      <c r="E8" s="110"/>
      <c r="F8" s="107"/>
      <c r="G8" s="50">
        <v>2022</v>
      </c>
      <c r="H8" s="18"/>
      <c r="I8" s="50">
        <v>2021</v>
      </c>
      <c r="J8" s="50"/>
      <c r="K8" s="50">
        <v>2022</v>
      </c>
      <c r="L8" s="18"/>
      <c r="M8" s="50">
        <v>2021</v>
      </c>
    </row>
    <row r="9" spans="1:13" ht="16.5" customHeight="1" x14ac:dyDescent="0.5">
      <c r="E9" s="112" t="s">
        <v>22</v>
      </c>
      <c r="F9" s="110"/>
      <c r="G9" s="12" t="s">
        <v>102</v>
      </c>
      <c r="H9" s="114"/>
      <c r="I9" s="12" t="s">
        <v>102</v>
      </c>
      <c r="J9" s="115"/>
      <c r="K9" s="113" t="s">
        <v>102</v>
      </c>
      <c r="L9" s="114"/>
      <c r="M9" s="113" t="s">
        <v>102</v>
      </c>
    </row>
    <row r="10" spans="1:13" ht="16.5" customHeight="1" x14ac:dyDescent="0.5">
      <c r="E10" s="107"/>
      <c r="F10" s="110"/>
      <c r="G10" s="161"/>
      <c r="H10" s="114"/>
      <c r="I10" s="161"/>
      <c r="J10" s="115"/>
      <c r="K10" s="116"/>
      <c r="L10" s="114"/>
      <c r="M10" s="116"/>
    </row>
    <row r="11" spans="1:13" ht="16.5" customHeight="1" x14ac:dyDescent="0.5">
      <c r="A11" s="95" t="s">
        <v>44</v>
      </c>
      <c r="E11" s="107"/>
      <c r="F11" s="107"/>
      <c r="G11" s="161"/>
      <c r="H11" s="116"/>
      <c r="I11" s="161"/>
      <c r="K11" s="116"/>
      <c r="M11" s="116"/>
    </row>
    <row r="12" spans="1:13" ht="16.5" customHeight="1" x14ac:dyDescent="0.5">
      <c r="A12" s="96" t="s">
        <v>104</v>
      </c>
      <c r="G12" s="64">
        <f>+'ENG-6 (6M)'!G22</f>
        <v>100060</v>
      </c>
      <c r="H12" s="106"/>
      <c r="I12" s="64">
        <f>+'ENG-6 (6M)'!I22</f>
        <v>185761</v>
      </c>
      <c r="J12" s="106"/>
      <c r="K12" s="64">
        <f>+'ENG-6 (6M)'!K22</f>
        <v>-57940</v>
      </c>
      <c r="L12" s="106"/>
      <c r="M12" s="64">
        <f>+'ENG-6 (6M)'!M22</f>
        <v>-38724</v>
      </c>
    </row>
    <row r="13" spans="1:13" ht="16.5" customHeight="1" x14ac:dyDescent="0.5">
      <c r="A13" s="96" t="s">
        <v>92</v>
      </c>
      <c r="J13" s="97"/>
      <c r="K13" s="143"/>
      <c r="L13" s="97"/>
      <c r="M13" s="143"/>
    </row>
    <row r="14" spans="1:13" ht="16.5" customHeight="1" x14ac:dyDescent="0.5">
      <c r="B14" s="96" t="s">
        <v>234</v>
      </c>
      <c r="E14" s="114">
        <v>10</v>
      </c>
      <c r="G14" s="64">
        <v>55727</v>
      </c>
      <c r="H14" s="117"/>
      <c r="I14" s="64">
        <v>55858</v>
      </c>
      <c r="J14" s="117"/>
      <c r="K14" s="64">
        <v>279</v>
      </c>
      <c r="L14" s="117"/>
      <c r="M14" s="64">
        <v>97</v>
      </c>
    </row>
    <row r="15" spans="1:13" ht="16.5" customHeight="1" x14ac:dyDescent="0.5">
      <c r="B15" s="96" t="s">
        <v>232</v>
      </c>
      <c r="E15" s="176" t="s">
        <v>231</v>
      </c>
      <c r="G15" s="64">
        <v>5638</v>
      </c>
      <c r="H15" s="117"/>
      <c r="I15" s="64">
        <v>4227</v>
      </c>
      <c r="J15" s="117"/>
      <c r="K15" s="64">
        <v>1717</v>
      </c>
      <c r="L15" s="117"/>
      <c r="M15" s="64">
        <v>1594</v>
      </c>
    </row>
    <row r="16" spans="1:13" ht="16.5" customHeight="1" x14ac:dyDescent="0.5">
      <c r="B16" s="96" t="s">
        <v>233</v>
      </c>
      <c r="E16" s="110">
        <v>11</v>
      </c>
      <c r="G16" s="64">
        <v>14701</v>
      </c>
      <c r="H16" s="117"/>
      <c r="I16" s="64">
        <v>13552</v>
      </c>
      <c r="J16" s="117"/>
      <c r="K16" s="64">
        <v>10</v>
      </c>
      <c r="L16" s="117"/>
      <c r="M16" s="64">
        <v>0</v>
      </c>
    </row>
    <row r="17" spans="1:13" ht="16.5" customHeight="1" x14ac:dyDescent="0.5">
      <c r="B17" s="96" t="s">
        <v>165</v>
      </c>
      <c r="E17" s="114"/>
      <c r="G17" s="64">
        <v>553</v>
      </c>
      <c r="H17" s="117"/>
      <c r="I17" s="64">
        <v>131</v>
      </c>
      <c r="J17" s="117"/>
      <c r="K17" s="64">
        <v>0</v>
      </c>
      <c r="L17" s="117"/>
      <c r="M17" s="64">
        <v>0</v>
      </c>
    </row>
    <row r="18" spans="1:13" ht="16.5" customHeight="1" x14ac:dyDescent="0.5">
      <c r="B18" s="96" t="s">
        <v>217</v>
      </c>
      <c r="E18" s="110">
        <v>17</v>
      </c>
      <c r="G18" s="64">
        <v>2703</v>
      </c>
      <c r="H18" s="117"/>
      <c r="I18" s="64">
        <v>0</v>
      </c>
      <c r="J18" s="117"/>
      <c r="K18" s="64">
        <v>2703</v>
      </c>
      <c r="L18" s="117"/>
      <c r="M18" s="64">
        <v>0</v>
      </c>
    </row>
    <row r="19" spans="1:13" ht="16.5" customHeight="1" x14ac:dyDescent="0.5">
      <c r="B19" s="96" t="s">
        <v>90</v>
      </c>
      <c r="E19" s="110"/>
      <c r="G19" s="64">
        <v>4369</v>
      </c>
      <c r="H19" s="117"/>
      <c r="I19" s="64">
        <v>2522</v>
      </c>
      <c r="J19" s="117"/>
      <c r="K19" s="64">
        <v>0</v>
      </c>
      <c r="L19" s="117"/>
      <c r="M19" s="64">
        <v>0</v>
      </c>
    </row>
    <row r="20" spans="1:13" ht="16.5" customHeight="1" x14ac:dyDescent="0.5">
      <c r="B20" s="96" t="s">
        <v>116</v>
      </c>
      <c r="E20" s="110">
        <v>8.1999999999999993</v>
      </c>
      <c r="G20" s="64">
        <v>-152629</v>
      </c>
      <c r="H20" s="117"/>
      <c r="I20" s="64">
        <v>-184374</v>
      </c>
      <c r="J20" s="117"/>
      <c r="K20" s="64">
        <v>0</v>
      </c>
      <c r="L20" s="117"/>
      <c r="M20" s="64">
        <v>0</v>
      </c>
    </row>
    <row r="21" spans="1:13" ht="16.5" customHeight="1" x14ac:dyDescent="0.5">
      <c r="B21" s="96" t="s">
        <v>11</v>
      </c>
      <c r="E21" s="110"/>
      <c r="G21" s="64">
        <v>731</v>
      </c>
      <c r="H21" s="117"/>
      <c r="I21" s="64">
        <v>509</v>
      </c>
      <c r="J21" s="117"/>
      <c r="K21" s="64">
        <v>530</v>
      </c>
      <c r="L21" s="117"/>
      <c r="M21" s="64">
        <v>346</v>
      </c>
    </row>
    <row r="22" spans="1:13" ht="16.5" customHeight="1" x14ac:dyDescent="0.5">
      <c r="B22" s="96" t="s">
        <v>188</v>
      </c>
      <c r="G22" s="64">
        <v>-1886</v>
      </c>
      <c r="H22" s="117"/>
      <c r="I22" s="64">
        <v>2791</v>
      </c>
      <c r="J22" s="117"/>
      <c r="K22" s="64">
        <v>-259</v>
      </c>
      <c r="L22" s="117"/>
      <c r="M22" s="64">
        <v>-79</v>
      </c>
    </row>
    <row r="23" spans="1:13" ht="16.5" customHeight="1" x14ac:dyDescent="0.5">
      <c r="B23" s="96" t="s">
        <v>189</v>
      </c>
      <c r="G23" s="64">
        <v>0</v>
      </c>
      <c r="H23" s="117"/>
      <c r="I23" s="64">
        <v>-2010</v>
      </c>
      <c r="J23" s="117"/>
      <c r="K23" s="64">
        <v>0</v>
      </c>
      <c r="L23" s="117"/>
      <c r="M23" s="64">
        <v>0</v>
      </c>
    </row>
    <row r="24" spans="1:13" ht="16.5" customHeight="1" x14ac:dyDescent="0.5">
      <c r="B24" s="96" t="s">
        <v>258</v>
      </c>
      <c r="E24" s="110">
        <v>7</v>
      </c>
      <c r="G24" s="64">
        <v>493</v>
      </c>
      <c r="H24" s="117"/>
      <c r="I24" s="64">
        <v>0</v>
      </c>
      <c r="J24" s="117"/>
      <c r="K24" s="64">
        <v>0</v>
      </c>
      <c r="L24" s="117"/>
      <c r="M24" s="64">
        <v>0</v>
      </c>
    </row>
    <row r="25" spans="1:13" ht="16.5" customHeight="1" x14ac:dyDescent="0.5">
      <c r="A25" s="118"/>
      <c r="B25" s="96" t="s">
        <v>19</v>
      </c>
      <c r="E25" s="110"/>
      <c r="G25" s="64">
        <v>-3375</v>
      </c>
      <c r="H25" s="117"/>
      <c r="I25" s="64">
        <v>-2717</v>
      </c>
      <c r="J25" s="117"/>
      <c r="K25" s="64">
        <v>-14283</v>
      </c>
      <c r="L25" s="117"/>
      <c r="M25" s="64">
        <v>-2241</v>
      </c>
    </row>
    <row r="26" spans="1:13" ht="16.5" customHeight="1" x14ac:dyDescent="0.5">
      <c r="A26" s="118"/>
      <c r="B26" s="96" t="s">
        <v>56</v>
      </c>
      <c r="C26" s="119"/>
      <c r="E26" s="110"/>
      <c r="G26" s="64">
        <v>78131</v>
      </c>
      <c r="H26" s="117"/>
      <c r="I26" s="64">
        <v>48799</v>
      </c>
      <c r="J26" s="117"/>
      <c r="K26" s="64">
        <v>28791</v>
      </c>
      <c r="L26" s="117"/>
      <c r="M26" s="64">
        <v>2957</v>
      </c>
    </row>
    <row r="27" spans="1:13" ht="16.5" customHeight="1" x14ac:dyDescent="0.5">
      <c r="A27" s="96" t="s">
        <v>93</v>
      </c>
      <c r="G27" s="64"/>
      <c r="H27" s="117"/>
      <c r="I27" s="64"/>
      <c r="K27" s="163"/>
      <c r="M27" s="163"/>
    </row>
    <row r="28" spans="1:13" ht="16.5" customHeight="1" x14ac:dyDescent="0.5">
      <c r="B28" s="120" t="s">
        <v>23</v>
      </c>
      <c r="G28" s="64">
        <f>-124615</f>
        <v>-124615</v>
      </c>
      <c r="H28" s="117"/>
      <c r="I28" s="64">
        <v>-206177</v>
      </c>
      <c r="J28" s="117"/>
      <c r="K28" s="64">
        <v>-131399</v>
      </c>
      <c r="L28" s="117"/>
      <c r="M28" s="64">
        <v>-647</v>
      </c>
    </row>
    <row r="29" spans="1:13" ht="16.5" customHeight="1" x14ac:dyDescent="0.5">
      <c r="B29" s="96" t="s">
        <v>167</v>
      </c>
      <c r="G29" s="64">
        <v>-13444</v>
      </c>
      <c r="H29" s="117"/>
      <c r="I29" s="64">
        <v>12317</v>
      </c>
      <c r="J29" s="117"/>
      <c r="K29" s="106">
        <v>0</v>
      </c>
      <c r="L29" s="117"/>
      <c r="M29" s="106">
        <v>0</v>
      </c>
    </row>
    <row r="30" spans="1:13" ht="16.5" customHeight="1" x14ac:dyDescent="0.5">
      <c r="B30" s="120" t="s">
        <v>171</v>
      </c>
      <c r="G30" s="64">
        <v>6161</v>
      </c>
      <c r="H30" s="117"/>
      <c r="I30" s="64">
        <v>-876</v>
      </c>
      <c r="J30" s="117"/>
      <c r="K30" s="106">
        <v>0</v>
      </c>
      <c r="L30" s="117"/>
      <c r="M30" s="106">
        <v>0</v>
      </c>
    </row>
    <row r="31" spans="1:13" ht="16.5" customHeight="1" x14ac:dyDescent="0.5">
      <c r="B31" s="120" t="s">
        <v>3</v>
      </c>
      <c r="G31" s="64">
        <f>-35348+22420</f>
        <v>-12928</v>
      </c>
      <c r="H31" s="144"/>
      <c r="I31" s="64">
        <v>-18309</v>
      </c>
      <c r="J31" s="144"/>
      <c r="K31" s="64">
        <v>-958</v>
      </c>
      <c r="L31" s="117"/>
      <c r="M31" s="106">
        <v>1609</v>
      </c>
    </row>
    <row r="32" spans="1:13" ht="16.5" customHeight="1" x14ac:dyDescent="0.5">
      <c r="B32" s="120" t="s">
        <v>24</v>
      </c>
      <c r="G32" s="64">
        <f>-24310+21274</f>
        <v>-3036</v>
      </c>
      <c r="H32" s="117"/>
      <c r="I32" s="64">
        <v>-26636</v>
      </c>
      <c r="J32" s="117"/>
      <c r="K32" s="106">
        <v>0</v>
      </c>
      <c r="L32" s="117"/>
      <c r="M32" s="106">
        <v>-252</v>
      </c>
    </row>
    <row r="33" spans="1:13" ht="16.5" customHeight="1" x14ac:dyDescent="0.5">
      <c r="B33" s="120" t="s">
        <v>131</v>
      </c>
      <c r="G33" s="64">
        <v>-77785</v>
      </c>
      <c r="H33" s="117"/>
      <c r="I33" s="64">
        <v>-5885</v>
      </c>
      <c r="J33" s="117"/>
      <c r="K33" s="106">
        <v>27946</v>
      </c>
      <c r="L33" s="117"/>
      <c r="M33" s="106">
        <v>-6830</v>
      </c>
    </row>
    <row r="34" spans="1:13" ht="16.5" customHeight="1" x14ac:dyDescent="0.5">
      <c r="B34" s="96" t="s">
        <v>174</v>
      </c>
      <c r="G34" s="64">
        <v>1765</v>
      </c>
      <c r="H34" s="117"/>
      <c r="I34" s="64">
        <v>2828</v>
      </c>
      <c r="J34" s="117"/>
      <c r="K34" s="106">
        <v>0</v>
      </c>
      <c r="L34" s="117"/>
      <c r="M34" s="106">
        <v>0</v>
      </c>
    </row>
    <row r="35" spans="1:13" ht="16.5" customHeight="1" x14ac:dyDescent="0.5">
      <c r="B35" s="120" t="s">
        <v>45</v>
      </c>
      <c r="G35" s="28">
        <v>8323</v>
      </c>
      <c r="H35" s="117"/>
      <c r="I35" s="28">
        <v>1681</v>
      </c>
      <c r="J35" s="117"/>
      <c r="K35" s="121">
        <v>1945</v>
      </c>
      <c r="L35" s="117"/>
      <c r="M35" s="121">
        <v>-97</v>
      </c>
    </row>
    <row r="36" spans="1:13" ht="16.5" customHeight="1" x14ac:dyDescent="0.5">
      <c r="E36" s="107"/>
      <c r="F36" s="110"/>
      <c r="G36" s="162"/>
      <c r="H36" s="122"/>
      <c r="I36" s="162"/>
      <c r="J36" s="115"/>
      <c r="K36" s="122"/>
      <c r="L36" s="114"/>
      <c r="M36" s="122"/>
    </row>
    <row r="37" spans="1:13" ht="16.5" customHeight="1" x14ac:dyDescent="0.5">
      <c r="A37" s="96" t="s">
        <v>223</v>
      </c>
      <c r="G37" s="143">
        <f>SUM(G12:G35)</f>
        <v>-110343</v>
      </c>
      <c r="I37" s="143">
        <f>SUM(I12:I35)</f>
        <v>-116008</v>
      </c>
      <c r="J37" s="97"/>
      <c r="K37" s="97">
        <f>SUM(K12:K35)</f>
        <v>-140918</v>
      </c>
      <c r="L37" s="97"/>
      <c r="M37" s="97">
        <f>SUM(M12:M35)</f>
        <v>-42267</v>
      </c>
    </row>
    <row r="38" spans="1:13" ht="16.5" customHeight="1" x14ac:dyDescent="0.5">
      <c r="B38" s="96" t="s">
        <v>140</v>
      </c>
      <c r="G38" s="64">
        <v>875</v>
      </c>
      <c r="H38" s="106"/>
      <c r="I38" s="64">
        <v>2481</v>
      </c>
      <c r="J38" s="106"/>
      <c r="K38" s="106">
        <v>546</v>
      </c>
      <c r="L38" s="117"/>
      <c r="M38" s="106">
        <v>30</v>
      </c>
    </row>
    <row r="39" spans="1:13" ht="16.5" customHeight="1" x14ac:dyDescent="0.5">
      <c r="B39" s="96" t="s">
        <v>141</v>
      </c>
      <c r="G39" s="64">
        <v>-66762</v>
      </c>
      <c r="H39" s="106"/>
      <c r="I39" s="64">
        <v>-40205</v>
      </c>
      <c r="J39" s="106"/>
      <c r="K39" s="64">
        <v>-25799</v>
      </c>
      <c r="L39" s="117"/>
      <c r="M39" s="64">
        <v>-873</v>
      </c>
    </row>
    <row r="40" spans="1:13" s="18" customFormat="1" ht="16.5" customHeight="1" x14ac:dyDescent="0.5">
      <c r="B40" s="18" t="s">
        <v>142</v>
      </c>
      <c r="G40" s="62">
        <v>-4596</v>
      </c>
      <c r="H40" s="64"/>
      <c r="I40" s="62">
        <v>-2699</v>
      </c>
      <c r="J40" s="64"/>
      <c r="K40" s="62">
        <v>-203</v>
      </c>
      <c r="L40" s="144"/>
      <c r="M40" s="62">
        <v>-265</v>
      </c>
    </row>
    <row r="41" spans="1:13" ht="16.5" customHeight="1" x14ac:dyDescent="0.5">
      <c r="E41" s="107"/>
      <c r="F41" s="110"/>
      <c r="G41" s="162"/>
      <c r="H41" s="122"/>
      <c r="I41" s="162"/>
      <c r="J41" s="115"/>
      <c r="K41" s="122"/>
      <c r="L41" s="114"/>
      <c r="M41" s="122"/>
    </row>
    <row r="42" spans="1:13" ht="16.5" customHeight="1" x14ac:dyDescent="0.5">
      <c r="A42" s="95" t="s">
        <v>224</v>
      </c>
      <c r="B42" s="95"/>
      <c r="G42" s="160">
        <f>SUM(G37:G40)</f>
        <v>-180826</v>
      </c>
      <c r="I42" s="160">
        <f>SUM(I37:I40)</f>
        <v>-156431</v>
      </c>
      <c r="J42" s="97"/>
      <c r="K42" s="104">
        <f>SUM(K37:K40)</f>
        <v>-166374</v>
      </c>
      <c r="L42" s="97"/>
      <c r="M42" s="104">
        <f>SUM(M37:M40)</f>
        <v>-43375</v>
      </c>
    </row>
    <row r="43" spans="1:13" ht="16.5" customHeight="1" x14ac:dyDescent="0.5">
      <c r="B43" s="141"/>
    </row>
    <row r="44" spans="1:13" ht="16.5" customHeight="1" x14ac:dyDescent="0.5">
      <c r="B44" s="123"/>
      <c r="G44" s="163"/>
      <c r="H44" s="98"/>
      <c r="I44" s="163"/>
      <c r="J44" s="97"/>
      <c r="K44" s="98"/>
      <c r="M44" s="98"/>
    </row>
    <row r="45" spans="1:13" ht="16.5" customHeight="1" x14ac:dyDescent="0.5">
      <c r="B45" s="123"/>
      <c r="G45" s="163"/>
      <c r="H45" s="98"/>
      <c r="I45" s="163"/>
      <c r="J45" s="97"/>
      <c r="K45" s="98"/>
      <c r="M45" s="98"/>
    </row>
    <row r="46" spans="1:13" ht="16.5" customHeight="1" x14ac:dyDescent="0.5">
      <c r="B46" s="123"/>
      <c r="G46" s="163"/>
      <c r="H46" s="98"/>
      <c r="I46" s="163"/>
      <c r="J46" s="97"/>
      <c r="K46" s="98"/>
      <c r="M46" s="98"/>
    </row>
    <row r="47" spans="1:13" ht="16.5" customHeight="1" x14ac:dyDescent="0.5">
      <c r="B47" s="123"/>
      <c r="G47" s="163"/>
      <c r="H47" s="98"/>
      <c r="I47" s="163"/>
      <c r="J47" s="97"/>
      <c r="K47" s="98"/>
      <c r="M47" s="98"/>
    </row>
    <row r="48" spans="1:13" ht="16.5" customHeight="1" x14ac:dyDescent="0.5">
      <c r="B48" s="123"/>
      <c r="G48" s="163"/>
      <c r="H48" s="98"/>
      <c r="I48" s="163"/>
      <c r="J48" s="97"/>
      <c r="K48" s="98"/>
      <c r="M48" s="98"/>
    </row>
    <row r="49" spans="1:13" ht="16.5" customHeight="1" x14ac:dyDescent="0.5">
      <c r="B49" s="123"/>
      <c r="G49" s="163"/>
      <c r="H49" s="98"/>
      <c r="I49" s="163"/>
      <c r="J49" s="97"/>
      <c r="K49" s="98"/>
      <c r="M49" s="98"/>
    </row>
    <row r="50" spans="1:13" ht="16.5" customHeight="1" x14ac:dyDescent="0.5">
      <c r="B50" s="123"/>
      <c r="G50" s="163"/>
      <c r="H50" s="98"/>
      <c r="I50" s="163"/>
      <c r="J50" s="97"/>
      <c r="K50" s="98"/>
      <c r="M50" s="98"/>
    </row>
    <row r="51" spans="1:13" ht="11.25" customHeight="1" x14ac:dyDescent="0.5">
      <c r="B51" s="123"/>
      <c r="G51" s="163"/>
      <c r="H51" s="98"/>
      <c r="I51" s="163"/>
      <c r="J51" s="97"/>
      <c r="K51" s="98"/>
      <c r="M51" s="98"/>
    </row>
    <row r="52" spans="1:13" ht="21.95" customHeight="1" x14ac:dyDescent="0.5">
      <c r="A52" s="124" t="s">
        <v>82</v>
      </c>
      <c r="B52" s="125"/>
      <c r="C52" s="126"/>
      <c r="D52" s="126"/>
      <c r="E52" s="127"/>
      <c r="F52" s="127"/>
      <c r="G52" s="164"/>
      <c r="H52" s="128"/>
      <c r="I52" s="164"/>
      <c r="J52" s="128"/>
      <c r="K52" s="104"/>
      <c r="L52" s="104"/>
      <c r="M52" s="104"/>
    </row>
    <row r="53" spans="1:13" ht="16.5" customHeight="1" x14ac:dyDescent="0.5">
      <c r="A53" s="95" t="str">
        <f>A1</f>
        <v>Prime Road Power Public Company Limited</v>
      </c>
    </row>
    <row r="54" spans="1:13" ht="16.5" customHeight="1" x14ac:dyDescent="0.5">
      <c r="A54" s="99" t="s">
        <v>166</v>
      </c>
      <c r="B54" s="100"/>
      <c r="C54" s="100"/>
      <c r="D54" s="100"/>
      <c r="E54" s="100"/>
      <c r="F54" s="100"/>
      <c r="J54" s="101"/>
      <c r="L54" s="101"/>
    </row>
    <row r="55" spans="1:13" ht="16.5" customHeight="1" x14ac:dyDescent="0.5">
      <c r="A55" s="102" t="str">
        <f>A3</f>
        <v>For the six-month period ended 30 June 2022</v>
      </c>
      <c r="B55" s="103"/>
      <c r="C55" s="103"/>
      <c r="D55" s="103"/>
      <c r="E55" s="103"/>
      <c r="F55" s="103"/>
      <c r="G55" s="160"/>
      <c r="H55" s="104"/>
      <c r="I55" s="160"/>
      <c r="J55" s="105"/>
      <c r="K55" s="104"/>
      <c r="L55" s="105"/>
      <c r="M55" s="104"/>
    </row>
    <row r="56" spans="1:13" ht="15.95" customHeight="1" x14ac:dyDescent="0.5">
      <c r="A56" s="99"/>
      <c r="B56" s="100"/>
      <c r="C56" s="100"/>
      <c r="D56" s="100"/>
      <c r="E56" s="100"/>
      <c r="F56" s="100"/>
      <c r="J56" s="101"/>
      <c r="L56" s="101"/>
    </row>
    <row r="57" spans="1:13" ht="15.95" customHeight="1" x14ac:dyDescent="0.5">
      <c r="A57" s="99"/>
      <c r="B57" s="100"/>
      <c r="C57" s="100"/>
      <c r="D57" s="100"/>
      <c r="E57" s="100"/>
      <c r="F57" s="100"/>
      <c r="J57" s="101"/>
      <c r="L57" s="101"/>
    </row>
    <row r="58" spans="1:13" ht="15.95" customHeight="1" x14ac:dyDescent="0.5">
      <c r="A58" s="99"/>
      <c r="B58" s="100"/>
      <c r="C58" s="100"/>
      <c r="D58" s="100"/>
      <c r="E58" s="100"/>
      <c r="F58" s="100"/>
      <c r="G58" s="198" t="s">
        <v>76</v>
      </c>
      <c r="H58" s="198"/>
      <c r="I58" s="198"/>
      <c r="J58" s="106"/>
      <c r="K58" s="199" t="s">
        <v>77</v>
      </c>
      <c r="L58" s="199"/>
      <c r="M58" s="199"/>
    </row>
    <row r="59" spans="1:13" ht="15.95" customHeight="1" x14ac:dyDescent="0.5">
      <c r="A59" s="100"/>
      <c r="B59" s="100"/>
      <c r="C59" s="100"/>
      <c r="D59" s="100"/>
      <c r="E59" s="107"/>
      <c r="F59" s="108"/>
      <c r="G59" s="200" t="s">
        <v>78</v>
      </c>
      <c r="H59" s="200"/>
      <c r="I59" s="200"/>
      <c r="J59" s="109"/>
      <c r="K59" s="200" t="s">
        <v>79</v>
      </c>
      <c r="L59" s="200"/>
      <c r="M59" s="200"/>
    </row>
    <row r="60" spans="1:13" ht="15.95" customHeight="1" x14ac:dyDescent="0.5">
      <c r="E60" s="110"/>
      <c r="F60" s="107"/>
      <c r="G60" s="50">
        <v>2022</v>
      </c>
      <c r="H60" s="18"/>
      <c r="I60" s="50">
        <v>2021</v>
      </c>
      <c r="J60" s="50"/>
      <c r="K60" s="50">
        <v>2022</v>
      </c>
      <c r="L60" s="18"/>
      <c r="M60" s="50">
        <v>2021</v>
      </c>
    </row>
    <row r="61" spans="1:13" ht="15.95" customHeight="1" x14ac:dyDescent="0.5">
      <c r="E61" s="112" t="s">
        <v>22</v>
      </c>
      <c r="F61" s="110"/>
      <c r="G61" s="12" t="s">
        <v>102</v>
      </c>
      <c r="H61" s="114"/>
      <c r="I61" s="12" t="s">
        <v>102</v>
      </c>
      <c r="J61" s="115"/>
      <c r="K61" s="113" t="s">
        <v>102</v>
      </c>
      <c r="L61" s="114"/>
      <c r="M61" s="113" t="s">
        <v>102</v>
      </c>
    </row>
    <row r="62" spans="1:13" ht="15.95" customHeight="1" x14ac:dyDescent="0.5">
      <c r="A62" s="95" t="s">
        <v>46</v>
      </c>
      <c r="G62" s="163"/>
      <c r="H62" s="98"/>
      <c r="I62" s="163"/>
      <c r="K62" s="98"/>
      <c r="M62" s="98"/>
    </row>
    <row r="63" spans="1:13" ht="15.95" customHeight="1" x14ac:dyDescent="0.5">
      <c r="A63" s="96" t="s">
        <v>225</v>
      </c>
      <c r="G63" s="64">
        <v>-2951</v>
      </c>
      <c r="H63" s="129"/>
      <c r="I63" s="64">
        <v>-130587</v>
      </c>
      <c r="J63" s="129"/>
      <c r="K63" s="98">
        <v>-4</v>
      </c>
      <c r="L63" s="129"/>
      <c r="M63" s="98">
        <v>0</v>
      </c>
    </row>
    <row r="64" spans="1:13" ht="15.95" customHeight="1" x14ac:dyDescent="0.5">
      <c r="A64" s="96" t="s">
        <v>137</v>
      </c>
      <c r="E64" s="130"/>
      <c r="G64" s="64">
        <v>0</v>
      </c>
      <c r="H64" s="129"/>
      <c r="I64" s="64">
        <v>-1326</v>
      </c>
      <c r="J64" s="129"/>
      <c r="K64" s="106">
        <v>0</v>
      </c>
      <c r="L64" s="129"/>
      <c r="M64" s="106">
        <v>0</v>
      </c>
    </row>
    <row r="65" spans="1:13" ht="15.95" customHeight="1" x14ac:dyDescent="0.5">
      <c r="A65" s="96" t="s">
        <v>127</v>
      </c>
      <c r="E65" s="130"/>
      <c r="G65" s="64"/>
      <c r="H65" s="129"/>
      <c r="I65" s="64"/>
      <c r="J65" s="129"/>
      <c r="K65" s="106"/>
      <c r="L65" s="129"/>
      <c r="M65" s="106"/>
    </row>
    <row r="66" spans="1:13" ht="15.95" customHeight="1" x14ac:dyDescent="0.5">
      <c r="B66" s="96" t="s">
        <v>173</v>
      </c>
      <c r="E66" s="130"/>
      <c r="G66" s="64">
        <v>0</v>
      </c>
      <c r="H66" s="129"/>
      <c r="I66" s="64">
        <v>1450</v>
      </c>
      <c r="J66" s="129"/>
      <c r="K66" s="106">
        <v>0</v>
      </c>
      <c r="L66" s="129"/>
      <c r="M66" s="106">
        <v>0</v>
      </c>
    </row>
    <row r="67" spans="1:13" ht="15.95" customHeight="1" x14ac:dyDescent="0.5">
      <c r="A67" s="96" t="s">
        <v>190</v>
      </c>
      <c r="E67" s="130"/>
      <c r="G67" s="64"/>
      <c r="H67" s="129"/>
      <c r="I67" s="64"/>
      <c r="J67" s="129"/>
      <c r="K67" s="106"/>
      <c r="L67" s="129"/>
      <c r="M67" s="106"/>
    </row>
    <row r="68" spans="1:13" ht="15.95" customHeight="1" x14ac:dyDescent="0.5">
      <c r="B68" s="96" t="s">
        <v>173</v>
      </c>
      <c r="E68" s="130">
        <v>9</v>
      </c>
      <c r="G68" s="64">
        <v>360</v>
      </c>
      <c r="H68" s="129"/>
      <c r="I68" s="64">
        <v>0</v>
      </c>
      <c r="J68" s="129"/>
      <c r="K68" s="106">
        <v>0</v>
      </c>
      <c r="L68" s="129"/>
      <c r="M68" s="106">
        <v>0</v>
      </c>
    </row>
    <row r="69" spans="1:13" ht="15.95" customHeight="1" x14ac:dyDescent="0.5">
      <c r="A69" s="96" t="s">
        <v>244</v>
      </c>
      <c r="E69" s="130">
        <v>19.3</v>
      </c>
      <c r="G69" s="64">
        <v>0</v>
      </c>
      <c r="H69" s="129"/>
      <c r="I69" s="64">
        <v>0</v>
      </c>
      <c r="J69" s="129"/>
      <c r="K69" s="106">
        <v>-4500</v>
      </c>
      <c r="L69" s="129"/>
      <c r="M69" s="106">
        <v>-2000</v>
      </c>
    </row>
    <row r="70" spans="1:13" ht="15.95" customHeight="1" x14ac:dyDescent="0.5">
      <c r="A70" s="18" t="s">
        <v>127</v>
      </c>
      <c r="B70" s="18"/>
      <c r="C70" s="18"/>
      <c r="D70" s="18"/>
      <c r="E70" s="130"/>
      <c r="G70" s="64"/>
      <c r="H70" s="129"/>
      <c r="I70" s="64"/>
      <c r="J70" s="129"/>
      <c r="K70" s="106"/>
      <c r="L70" s="129"/>
      <c r="M70" s="106"/>
    </row>
    <row r="71" spans="1:13" ht="15.95" customHeight="1" x14ac:dyDescent="0.5">
      <c r="A71" s="18"/>
      <c r="B71" s="18" t="s">
        <v>128</v>
      </c>
      <c r="C71" s="18"/>
      <c r="D71" s="18"/>
      <c r="E71" s="130">
        <v>19.3</v>
      </c>
      <c r="G71" s="64">
        <v>38</v>
      </c>
      <c r="H71" s="129"/>
      <c r="I71" s="64">
        <v>0</v>
      </c>
      <c r="J71" s="129"/>
      <c r="K71" s="106">
        <v>5000</v>
      </c>
      <c r="L71" s="129"/>
      <c r="M71" s="106">
        <v>0</v>
      </c>
    </row>
    <row r="72" spans="1:13" ht="15.95" customHeight="1" x14ac:dyDescent="0.5">
      <c r="A72" s="18" t="s">
        <v>220</v>
      </c>
      <c r="B72" s="18"/>
      <c r="C72" s="18"/>
      <c r="D72" s="18"/>
      <c r="E72" s="130">
        <v>19.399999999999999</v>
      </c>
      <c r="G72" s="64">
        <v>0</v>
      </c>
      <c r="H72" s="129"/>
      <c r="I72" s="64">
        <v>0</v>
      </c>
      <c r="J72" s="129"/>
      <c r="K72" s="106">
        <v>-429300</v>
      </c>
      <c r="L72" s="129"/>
      <c r="M72" s="106">
        <v>-144000</v>
      </c>
    </row>
    <row r="73" spans="1:13" s="18" customFormat="1" ht="15.95" customHeight="1" x14ac:dyDescent="0.5">
      <c r="A73" s="18" t="s">
        <v>190</v>
      </c>
      <c r="E73" s="15"/>
      <c r="G73" s="64"/>
      <c r="H73" s="63"/>
      <c r="I73" s="64"/>
      <c r="J73" s="63"/>
      <c r="K73" s="64"/>
      <c r="L73" s="63"/>
      <c r="M73" s="64"/>
    </row>
    <row r="74" spans="1:13" s="18" customFormat="1" ht="15.95" customHeight="1" x14ac:dyDescent="0.5">
      <c r="B74" s="18" t="s">
        <v>128</v>
      </c>
      <c r="E74" s="130">
        <v>19.399999999999999</v>
      </c>
      <c r="G74" s="64">
        <v>0</v>
      </c>
      <c r="H74" s="63"/>
      <c r="I74" s="64">
        <v>0</v>
      </c>
      <c r="J74" s="63"/>
      <c r="K74" s="64">
        <v>12000</v>
      </c>
      <c r="L74" s="63"/>
      <c r="M74" s="106">
        <v>9657</v>
      </c>
    </row>
    <row r="75" spans="1:13" s="18" customFormat="1" ht="15.95" customHeight="1" x14ac:dyDescent="0.5">
      <c r="A75" s="18" t="s">
        <v>139</v>
      </c>
      <c r="E75" s="184"/>
      <c r="G75" s="64">
        <v>-891</v>
      </c>
      <c r="H75" s="63"/>
      <c r="I75" s="64">
        <v>-17882</v>
      </c>
      <c r="J75" s="63"/>
      <c r="K75" s="64">
        <v>0</v>
      </c>
      <c r="L75" s="63"/>
      <c r="M75" s="64">
        <v>0</v>
      </c>
    </row>
    <row r="76" spans="1:13" s="18" customFormat="1" ht="15.95" customHeight="1" x14ac:dyDescent="0.5">
      <c r="A76" s="18" t="s">
        <v>252</v>
      </c>
      <c r="E76" s="184"/>
      <c r="G76" s="64">
        <v>0</v>
      </c>
      <c r="H76" s="63"/>
      <c r="I76" s="64">
        <v>0</v>
      </c>
      <c r="J76" s="63"/>
      <c r="K76" s="64">
        <v>250</v>
      </c>
      <c r="L76" s="63"/>
      <c r="M76" s="64">
        <v>0</v>
      </c>
    </row>
    <row r="77" spans="1:13" s="18" customFormat="1" ht="15.95" customHeight="1" x14ac:dyDescent="0.5">
      <c r="A77" s="96" t="s">
        <v>245</v>
      </c>
      <c r="E77" s="184"/>
      <c r="G77" s="64">
        <v>0</v>
      </c>
      <c r="H77" s="63"/>
      <c r="I77" s="64">
        <v>-262</v>
      </c>
      <c r="J77" s="63"/>
      <c r="K77" s="64">
        <v>0</v>
      </c>
      <c r="L77" s="63"/>
      <c r="M77" s="64">
        <v>0</v>
      </c>
    </row>
    <row r="78" spans="1:13" ht="15.95" customHeight="1" x14ac:dyDescent="0.5">
      <c r="A78" s="96" t="s">
        <v>143</v>
      </c>
      <c r="B78" s="119"/>
      <c r="E78" s="130">
        <v>8.1999999999999993</v>
      </c>
      <c r="G78" s="64">
        <v>71958</v>
      </c>
      <c r="H78" s="96"/>
      <c r="I78" s="64">
        <v>134797</v>
      </c>
      <c r="J78" s="96"/>
      <c r="K78" s="106">
        <v>0</v>
      </c>
      <c r="L78" s="96"/>
      <c r="M78" s="106">
        <v>0</v>
      </c>
    </row>
    <row r="79" spans="1:13" ht="15.95" customHeight="1" x14ac:dyDescent="0.5">
      <c r="A79" s="96" t="s">
        <v>72</v>
      </c>
      <c r="D79" s="99"/>
      <c r="E79" s="110"/>
      <c r="G79" s="64">
        <v>-853859</v>
      </c>
      <c r="H79" s="129"/>
      <c r="I79" s="64">
        <v>-185915</v>
      </c>
      <c r="J79" s="129"/>
      <c r="K79" s="106">
        <v>-33</v>
      </c>
      <c r="L79" s="129"/>
      <c r="M79" s="106">
        <v>-1433</v>
      </c>
    </row>
    <row r="80" spans="1:13" ht="15.95" customHeight="1" x14ac:dyDescent="0.5">
      <c r="A80" s="96" t="s">
        <v>89</v>
      </c>
      <c r="D80" s="99"/>
      <c r="E80" s="130"/>
      <c r="G80" s="160">
        <v>-2754</v>
      </c>
      <c r="I80" s="160">
        <v>-2177</v>
      </c>
      <c r="J80" s="129"/>
      <c r="K80" s="121">
        <v>0</v>
      </c>
      <c r="L80" s="129"/>
      <c r="M80" s="121">
        <v>0</v>
      </c>
    </row>
    <row r="81" spans="1:13" ht="9.9499999999999993" customHeight="1" x14ac:dyDescent="0.5">
      <c r="E81" s="110"/>
      <c r="G81" s="163"/>
      <c r="H81" s="98"/>
      <c r="I81" s="163"/>
      <c r="J81" s="97"/>
      <c r="K81" s="98"/>
      <c r="M81" s="98"/>
    </row>
    <row r="82" spans="1:13" ht="15.95" customHeight="1" x14ac:dyDescent="0.5">
      <c r="A82" s="95" t="s">
        <v>255</v>
      </c>
      <c r="B82" s="95"/>
      <c r="E82" s="110"/>
      <c r="G82" s="160">
        <f>SUM(G63:G80)</f>
        <v>-788099</v>
      </c>
      <c r="I82" s="160">
        <f>SUM(I63:I80)</f>
        <v>-201902</v>
      </c>
      <c r="J82" s="97"/>
      <c r="K82" s="104">
        <f>SUM(K63:K80)</f>
        <v>-416587</v>
      </c>
      <c r="L82" s="97"/>
      <c r="M82" s="104">
        <f>SUM(M63:M80)</f>
        <v>-137776</v>
      </c>
    </row>
    <row r="83" spans="1:13" ht="9.9499999999999993" customHeight="1" x14ac:dyDescent="0.5">
      <c r="E83" s="110"/>
      <c r="G83" s="163"/>
      <c r="H83" s="98"/>
      <c r="I83" s="163"/>
      <c r="J83" s="97"/>
      <c r="K83" s="98"/>
      <c r="M83" s="98"/>
    </row>
    <row r="84" spans="1:13" ht="15.95" customHeight="1" x14ac:dyDescent="0.5">
      <c r="A84" s="95" t="s">
        <v>47</v>
      </c>
      <c r="E84" s="110"/>
      <c r="J84" s="97"/>
      <c r="K84" s="98"/>
      <c r="M84" s="98"/>
    </row>
    <row r="85" spans="1:13" ht="15.95" customHeight="1" x14ac:dyDescent="0.5">
      <c r="A85" s="96" t="s">
        <v>226</v>
      </c>
      <c r="E85" s="130"/>
      <c r="G85" s="64">
        <v>-29945</v>
      </c>
      <c r="H85" s="96"/>
      <c r="I85" s="64">
        <v>14</v>
      </c>
      <c r="J85" s="96"/>
      <c r="K85" s="106">
        <v>-29945</v>
      </c>
      <c r="L85" s="96"/>
      <c r="M85" s="106">
        <v>14</v>
      </c>
    </row>
    <row r="86" spans="1:13" ht="15.95" customHeight="1" x14ac:dyDescent="0.5">
      <c r="A86" s="96" t="s">
        <v>187</v>
      </c>
      <c r="E86" s="130">
        <v>16.2</v>
      </c>
      <c r="G86" s="64">
        <v>45000</v>
      </c>
      <c r="H86" s="129"/>
      <c r="I86" s="64">
        <v>189860</v>
      </c>
      <c r="J86" s="129"/>
      <c r="K86" s="106">
        <v>0</v>
      </c>
      <c r="L86" s="129"/>
      <c r="M86" s="106">
        <v>150000</v>
      </c>
    </row>
    <row r="87" spans="1:13" ht="15.95" customHeight="1" x14ac:dyDescent="0.5">
      <c r="A87" s="96" t="s">
        <v>251</v>
      </c>
      <c r="E87" s="130"/>
      <c r="G87" s="64">
        <v>39880</v>
      </c>
      <c r="H87" s="129"/>
      <c r="I87" s="64">
        <v>0</v>
      </c>
      <c r="J87" s="129"/>
      <c r="K87" s="106">
        <v>39880</v>
      </c>
      <c r="L87" s="129"/>
      <c r="M87" s="106">
        <v>0</v>
      </c>
    </row>
    <row r="88" spans="1:13" ht="15.95" customHeight="1" x14ac:dyDescent="0.5">
      <c r="A88" s="96" t="s">
        <v>218</v>
      </c>
      <c r="E88" s="130">
        <v>17</v>
      </c>
      <c r="G88" s="64">
        <v>988550</v>
      </c>
      <c r="H88" s="129"/>
      <c r="I88" s="64">
        <v>0</v>
      </c>
      <c r="J88" s="129"/>
      <c r="K88" s="106">
        <v>988550</v>
      </c>
      <c r="L88" s="129"/>
      <c r="M88" s="106">
        <v>0</v>
      </c>
    </row>
    <row r="89" spans="1:13" ht="15.95" customHeight="1" x14ac:dyDescent="0.5">
      <c r="A89" s="96" t="s">
        <v>179</v>
      </c>
      <c r="E89" s="130">
        <v>12.2</v>
      </c>
      <c r="G89" s="64">
        <v>-7482</v>
      </c>
      <c r="H89" s="129"/>
      <c r="I89" s="64">
        <v>-7150</v>
      </c>
      <c r="J89" s="129"/>
      <c r="K89" s="106">
        <v>-1713</v>
      </c>
      <c r="L89" s="129"/>
      <c r="M89" s="106">
        <v>-1610</v>
      </c>
    </row>
    <row r="90" spans="1:13" ht="15.95" customHeight="1" x14ac:dyDescent="0.5">
      <c r="A90" s="96" t="s">
        <v>219</v>
      </c>
      <c r="E90" s="130"/>
      <c r="G90" s="64">
        <v>-202</v>
      </c>
      <c r="H90" s="129"/>
      <c r="I90" s="64">
        <v>0</v>
      </c>
      <c r="J90" s="129"/>
      <c r="K90" s="106">
        <v>0</v>
      </c>
      <c r="L90" s="129"/>
      <c r="M90" s="106">
        <v>0</v>
      </c>
    </row>
    <row r="91" spans="1:13" ht="15.95" customHeight="1" x14ac:dyDescent="0.5">
      <c r="A91" s="96" t="s">
        <v>246</v>
      </c>
      <c r="E91" s="130"/>
      <c r="G91" s="64">
        <v>0</v>
      </c>
      <c r="H91" s="129"/>
      <c r="I91" s="64">
        <v>70</v>
      </c>
      <c r="J91" s="129"/>
      <c r="K91" s="106">
        <v>0</v>
      </c>
      <c r="L91" s="129"/>
      <c r="M91" s="106">
        <v>0</v>
      </c>
    </row>
    <row r="92" spans="1:13" ht="15.95" customHeight="1" x14ac:dyDescent="0.5">
      <c r="A92" s="96" t="s">
        <v>138</v>
      </c>
      <c r="E92" s="184"/>
      <c r="G92" s="64">
        <v>0</v>
      </c>
      <c r="H92" s="129"/>
      <c r="I92" s="64">
        <v>0</v>
      </c>
      <c r="J92" s="129"/>
      <c r="K92" s="106">
        <v>0</v>
      </c>
      <c r="L92" s="129"/>
      <c r="M92" s="106">
        <v>28000</v>
      </c>
    </row>
    <row r="93" spans="1:13" s="18" customFormat="1" ht="15.95" customHeight="1" x14ac:dyDescent="0.5">
      <c r="A93" s="18" t="s">
        <v>191</v>
      </c>
    </row>
    <row r="94" spans="1:13" s="18" customFormat="1" ht="15.95" customHeight="1" x14ac:dyDescent="0.5">
      <c r="B94" s="18" t="s">
        <v>192</v>
      </c>
      <c r="G94" s="64">
        <v>0</v>
      </c>
      <c r="H94" s="63"/>
      <c r="I94" s="64">
        <v>-50436</v>
      </c>
      <c r="J94" s="63"/>
      <c r="K94" s="64">
        <v>0</v>
      </c>
      <c r="L94" s="63"/>
      <c r="M94" s="64">
        <v>0</v>
      </c>
    </row>
    <row r="95" spans="1:13" ht="15.95" customHeight="1" x14ac:dyDescent="0.5">
      <c r="A95" s="96" t="s">
        <v>109</v>
      </c>
      <c r="G95" s="64"/>
      <c r="H95" s="129"/>
      <c r="I95" s="64"/>
      <c r="J95" s="97"/>
      <c r="K95" s="106"/>
      <c r="M95" s="106"/>
    </row>
    <row r="96" spans="1:13" ht="15.95" customHeight="1" x14ac:dyDescent="0.5">
      <c r="B96" s="96" t="s">
        <v>110</v>
      </c>
      <c r="G96" s="64"/>
      <c r="H96" s="129"/>
      <c r="I96" s="64"/>
      <c r="J96" s="96"/>
      <c r="K96" s="106"/>
      <c r="L96" s="96"/>
      <c r="M96" s="106"/>
    </row>
    <row r="97" spans="1:13" ht="15.95" customHeight="1" x14ac:dyDescent="0.5">
      <c r="B97" s="96" t="s">
        <v>111</v>
      </c>
      <c r="E97" s="110">
        <v>16.100000000000001</v>
      </c>
      <c r="G97" s="64">
        <f>943510-43694</f>
        <v>899816</v>
      </c>
      <c r="I97" s="64">
        <v>123318</v>
      </c>
      <c r="J97" s="129"/>
      <c r="K97" s="106">
        <v>0</v>
      </c>
      <c r="L97" s="129"/>
      <c r="M97" s="106">
        <v>0</v>
      </c>
    </row>
    <row r="98" spans="1:13" ht="15.95" customHeight="1" x14ac:dyDescent="0.5">
      <c r="A98" s="96" t="s">
        <v>87</v>
      </c>
      <c r="G98" s="64"/>
      <c r="H98" s="96"/>
      <c r="I98" s="64"/>
      <c r="J98" s="129"/>
      <c r="K98" s="106"/>
      <c r="L98" s="129"/>
      <c r="M98" s="106"/>
    </row>
    <row r="99" spans="1:13" ht="15.95" customHeight="1" x14ac:dyDescent="0.5">
      <c r="B99" s="96" t="s">
        <v>88</v>
      </c>
      <c r="E99" s="110">
        <v>16.100000000000001</v>
      </c>
      <c r="G99" s="64">
        <v>-234893</v>
      </c>
      <c r="H99" s="129"/>
      <c r="I99" s="64">
        <v>-74780</v>
      </c>
      <c r="J99" s="129"/>
      <c r="K99" s="106">
        <v>0</v>
      </c>
      <c r="L99" s="129"/>
      <c r="M99" s="106">
        <v>0</v>
      </c>
    </row>
    <row r="100" spans="1:13" ht="15.95" customHeight="1" x14ac:dyDescent="0.5">
      <c r="A100" s="96" t="s">
        <v>248</v>
      </c>
      <c r="E100" s="110"/>
      <c r="G100" s="143">
        <v>0</v>
      </c>
      <c r="H100" s="129"/>
      <c r="I100" s="106">
        <v>-3000</v>
      </c>
      <c r="J100" s="129"/>
      <c r="K100" s="106">
        <v>0</v>
      </c>
      <c r="L100" s="129"/>
      <c r="M100" s="106">
        <v>0</v>
      </c>
    </row>
    <row r="101" spans="1:13" ht="15.95" customHeight="1" x14ac:dyDescent="0.5">
      <c r="A101" s="96" t="s">
        <v>86</v>
      </c>
      <c r="E101" s="110"/>
      <c r="G101" s="64"/>
      <c r="H101" s="129"/>
      <c r="I101" s="64"/>
      <c r="J101" s="129"/>
      <c r="K101" s="106"/>
      <c r="L101" s="129"/>
      <c r="M101" s="106"/>
    </row>
    <row r="102" spans="1:13" ht="15.95" customHeight="1" x14ac:dyDescent="0.5">
      <c r="B102" s="96" t="s">
        <v>74</v>
      </c>
      <c r="E102" s="110"/>
      <c r="G102" s="28">
        <v>1881</v>
      </c>
      <c r="H102" s="129"/>
      <c r="I102" s="28">
        <v>75</v>
      </c>
      <c r="J102" s="129"/>
      <c r="K102" s="121">
        <v>0</v>
      </c>
      <c r="L102" s="129"/>
      <c r="M102" s="121">
        <v>0</v>
      </c>
    </row>
    <row r="103" spans="1:13" ht="9.9499999999999993" customHeight="1" x14ac:dyDescent="0.5">
      <c r="E103" s="110"/>
      <c r="G103" s="163"/>
      <c r="H103" s="98"/>
      <c r="I103" s="163"/>
      <c r="J103" s="97"/>
      <c r="K103" s="98"/>
      <c r="M103" s="98"/>
    </row>
    <row r="104" spans="1:13" ht="15.95" customHeight="1" x14ac:dyDescent="0.5">
      <c r="A104" s="95" t="s">
        <v>256</v>
      </c>
      <c r="E104" s="110"/>
      <c r="G104" s="160">
        <f>SUM(G85:G102)</f>
        <v>1702605</v>
      </c>
      <c r="I104" s="160">
        <f>SUM(I85:I102)</f>
        <v>177971</v>
      </c>
      <c r="J104" s="97"/>
      <c r="K104" s="104">
        <f>SUM(K85:K102)</f>
        <v>996772</v>
      </c>
      <c r="L104" s="97"/>
      <c r="M104" s="104">
        <f>SUM(M85:M102)</f>
        <v>176404</v>
      </c>
    </row>
    <row r="105" spans="1:13" ht="9.75" customHeight="1" x14ac:dyDescent="0.5">
      <c r="B105" s="95"/>
      <c r="E105" s="110"/>
      <c r="J105" s="97"/>
      <c r="L105" s="97"/>
    </row>
    <row r="106" spans="1:13" ht="12" customHeight="1" x14ac:dyDescent="0.5">
      <c r="B106" s="95"/>
      <c r="E106" s="110"/>
      <c r="J106" s="97"/>
      <c r="L106" s="97"/>
    </row>
    <row r="107" spans="1:13" ht="21.95" customHeight="1" x14ac:dyDescent="0.5">
      <c r="A107" s="124" t="s">
        <v>82</v>
      </c>
      <c r="B107" s="125"/>
      <c r="C107" s="126"/>
      <c r="D107" s="126"/>
      <c r="E107" s="127"/>
      <c r="F107" s="127"/>
      <c r="G107" s="164"/>
      <c r="H107" s="128"/>
      <c r="I107" s="164"/>
      <c r="J107" s="128"/>
      <c r="K107" s="104"/>
      <c r="L107" s="104"/>
      <c r="M107" s="104"/>
    </row>
    <row r="108" spans="1:13" ht="16.5" customHeight="1" x14ac:dyDescent="0.5">
      <c r="A108" s="95" t="str">
        <f>A53</f>
        <v>Prime Road Power Public Company Limited</v>
      </c>
    </row>
    <row r="109" spans="1:13" ht="16.5" customHeight="1" x14ac:dyDescent="0.5">
      <c r="A109" s="99" t="s">
        <v>166</v>
      </c>
      <c r="B109" s="100"/>
      <c r="C109" s="100"/>
      <c r="D109" s="100"/>
      <c r="E109" s="100"/>
      <c r="F109" s="100"/>
      <c r="J109" s="101"/>
      <c r="L109" s="101"/>
    </row>
    <row r="110" spans="1:13" ht="16.5" customHeight="1" x14ac:dyDescent="0.5">
      <c r="A110" s="102" t="str">
        <f>A55</f>
        <v>For the six-month period ended 30 June 2022</v>
      </c>
      <c r="B110" s="103"/>
      <c r="C110" s="103"/>
      <c r="D110" s="103"/>
      <c r="E110" s="103"/>
      <c r="F110" s="103"/>
      <c r="G110" s="160"/>
      <c r="H110" s="104"/>
      <c r="I110" s="160"/>
      <c r="J110" s="105"/>
      <c r="K110" s="104"/>
      <c r="L110" s="105"/>
      <c r="M110" s="104"/>
    </row>
    <row r="111" spans="1:13" ht="16.5" customHeight="1" x14ac:dyDescent="0.5">
      <c r="A111" s="99"/>
      <c r="B111" s="100"/>
      <c r="C111" s="100"/>
      <c r="D111" s="100"/>
      <c r="E111" s="100"/>
      <c r="F111" s="100"/>
      <c r="J111" s="101"/>
      <c r="L111" s="101"/>
    </row>
    <row r="112" spans="1:13" ht="16.5" customHeight="1" x14ac:dyDescent="0.5">
      <c r="A112" s="99"/>
      <c r="B112" s="100"/>
      <c r="C112" s="100"/>
      <c r="D112" s="100"/>
      <c r="E112" s="100"/>
      <c r="F112" s="100"/>
      <c r="J112" s="101"/>
      <c r="L112" s="101"/>
    </row>
    <row r="113" spans="1:13" ht="16.5" customHeight="1" x14ac:dyDescent="0.5">
      <c r="A113" s="99"/>
      <c r="B113" s="100"/>
      <c r="C113" s="100"/>
      <c r="D113" s="100"/>
      <c r="E113" s="100"/>
      <c r="F113" s="100"/>
      <c r="G113" s="198" t="s">
        <v>76</v>
      </c>
      <c r="H113" s="198"/>
      <c r="I113" s="198"/>
      <c r="J113" s="106"/>
      <c r="K113" s="199" t="s">
        <v>77</v>
      </c>
      <c r="L113" s="199"/>
      <c r="M113" s="199"/>
    </row>
    <row r="114" spans="1:13" ht="16.5" customHeight="1" x14ac:dyDescent="0.5">
      <c r="A114" s="100"/>
      <c r="B114" s="100"/>
      <c r="C114" s="100"/>
      <c r="D114" s="100"/>
      <c r="E114" s="107"/>
      <c r="F114" s="108"/>
      <c r="G114" s="200" t="s">
        <v>78</v>
      </c>
      <c r="H114" s="200"/>
      <c r="I114" s="200"/>
      <c r="J114" s="109"/>
      <c r="K114" s="200" t="s">
        <v>79</v>
      </c>
      <c r="L114" s="200"/>
      <c r="M114" s="200"/>
    </row>
    <row r="115" spans="1:13" ht="16.5" customHeight="1" x14ac:dyDescent="0.5">
      <c r="E115" s="110"/>
      <c r="F115" s="107"/>
      <c r="G115" s="50">
        <v>2022</v>
      </c>
      <c r="H115" s="18"/>
      <c r="I115" s="50">
        <v>2021</v>
      </c>
      <c r="J115" s="50"/>
      <c r="K115" s="50">
        <v>2022</v>
      </c>
      <c r="L115" s="18"/>
      <c r="M115" s="50">
        <v>2021</v>
      </c>
    </row>
    <row r="116" spans="1:13" ht="16.5" customHeight="1" x14ac:dyDescent="0.5">
      <c r="E116" s="110"/>
      <c r="F116" s="110"/>
      <c r="G116" s="12" t="s">
        <v>102</v>
      </c>
      <c r="H116" s="114"/>
      <c r="I116" s="12" t="s">
        <v>102</v>
      </c>
      <c r="J116" s="115"/>
      <c r="K116" s="113" t="s">
        <v>102</v>
      </c>
      <c r="L116" s="114"/>
      <c r="M116" s="113" t="s">
        <v>102</v>
      </c>
    </row>
    <row r="117" spans="1:13" ht="16.5" customHeight="1" x14ac:dyDescent="0.5">
      <c r="E117" s="107"/>
      <c r="F117" s="110"/>
      <c r="G117" s="161"/>
      <c r="H117" s="114"/>
      <c r="I117" s="161"/>
      <c r="J117" s="115"/>
      <c r="K117" s="116"/>
      <c r="L117" s="114"/>
      <c r="M117" s="116"/>
    </row>
    <row r="118" spans="1:13" ht="16.5" customHeight="1" x14ac:dyDescent="0.5">
      <c r="A118" s="95" t="s">
        <v>227</v>
      </c>
      <c r="B118" s="95"/>
      <c r="C118" s="95"/>
      <c r="D118" s="95"/>
      <c r="E118" s="110"/>
      <c r="G118" s="18"/>
      <c r="H118" s="96"/>
      <c r="I118" s="18"/>
      <c r="J118" s="96"/>
      <c r="K118" s="96"/>
      <c r="L118" s="96"/>
      <c r="M118" s="96"/>
    </row>
    <row r="119" spans="1:13" ht="16.5" customHeight="1" x14ac:dyDescent="0.5">
      <c r="A119" s="95"/>
      <c r="B119" s="95" t="s">
        <v>112</v>
      </c>
      <c r="C119" s="95"/>
      <c r="D119" s="95"/>
      <c r="E119" s="110"/>
      <c r="G119" s="143">
        <f>SUM(G42,G82,G104)</f>
        <v>733680</v>
      </c>
      <c r="I119" s="143">
        <f>SUM(I42,I82,I104)</f>
        <v>-180362</v>
      </c>
      <c r="J119" s="97"/>
      <c r="K119" s="143">
        <f>SUM(K42,K82,K104)</f>
        <v>413811</v>
      </c>
      <c r="L119" s="97"/>
      <c r="M119" s="97">
        <f>SUM(M42,M82,M104)</f>
        <v>-4747</v>
      </c>
    </row>
    <row r="120" spans="1:13" ht="16.5" customHeight="1" x14ac:dyDescent="0.5">
      <c r="A120" s="96" t="s">
        <v>184</v>
      </c>
      <c r="E120" s="110"/>
      <c r="G120" s="64">
        <f>+'ENG-2-4'!F17</f>
        <v>288335</v>
      </c>
      <c r="H120" s="129"/>
      <c r="I120" s="64">
        <v>217593</v>
      </c>
      <c r="J120" s="129"/>
      <c r="K120" s="106">
        <f>+'ENG-2-4'!J17</f>
        <v>3287</v>
      </c>
      <c r="L120" s="129"/>
      <c r="M120" s="106">
        <v>5836</v>
      </c>
    </row>
    <row r="121" spans="1:13" ht="16.5" customHeight="1" x14ac:dyDescent="0.5">
      <c r="A121" s="96" t="s">
        <v>168</v>
      </c>
      <c r="E121" s="110"/>
      <c r="G121" s="64"/>
      <c r="H121" s="129"/>
      <c r="I121" s="64"/>
      <c r="J121" s="129"/>
      <c r="K121" s="106"/>
      <c r="L121" s="129"/>
      <c r="M121" s="106"/>
    </row>
    <row r="122" spans="1:13" ht="16.5" customHeight="1" x14ac:dyDescent="0.5">
      <c r="B122" s="96" t="s">
        <v>169</v>
      </c>
      <c r="E122" s="110"/>
      <c r="G122" s="64">
        <v>0</v>
      </c>
      <c r="H122" s="129"/>
      <c r="I122" s="64">
        <v>9</v>
      </c>
      <c r="J122" s="129"/>
      <c r="K122" s="106">
        <v>0</v>
      </c>
      <c r="L122" s="129"/>
      <c r="M122" s="106">
        <v>2</v>
      </c>
    </row>
    <row r="123" spans="1:13" ht="16.5" customHeight="1" x14ac:dyDescent="0.5">
      <c r="A123" s="96" t="s">
        <v>91</v>
      </c>
      <c r="E123" s="110"/>
      <c r="G123" s="28">
        <v>19165</v>
      </c>
      <c r="H123" s="129"/>
      <c r="I123" s="28">
        <v>3776</v>
      </c>
      <c r="J123" s="129"/>
      <c r="K123" s="121">
        <v>0</v>
      </c>
      <c r="L123" s="129"/>
      <c r="M123" s="121">
        <v>0</v>
      </c>
    </row>
    <row r="124" spans="1:13" ht="16.5" customHeight="1" x14ac:dyDescent="0.5">
      <c r="E124" s="110"/>
      <c r="G124" s="163"/>
      <c r="H124" s="98"/>
      <c r="I124" s="163"/>
      <c r="J124" s="97"/>
      <c r="K124" s="98"/>
      <c r="M124" s="98"/>
    </row>
    <row r="125" spans="1:13" ht="16.5" customHeight="1" thickBot="1" x14ac:dyDescent="0.55000000000000004">
      <c r="A125" s="95" t="s">
        <v>144</v>
      </c>
      <c r="E125" s="110"/>
      <c r="G125" s="165">
        <f>SUM(G119:G123)</f>
        <v>1041180</v>
      </c>
      <c r="I125" s="165">
        <f>SUM(I119:I123)</f>
        <v>41016</v>
      </c>
      <c r="J125" s="97"/>
      <c r="K125" s="131">
        <f>SUM(K119:K123)</f>
        <v>417098</v>
      </c>
      <c r="L125" s="97"/>
      <c r="M125" s="131">
        <f>SUM(M119:M123)</f>
        <v>1091</v>
      </c>
    </row>
    <row r="126" spans="1:13" ht="16.5" customHeight="1" thickTop="1" x14ac:dyDescent="0.5">
      <c r="A126" s="95"/>
      <c r="E126" s="110"/>
      <c r="J126" s="97"/>
      <c r="K126" s="143"/>
      <c r="L126" s="97"/>
    </row>
    <row r="127" spans="1:13" ht="16.5" customHeight="1" x14ac:dyDescent="0.5">
      <c r="A127" s="95" t="s">
        <v>48</v>
      </c>
      <c r="E127" s="130"/>
      <c r="G127" s="166"/>
      <c r="H127" s="132"/>
      <c r="I127" s="166"/>
      <c r="K127" s="133"/>
      <c r="M127" s="133"/>
    </row>
    <row r="128" spans="1:13" ht="16.5" customHeight="1" x14ac:dyDescent="0.5">
      <c r="A128" s="95"/>
      <c r="E128" s="130"/>
      <c r="G128" s="166"/>
      <c r="H128" s="132"/>
      <c r="I128" s="166"/>
      <c r="K128" s="133"/>
      <c r="M128" s="133"/>
    </row>
    <row r="129" spans="1:13" ht="16.5" customHeight="1" x14ac:dyDescent="0.5">
      <c r="A129" s="96" t="s">
        <v>61</v>
      </c>
      <c r="E129" s="110"/>
      <c r="F129" s="110"/>
      <c r="G129" s="150"/>
      <c r="H129" s="134"/>
      <c r="I129" s="150"/>
      <c r="J129" s="135"/>
      <c r="K129" s="135"/>
      <c r="L129" s="135"/>
      <c r="M129" s="135"/>
    </row>
    <row r="130" spans="1:13" ht="16.5" customHeight="1" x14ac:dyDescent="0.5">
      <c r="A130" s="96" t="s">
        <v>185</v>
      </c>
      <c r="E130" s="110"/>
      <c r="G130" s="143">
        <v>122659</v>
      </c>
      <c r="H130" s="96"/>
      <c r="I130" s="143">
        <v>71064</v>
      </c>
      <c r="J130" s="96"/>
      <c r="K130" s="97">
        <v>0</v>
      </c>
      <c r="L130" s="97"/>
      <c r="M130" s="97" t="s">
        <v>247</v>
      </c>
    </row>
    <row r="131" spans="1:13" ht="16.5" customHeight="1" x14ac:dyDescent="0.5">
      <c r="A131" s="96" t="s">
        <v>186</v>
      </c>
      <c r="E131" s="130"/>
      <c r="G131" s="163">
        <v>0</v>
      </c>
      <c r="H131" s="98"/>
      <c r="I131" s="163">
        <v>30740</v>
      </c>
      <c r="K131" s="97">
        <v>1000</v>
      </c>
      <c r="L131" s="97"/>
      <c r="M131" s="97">
        <v>0</v>
      </c>
    </row>
    <row r="132" spans="1:13" ht="16.5" customHeight="1" x14ac:dyDescent="0.5">
      <c r="A132" s="95"/>
      <c r="E132" s="110"/>
      <c r="J132" s="97"/>
      <c r="L132" s="97"/>
    </row>
    <row r="133" spans="1:13" ht="16.5" customHeight="1" x14ac:dyDescent="0.5">
      <c r="A133" s="95"/>
      <c r="E133" s="110"/>
      <c r="J133" s="97"/>
      <c r="L133" s="97"/>
    </row>
    <row r="134" spans="1:13" ht="16.5" customHeight="1" x14ac:dyDescent="0.5">
      <c r="A134" s="95"/>
      <c r="E134" s="110"/>
      <c r="J134" s="97"/>
      <c r="L134" s="97"/>
    </row>
    <row r="135" spans="1:13" ht="16.5" customHeight="1" x14ac:dyDescent="0.5">
      <c r="A135" s="95"/>
      <c r="E135" s="110"/>
      <c r="J135" s="97"/>
      <c r="L135" s="97"/>
    </row>
    <row r="136" spans="1:13" ht="16.5" customHeight="1" x14ac:dyDescent="0.5">
      <c r="A136" s="95"/>
      <c r="E136" s="110"/>
      <c r="J136" s="97"/>
      <c r="L136" s="97"/>
    </row>
    <row r="137" spans="1:13" ht="16.5" customHeight="1" x14ac:dyDescent="0.5">
      <c r="A137" s="95"/>
      <c r="E137" s="110"/>
      <c r="J137" s="97"/>
      <c r="L137" s="97"/>
    </row>
    <row r="138" spans="1:13" ht="16.5" customHeight="1" x14ac:dyDescent="0.5">
      <c r="A138" s="95"/>
      <c r="E138" s="110"/>
      <c r="J138" s="97"/>
      <c r="L138" s="97"/>
    </row>
    <row r="139" spans="1:13" ht="16.5" customHeight="1" x14ac:dyDescent="0.5">
      <c r="A139" s="95"/>
      <c r="E139" s="110"/>
      <c r="J139" s="97"/>
      <c r="L139" s="97"/>
    </row>
    <row r="140" spans="1:13" ht="16.5" customHeight="1" x14ac:dyDescent="0.5">
      <c r="A140" s="95"/>
      <c r="E140" s="110"/>
      <c r="J140" s="97"/>
      <c r="L140" s="97"/>
    </row>
    <row r="141" spans="1:13" ht="16.5" customHeight="1" x14ac:dyDescent="0.5">
      <c r="A141" s="95"/>
      <c r="E141" s="110"/>
      <c r="J141" s="97"/>
      <c r="L141" s="97"/>
    </row>
    <row r="142" spans="1:13" ht="16.5" customHeight="1" x14ac:dyDescent="0.5">
      <c r="A142" s="95"/>
      <c r="E142" s="110"/>
      <c r="J142" s="97"/>
      <c r="L142" s="97"/>
    </row>
    <row r="143" spans="1:13" ht="16.5" customHeight="1" x14ac:dyDescent="0.5">
      <c r="A143" s="95"/>
      <c r="E143" s="110"/>
      <c r="J143" s="97"/>
      <c r="L143" s="97"/>
    </row>
    <row r="144" spans="1:13" ht="16.5" customHeight="1" x14ac:dyDescent="0.5">
      <c r="A144" s="95"/>
      <c r="E144" s="110"/>
      <c r="J144" s="97"/>
      <c r="L144" s="97"/>
    </row>
    <row r="145" spans="1:13" ht="16.5" customHeight="1" x14ac:dyDescent="0.5">
      <c r="A145" s="95"/>
      <c r="E145" s="110"/>
      <c r="J145" s="97"/>
      <c r="L145" s="97"/>
    </row>
    <row r="146" spans="1:13" ht="16.5" customHeight="1" x14ac:dyDescent="0.5">
      <c r="A146" s="95"/>
      <c r="E146" s="110"/>
      <c r="J146" s="97"/>
      <c r="L146" s="97"/>
    </row>
    <row r="147" spans="1:13" ht="16.5" customHeight="1" x14ac:dyDescent="0.5">
      <c r="A147" s="95"/>
      <c r="E147" s="110"/>
      <c r="J147" s="97"/>
      <c r="L147" s="97"/>
    </row>
    <row r="148" spans="1:13" ht="16.5" customHeight="1" x14ac:dyDescent="0.5">
      <c r="A148" s="95"/>
      <c r="E148" s="110"/>
      <c r="J148" s="97"/>
      <c r="L148" s="97"/>
    </row>
    <row r="149" spans="1:13" ht="16.5" customHeight="1" x14ac:dyDescent="0.5">
      <c r="A149" s="95"/>
      <c r="E149" s="110"/>
      <c r="J149" s="97"/>
      <c r="L149" s="97"/>
    </row>
    <row r="150" spans="1:13" ht="16.5" customHeight="1" x14ac:dyDescent="0.5">
      <c r="A150" s="95"/>
      <c r="E150" s="110"/>
      <c r="J150" s="97"/>
      <c r="L150" s="97"/>
    </row>
    <row r="151" spans="1:13" ht="16.5" customHeight="1" x14ac:dyDescent="0.5">
      <c r="A151" s="95"/>
      <c r="E151" s="110"/>
      <c r="J151" s="97"/>
      <c r="L151" s="97"/>
    </row>
    <row r="152" spans="1:13" ht="16.5" customHeight="1" x14ac:dyDescent="0.5">
      <c r="A152" s="95"/>
      <c r="E152" s="110"/>
      <c r="J152" s="97"/>
      <c r="L152" s="97"/>
    </row>
    <row r="153" spans="1:13" ht="16.5" customHeight="1" x14ac:dyDescent="0.5">
      <c r="A153" s="95"/>
      <c r="E153" s="110"/>
      <c r="J153" s="97"/>
      <c r="L153" s="97"/>
    </row>
    <row r="154" spans="1:13" ht="16.5" customHeight="1" x14ac:dyDescent="0.5">
      <c r="A154" s="95"/>
      <c r="E154" s="110"/>
      <c r="J154" s="97"/>
      <c r="L154" s="97"/>
    </row>
    <row r="155" spans="1:13" ht="16.5" customHeight="1" x14ac:dyDescent="0.5">
      <c r="A155" s="95"/>
      <c r="E155" s="110"/>
      <c r="J155" s="97"/>
      <c r="L155" s="97"/>
    </row>
    <row r="156" spans="1:13" ht="16.5" customHeight="1" x14ac:dyDescent="0.5">
      <c r="A156" s="95"/>
      <c r="E156" s="110"/>
      <c r="J156" s="97"/>
      <c r="L156" s="97"/>
    </row>
    <row r="157" spans="1:13" ht="16.5" customHeight="1" x14ac:dyDescent="0.5">
      <c r="A157" s="95"/>
      <c r="E157" s="110"/>
      <c r="J157" s="97"/>
      <c r="L157" s="97"/>
    </row>
    <row r="158" spans="1:13" ht="11.25" customHeight="1" x14ac:dyDescent="0.5">
      <c r="A158" s="95"/>
      <c r="E158" s="110"/>
      <c r="J158" s="97"/>
      <c r="L158" s="97"/>
    </row>
    <row r="159" spans="1:13" ht="21.95" customHeight="1" x14ac:dyDescent="0.5">
      <c r="A159" s="126" t="str">
        <f>A107</f>
        <v>The accompanying notes are an integral part of this interim financial information.</v>
      </c>
      <c r="B159" s="126"/>
      <c r="C159" s="126"/>
      <c r="D159" s="126"/>
      <c r="E159" s="112"/>
      <c r="F159" s="127"/>
      <c r="G159" s="167"/>
      <c r="H159" s="136"/>
      <c r="I159" s="167"/>
      <c r="J159" s="137"/>
      <c r="K159" s="136"/>
      <c r="L159" s="128"/>
      <c r="M159" s="136"/>
    </row>
  </sheetData>
  <mergeCells count="12">
    <mergeCell ref="G59:I59"/>
    <mergeCell ref="K59:M59"/>
    <mergeCell ref="G113:I113"/>
    <mergeCell ref="K113:M113"/>
    <mergeCell ref="G114:I114"/>
    <mergeCell ref="K114:M114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ENG-2-4</vt:lpstr>
      <vt:lpstr>ENG-5 (3M)</vt:lpstr>
      <vt:lpstr>ENG-6 (6M)</vt:lpstr>
      <vt:lpstr>ENG-7</vt:lpstr>
      <vt:lpstr>ENG-8</vt:lpstr>
      <vt:lpstr>ENG 9-11</vt:lpstr>
      <vt:lpstr>'ENG-2-4'!Print_Area</vt:lpstr>
      <vt:lpstr>'ENG-5 (3M)'!Print_Area</vt:lpstr>
      <vt:lpstr>'ENG-6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2022-08-11T09:51:15Z</cp:lastPrinted>
  <dcterms:created xsi:type="dcterms:W3CDTF">2011-05-06T12:04:42Z</dcterms:created>
  <dcterms:modified xsi:type="dcterms:W3CDTF">2022-08-11T09:51:23Z</dcterms:modified>
</cp:coreProperties>
</file>